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drawings/drawing13.xml" ContentType="application/vnd.openxmlformats-officedocument.drawing+xml"/>
  <Override PartName="/xl/embeddings/oleObject1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ownloads\ABRIGOS\"/>
    </mc:Choice>
  </mc:AlternateContent>
  <bookViews>
    <workbookView xWindow="0" yWindow="0" windowWidth="20490" windowHeight="7665" tabRatio="792"/>
  </bookViews>
  <sheets>
    <sheet name="PO" sheetId="1" r:id="rId1"/>
    <sheet name="M.C." sheetId="2" r:id="rId2"/>
    <sheet name="C.F.F." sheetId="3" r:id="rId3"/>
    <sheet name="C.D.M." sheetId="4" r:id="rId4"/>
    <sheet name="RESUMO CUSTO OBRA" sheetId="9" r:id="rId5"/>
    <sheet name="BDI" sheetId="14" r:id="rId6"/>
    <sheet name="PLAN. Composição EMOP" sheetId="23" r:id="rId7"/>
    <sheet name="COMP. ESPC. SINAPI" sheetId="16" r:id="rId8"/>
    <sheet name="QCI - 2%" sheetId="15" r:id="rId9"/>
    <sheet name="Plan2" sheetId="8" state="hidden" r:id="rId10"/>
    <sheet name="QCI" sheetId="11" state="hidden" r:id="rId11"/>
    <sheet name="Plan1" sheetId="12" state="hidden" r:id="rId12"/>
    <sheet name="EMOP0818" sheetId="25" r:id="rId13"/>
    <sheet name="ELEM0818" sheetId="26" r:id="rId14"/>
    <sheet name="M.C. MEDIÇÃO 1" sheetId="20" r:id="rId15"/>
    <sheet name="M.C. MEDIÇÃO 2" sheetId="19" r:id="rId16"/>
    <sheet name="M.C. MEDIÇÃO 3" sheetId="18" r:id="rId17"/>
  </sheets>
  <externalReferences>
    <externalReference r:id="rId18"/>
    <externalReference r:id="rId19"/>
    <externalReference r:id="rId20"/>
    <externalReference r:id="rId21"/>
    <externalReference r:id="rId22"/>
    <externalReference r:id="rId23"/>
  </externalReferences>
  <definedNames>
    <definedName name="__xlnm.Print_Area_1" localSheetId="14">[1]PO!#REF!</definedName>
    <definedName name="__xlnm.Print_Area_1" localSheetId="15">[2]PO!#REF!</definedName>
    <definedName name="__xlnm.Print_Area_1" localSheetId="16">[3]PO!#REF!</definedName>
    <definedName name="__xlnm.Print_Area_1" localSheetId="6">[4]PO!#REF!</definedName>
    <definedName name="__xlnm.Print_Area_1">PO!#REF!</definedName>
    <definedName name="__xlnm.Print_Area_2" localSheetId="14">'M.C. MEDIÇÃO 1'!$A$2:$F$73</definedName>
    <definedName name="__xlnm.Print_Area_2" localSheetId="15">'M.C. MEDIÇÃO 2'!$A$2:$F$91</definedName>
    <definedName name="__xlnm.Print_Area_2" localSheetId="16">#REF!</definedName>
    <definedName name="__xlnm.Print_Area_2" localSheetId="6">#REF!</definedName>
    <definedName name="__xlnm.Print_Area_2">M.C.!$A$2:$G$780</definedName>
    <definedName name="__xlnm.Print_Area_3" localSheetId="15">#REF!</definedName>
    <definedName name="__xlnm.Print_Area_3" localSheetId="16">#REF!</definedName>
    <definedName name="__xlnm.Print_Area_3">C.F.F.!$A$1:$I$36</definedName>
    <definedName name="__xlnm.Print_Area_4" localSheetId="14">#REF!</definedName>
    <definedName name="__xlnm.Print_Area_4" localSheetId="15">#REF!</definedName>
    <definedName name="__xlnm.Print_Area_4" localSheetId="16">#REF!</definedName>
    <definedName name="__xlnm.Print_Area_4">C.D.M.!$A$1:$H$61</definedName>
    <definedName name="__xlnm.Print_Area_5" localSheetId="14">#REF!</definedName>
    <definedName name="__xlnm.Print_Area_5" localSheetId="15">#REF!</definedName>
    <definedName name="__xlnm.Print_Area_5" localSheetId="16">#REF!</definedName>
    <definedName name="__xlnm.Print_Area_5" localSheetId="6">#REF!</definedName>
    <definedName name="__xlnm.Print_Area_5">#REF!</definedName>
    <definedName name="__xlnm.Print_Area_6" localSheetId="14">#REF!</definedName>
    <definedName name="__xlnm.Print_Area_6" localSheetId="15">#REF!</definedName>
    <definedName name="__xlnm.Print_Area_6" localSheetId="16">#REF!</definedName>
    <definedName name="__xlnm.Print_Area_6" localSheetId="6">#REF!</definedName>
    <definedName name="__xlnm.Print_Area_6">#REF!</definedName>
    <definedName name="_xlnm.Print_Area" localSheetId="5">BDI!$A$1:$H$47</definedName>
    <definedName name="_xlnm.Print_Area" localSheetId="3">C.D.M.!$A$1:$H$37</definedName>
    <definedName name="_xlnm.Print_Area" localSheetId="2">C.F.F.!$A$1:$I$36</definedName>
    <definedName name="_xlnm.Print_Area" localSheetId="7">'COMP. ESPC. SINAPI'!$A$1:$Q$70</definedName>
    <definedName name="_xlnm.Print_Area" localSheetId="1">M.C.!$A$1:$O$959</definedName>
    <definedName name="_xlnm.Print_Area" localSheetId="14">'M.C. MEDIÇÃO 1'!$A$1:$O$54</definedName>
    <definedName name="_xlnm.Print_Area" localSheetId="15">'M.C. MEDIÇÃO 2'!$A$1:$O$84</definedName>
    <definedName name="_xlnm.Print_Area" localSheetId="16">'M.C. MEDIÇÃO 3'!$A$1:$O$58</definedName>
    <definedName name="_xlnm.Print_Area" localSheetId="6">'PLAN. Composição EMOP'!$A$1:$O$88</definedName>
    <definedName name="_xlnm.Print_Area" localSheetId="0">PO!$A$1:$I$79</definedName>
    <definedName name="_xlnm.Print_Area" localSheetId="4">'RESUMO CUSTO OBRA'!$A$1:$D$36</definedName>
    <definedName name="_xlnm.Database" localSheetId="13">ELEM0818!$A$1:$B$7945</definedName>
    <definedName name="_xlnm.Database" localSheetId="12">EMOP0818!$A$1:$B$25413</definedName>
    <definedName name="_xlnm.Database" localSheetId="6">#REF!</definedName>
    <definedName name="_xlnm.Database">#REF!</definedName>
    <definedName name="_xlnm.Print_Titles" localSheetId="7">'COMP. ESPC. SINAPI'!$1:$11</definedName>
    <definedName name="_xlnm.Print_Titles" localSheetId="1">M.C.!$1:$15</definedName>
    <definedName name="_xlnm.Print_Titles" localSheetId="14">'M.C. MEDIÇÃO 1'!$1:$15</definedName>
    <definedName name="_xlnm.Print_Titles" localSheetId="15">'M.C. MEDIÇÃO 2'!$1:$15</definedName>
    <definedName name="_xlnm.Print_Titles" localSheetId="16">'M.C. MEDIÇÃO 3'!$1:$13</definedName>
    <definedName name="_xlnm.Print_Titles" localSheetId="6">'PLAN. Composição EMOP'!$1:$11</definedName>
    <definedName name="_xlnm.Print_Titles" localSheetId="0">PO!$1:$16</definedName>
  </definedNames>
  <calcPr calcId="162913" fullPrecision="0"/>
</workbook>
</file>

<file path=xl/calcChain.xml><?xml version="1.0" encoding="utf-8"?>
<calcChain xmlns="http://schemas.openxmlformats.org/spreadsheetml/2006/main">
  <c r="E14" i="4" l="1"/>
  <c r="C14" i="4"/>
  <c r="D14" i="4"/>
  <c r="F14" i="4"/>
  <c r="G14" i="4"/>
  <c r="B14" i="4"/>
  <c r="D33" i="3"/>
  <c r="E33" i="3"/>
  <c r="F33" i="3"/>
  <c r="G33" i="3"/>
  <c r="L170" i="2"/>
  <c r="H172" i="2"/>
  <c r="L172" i="2" s="1"/>
  <c r="H176" i="2"/>
  <c r="L168" i="2"/>
  <c r="E151" i="2"/>
  <c r="G151" i="2"/>
  <c r="H171" i="2" s="1"/>
  <c r="L171" i="2" s="1"/>
  <c r="L173" i="2" s="1"/>
  <c r="J176" i="2" s="1"/>
  <c r="L149" i="2"/>
  <c r="G154" i="2" s="1"/>
  <c r="L176" i="2" l="1"/>
  <c r="H33" i="3"/>
  <c r="C33" i="3"/>
  <c r="I35" i="3" l="1"/>
  <c r="L151" i="2" l="1"/>
  <c r="P150" i="2"/>
  <c r="I154" i="2" l="1"/>
  <c r="L154" i="2" s="1"/>
  <c r="K22" i="3" l="1"/>
  <c r="J13" i="3"/>
  <c r="K20" i="3" l="1"/>
  <c r="K18" i="3" l="1"/>
  <c r="N86" i="23" l="1"/>
  <c r="Q87" i="23"/>
  <c r="Q88" i="23"/>
  <c r="Q89" i="23"/>
  <c r="Q90" i="23"/>
  <c r="Q91" i="23"/>
  <c r="Q92" i="23"/>
  <c r="Q93" i="23"/>
  <c r="Q94" i="23"/>
  <c r="Q95" i="23"/>
  <c r="Q96" i="23"/>
  <c r="Q97" i="23"/>
  <c r="Q86" i="23"/>
  <c r="S91" i="23"/>
  <c r="S92" i="23"/>
  <c r="S93" i="23"/>
  <c r="S87" i="23"/>
  <c r="S88" i="23"/>
  <c r="S89" i="23"/>
  <c r="S90" i="23"/>
  <c r="S94" i="23"/>
  <c r="Q235" i="2"/>
  <c r="R235" i="2" s="1"/>
  <c r="Q236" i="2"/>
  <c r="R236" i="2" s="1"/>
  <c r="E14462" i="25"/>
  <c r="D14462" i="25"/>
  <c r="R237" i="2" l="1"/>
  <c r="R239" i="2" s="1"/>
  <c r="R240" i="2" s="1"/>
  <c r="S175" i="2" l="1"/>
  <c r="S166" i="2"/>
  <c r="F82" i="1"/>
  <c r="D84" i="1"/>
  <c r="D85" i="1" s="1"/>
  <c r="F83" i="1" s="1"/>
  <c r="Q24" i="16" l="1"/>
  <c r="L3" i="23" l="1"/>
  <c r="U21" i="15" l="1"/>
  <c r="U22" i="15"/>
  <c r="U23" i="15"/>
  <c r="U24" i="15"/>
  <c r="U25" i="15"/>
  <c r="U26" i="15"/>
  <c r="U27" i="15"/>
  <c r="U28" i="15"/>
  <c r="R25" i="15"/>
  <c r="R26" i="15"/>
  <c r="R27" i="15"/>
  <c r="R28" i="15"/>
  <c r="R21" i="15"/>
  <c r="R22" i="15"/>
  <c r="R23" i="15"/>
  <c r="R24" i="15"/>
  <c r="S30" i="15"/>
  <c r="O30" i="15"/>
  <c r="I79" i="1"/>
  <c r="K14" i="3"/>
  <c r="K16" i="3"/>
  <c r="K24" i="3"/>
  <c r="K26" i="3"/>
  <c r="K28" i="3"/>
  <c r="K30" i="3"/>
  <c r="G13" i="4"/>
  <c r="F13" i="4"/>
  <c r="K33" i="3" l="1"/>
  <c r="L945" i="2"/>
  <c r="N14" i="23" l="1"/>
  <c r="C14" i="23"/>
  <c r="B14" i="23"/>
  <c r="A14" i="23"/>
  <c r="S14" i="23"/>
  <c r="S15" i="23"/>
  <c r="S16" i="23"/>
  <c r="L16" i="23" s="1"/>
  <c r="S17" i="23"/>
  <c r="L17" i="23" s="1"/>
  <c r="S18" i="23"/>
  <c r="L18" i="23" s="1"/>
  <c r="S19" i="23"/>
  <c r="L19" i="23" s="1"/>
  <c r="S20" i="23"/>
  <c r="L20" i="23" s="1"/>
  <c r="S21" i="23"/>
  <c r="Q14" i="23"/>
  <c r="Q15" i="23"/>
  <c r="Q16" i="23"/>
  <c r="Q17" i="23"/>
  <c r="Q18" i="23"/>
  <c r="Q19" i="23"/>
  <c r="Q20" i="23"/>
  <c r="Q21" i="23"/>
  <c r="B18" i="1"/>
  <c r="M19" i="23" l="1"/>
  <c r="M20" i="23"/>
  <c r="M17" i="23"/>
  <c r="M18" i="23"/>
  <c r="M16" i="23"/>
  <c r="M21" i="23" l="1"/>
  <c r="O14" i="23" s="1"/>
  <c r="C86" i="23" l="1"/>
  <c r="B86" i="23"/>
  <c r="A86" i="23"/>
  <c r="Q21" i="16"/>
  <c r="Q20" i="16"/>
  <c r="S22" i="23"/>
  <c r="S23" i="23"/>
  <c r="S24" i="23"/>
  <c r="S25" i="23"/>
  <c r="S26" i="23"/>
  <c r="S27" i="23"/>
  <c r="S28" i="23"/>
  <c r="S29" i="23"/>
  <c r="S30" i="23"/>
  <c r="S31" i="23"/>
  <c r="S32" i="23"/>
  <c r="S33" i="23"/>
  <c r="S34" i="23"/>
  <c r="S35" i="23"/>
  <c r="S36" i="23"/>
  <c r="S37" i="23"/>
  <c r="S38" i="23"/>
  <c r="S39" i="23"/>
  <c r="S40" i="23"/>
  <c r="S41" i="23"/>
  <c r="S42" i="23"/>
  <c r="S43" i="23"/>
  <c r="S44" i="23"/>
  <c r="S45" i="23"/>
  <c r="S46" i="23"/>
  <c r="S47" i="23"/>
  <c r="S48" i="23"/>
  <c r="S49" i="23"/>
  <c r="S50" i="23"/>
  <c r="S51" i="23"/>
  <c r="S52" i="23"/>
  <c r="S53" i="23"/>
  <c r="S54" i="23"/>
  <c r="S55" i="23"/>
  <c r="S56" i="23"/>
  <c r="S57" i="23"/>
  <c r="S58" i="23"/>
  <c r="S59" i="23"/>
  <c r="S60" i="23"/>
  <c r="S61" i="23"/>
  <c r="S62" i="23"/>
  <c r="S63" i="23"/>
  <c r="S64" i="23"/>
  <c r="S65" i="23"/>
  <c r="S66" i="23"/>
  <c r="S67" i="23"/>
  <c r="S68" i="23"/>
  <c r="S69" i="23"/>
  <c r="S70" i="23"/>
  <c r="S71" i="23"/>
  <c r="S72" i="23"/>
  <c r="S73" i="23"/>
  <c r="S74" i="23"/>
  <c r="S75" i="23"/>
  <c r="S76" i="23"/>
  <c r="S77" i="23"/>
  <c r="S78" i="23"/>
  <c r="S79" i="23"/>
  <c r="S80" i="23"/>
  <c r="S82" i="23"/>
  <c r="S83" i="23"/>
  <c r="S84" i="23"/>
  <c r="S85" i="23"/>
  <c r="S86" i="23"/>
  <c r="S13" i="23"/>
  <c r="K20" i="1"/>
  <c r="K21" i="1"/>
  <c r="K22" i="1"/>
  <c r="K24" i="1"/>
  <c r="K25" i="1"/>
  <c r="K26" i="1"/>
  <c r="K27" i="1"/>
  <c r="K29" i="1"/>
  <c r="K30" i="1"/>
  <c r="K31" i="1"/>
  <c r="K32" i="1"/>
  <c r="K33" i="1"/>
  <c r="K34" i="1"/>
  <c r="K37" i="1"/>
  <c r="K38" i="1"/>
  <c r="K39" i="1"/>
  <c r="K40" i="1"/>
  <c r="K41" i="1"/>
  <c r="K42" i="1"/>
  <c r="K45" i="1"/>
  <c r="K46" i="1"/>
  <c r="K47" i="1"/>
  <c r="K48" i="1"/>
  <c r="K49" i="1"/>
  <c r="K50" i="1"/>
  <c r="K51" i="1"/>
  <c r="K52" i="1"/>
  <c r="K53" i="1"/>
  <c r="K54" i="1"/>
  <c r="K55" i="1"/>
  <c r="K58" i="1"/>
  <c r="K59" i="1"/>
  <c r="K62" i="1"/>
  <c r="K63" i="1"/>
  <c r="K64" i="1"/>
  <c r="K66" i="1"/>
  <c r="K67" i="1"/>
  <c r="K69" i="1"/>
  <c r="K70" i="1"/>
  <c r="K71" i="1"/>
  <c r="K18" i="1"/>
  <c r="G18" i="1" s="1"/>
  <c r="E25" i="1"/>
  <c r="E24" i="1"/>
  <c r="D25" i="1"/>
  <c r="D24" i="1"/>
  <c r="C25" i="1"/>
  <c r="C24" i="1"/>
  <c r="L941" i="2"/>
  <c r="E59" i="1"/>
  <c r="E58" i="1"/>
  <c r="D59" i="1"/>
  <c r="D58" i="1"/>
  <c r="C59" i="1"/>
  <c r="C58" i="1"/>
  <c r="E64" i="1"/>
  <c r="E63" i="1"/>
  <c r="D64" i="1"/>
  <c r="C64" i="1"/>
  <c r="D63" i="1"/>
  <c r="C63" i="1"/>
  <c r="L454" i="2"/>
  <c r="F457" i="2" s="1"/>
  <c r="L457" i="2" s="1"/>
  <c r="L451" i="2"/>
  <c r="L450" i="2"/>
  <c r="L447" i="2"/>
  <c r="L439" i="2"/>
  <c r="F442" i="2" s="1"/>
  <c r="L442" i="2" s="1"/>
  <c r="L955" i="2"/>
  <c r="F957" i="2" s="1"/>
  <c r="L957" i="2" s="1"/>
  <c r="H688" i="2"/>
  <c r="L688" i="2" s="1"/>
  <c r="F690" i="2" s="1"/>
  <c r="L690" i="2" s="1"/>
  <c r="L693" i="2"/>
  <c r="F695" i="2" s="1"/>
  <c r="L695" i="2" s="1"/>
  <c r="L684" i="2"/>
  <c r="F686" i="2" s="1"/>
  <c r="L686" i="2" s="1"/>
  <c r="L680" i="2"/>
  <c r="F682" i="2" s="1"/>
  <c r="L682" i="2" s="1"/>
  <c r="L676" i="2"/>
  <c r="F678" i="2" s="1"/>
  <c r="L678" i="2" s="1"/>
  <c r="L672" i="2"/>
  <c r="F674" i="2" s="1"/>
  <c r="L674" i="2" s="1"/>
  <c r="L636" i="2"/>
  <c r="L632" i="2"/>
  <c r="L630" i="2"/>
  <c r="F599" i="2"/>
  <c r="L599" i="2" s="1"/>
  <c r="L605" i="2"/>
  <c r="L603" i="2"/>
  <c r="F595" i="2"/>
  <c r="L595" i="2" s="1"/>
  <c r="L589" i="2"/>
  <c r="D591" i="2" s="1"/>
  <c r="L591" i="2" s="1"/>
  <c r="L584" i="2"/>
  <c r="D586" i="2" s="1"/>
  <c r="L586" i="2" s="1"/>
  <c r="L579" i="2"/>
  <c r="D581" i="2" s="1"/>
  <c r="L581" i="2" s="1"/>
  <c r="L400" i="2"/>
  <c r="L395" i="2"/>
  <c r="F397" i="2" s="1"/>
  <c r="L397" i="2" s="1"/>
  <c r="L391" i="2"/>
  <c r="F393" i="2" s="1"/>
  <c r="L393" i="2" s="1"/>
  <c r="F389" i="2"/>
  <c r="L389" i="2" s="1"/>
  <c r="L386" i="2"/>
  <c r="L385" i="2"/>
  <c r="D889" i="2"/>
  <c r="L889" i="2" s="1"/>
  <c r="H883" i="2"/>
  <c r="L883" i="2" s="1"/>
  <c r="H880" i="2"/>
  <c r="L880" i="2" s="1"/>
  <c r="F898" i="2"/>
  <c r="L898" i="2" s="1"/>
  <c r="L895" i="2"/>
  <c r="L892" i="2"/>
  <c r="L886" i="2"/>
  <c r="L877" i="2"/>
  <c r="L776" i="2"/>
  <c r="L774" i="2"/>
  <c r="L771" i="2"/>
  <c r="L949" i="2"/>
  <c r="F951" i="2" s="1"/>
  <c r="L951" i="2" s="1"/>
  <c r="L766" i="2"/>
  <c r="L764" i="2"/>
  <c r="L761" i="2"/>
  <c r="L665" i="2"/>
  <c r="F667" i="2" s="1"/>
  <c r="L667" i="2" s="1"/>
  <c r="L661" i="2"/>
  <c r="F663" i="2" s="1"/>
  <c r="L663" i="2" s="1"/>
  <c r="L657" i="2"/>
  <c r="L653" i="2"/>
  <c r="F655" i="2" s="1"/>
  <c r="L655" i="2" s="1"/>
  <c r="L649" i="2"/>
  <c r="F651" i="2" s="1"/>
  <c r="L651" i="2" s="1"/>
  <c r="L624" i="2"/>
  <c r="L620" i="2"/>
  <c r="L618" i="2"/>
  <c r="F871" i="2"/>
  <c r="L871" i="2" s="1"/>
  <c r="L868" i="2"/>
  <c r="L865" i="2"/>
  <c r="L861" i="2"/>
  <c r="L860" i="2"/>
  <c r="H857" i="2"/>
  <c r="L857" i="2" s="1"/>
  <c r="H854" i="2"/>
  <c r="L854" i="2" s="1"/>
  <c r="L851" i="2"/>
  <c r="L573" i="2"/>
  <c r="L571" i="2"/>
  <c r="L567" i="2"/>
  <c r="F565" i="2"/>
  <c r="L565" i="2" s="1"/>
  <c r="L559" i="2"/>
  <c r="D561" i="2" s="1"/>
  <c r="L561" i="2" s="1"/>
  <c r="L428" i="2"/>
  <c r="F369" i="2"/>
  <c r="L369" i="2" s="1"/>
  <c r="L452" i="2" l="1"/>
  <c r="F458" i="2"/>
  <c r="L458" i="2" s="1"/>
  <c r="L459" i="2" s="1"/>
  <c r="F443" i="2"/>
  <c r="L443" i="2" s="1"/>
  <c r="L444" i="2" s="1"/>
  <c r="L696" i="2"/>
  <c r="L606" i="2"/>
  <c r="L633" i="2"/>
  <c r="L637" i="2" s="1"/>
  <c r="L401" i="2"/>
  <c r="L600" i="2"/>
  <c r="L899" i="2"/>
  <c r="L767" i="2"/>
  <c r="L777" i="2"/>
  <c r="L621" i="2"/>
  <c r="L625" i="2" s="1"/>
  <c r="L862" i="2"/>
  <c r="L872" i="2" s="1"/>
  <c r="F659" i="2"/>
  <c r="L659" i="2" s="1"/>
  <c r="L668" i="2" s="1"/>
  <c r="L574" i="2"/>
  <c r="L568" i="2"/>
  <c r="L554" i="2"/>
  <c r="D556" i="2" s="1"/>
  <c r="L556" i="2" s="1"/>
  <c r="L549" i="2"/>
  <c r="B68" i="1"/>
  <c r="K68" i="1" s="1"/>
  <c r="A68" i="1"/>
  <c r="B65" i="1"/>
  <c r="K65" i="1" s="1"/>
  <c r="A65" i="1"/>
  <c r="E61" i="1"/>
  <c r="D61" i="1"/>
  <c r="B61" i="1"/>
  <c r="B60" i="1"/>
  <c r="K60" i="1" s="1"/>
  <c r="A60" i="1"/>
  <c r="B56" i="1"/>
  <c r="K56" i="1" s="1"/>
  <c r="A56" i="1"/>
  <c r="L431" i="2"/>
  <c r="F434" i="2" s="1"/>
  <c r="L434" i="2" s="1"/>
  <c r="L424" i="2"/>
  <c r="L416" i="2"/>
  <c r="L380" i="2"/>
  <c r="L366" i="2"/>
  <c r="L375" i="2"/>
  <c r="F377" i="2" s="1"/>
  <c r="L377" i="2" s="1"/>
  <c r="L371" i="2"/>
  <c r="F373" i="2" s="1"/>
  <c r="L373" i="2" s="1"/>
  <c r="L365" i="2"/>
  <c r="K61" i="1" l="1"/>
  <c r="G61" i="1" s="1"/>
  <c r="L698" i="2"/>
  <c r="L460" i="2"/>
  <c r="L607" i="2"/>
  <c r="L639" i="2"/>
  <c r="H641" i="2" s="1"/>
  <c r="H700" i="2"/>
  <c r="D551" i="2"/>
  <c r="L551" i="2" s="1"/>
  <c r="L575" i="2" s="1"/>
  <c r="P575" i="2" s="1"/>
  <c r="L381" i="2"/>
  <c r="L427" i="2"/>
  <c r="L429" i="2" s="1"/>
  <c r="F419" i="2"/>
  <c r="L419" i="2" s="1"/>
  <c r="F420" i="2"/>
  <c r="L420" i="2" s="1"/>
  <c r="L937" i="2"/>
  <c r="L700" i="2" l="1"/>
  <c r="O642" i="2" s="1"/>
  <c r="F64" i="1" s="1"/>
  <c r="L641" i="2"/>
  <c r="O612" i="2" s="1"/>
  <c r="F63" i="1" s="1"/>
  <c r="L421" i="2"/>
  <c r="L435" i="2" s="1"/>
  <c r="L462" i="2" s="1"/>
  <c r="O411" i="2" s="1"/>
  <c r="L537" i="2"/>
  <c r="H539" i="2" s="1"/>
  <c r="L539" i="2" s="1"/>
  <c r="L360" i="2"/>
  <c r="L355" i="2"/>
  <c r="F357" i="2" s="1"/>
  <c r="L357" i="2" s="1"/>
  <c r="L352" i="2"/>
  <c r="L845" i="2"/>
  <c r="L542" i="2"/>
  <c r="H544" i="2" s="1"/>
  <c r="L544" i="2" s="1"/>
  <c r="L842" i="2"/>
  <c r="L839" i="2"/>
  <c r="L836" i="2"/>
  <c r="L532" i="2"/>
  <c r="F534" i="2" s="1"/>
  <c r="L534" i="2" s="1"/>
  <c r="L527" i="2"/>
  <c r="F529" i="2" s="1"/>
  <c r="L529" i="2" s="1"/>
  <c r="L756" i="2"/>
  <c r="L753" i="2"/>
  <c r="L933" i="2"/>
  <c r="L929" i="2"/>
  <c r="F61" i="1" l="1"/>
  <c r="L361" i="2"/>
  <c r="L545" i="2"/>
  <c r="L846" i="2"/>
  <c r="L757" i="2"/>
  <c r="L923" i="2"/>
  <c r="F925" i="2" s="1"/>
  <c r="L925" i="2" s="1"/>
  <c r="L917" i="2"/>
  <c r="F919" i="2" s="1"/>
  <c r="L919" i="2" s="1"/>
  <c r="L911" i="2"/>
  <c r="F913" i="2" s="1"/>
  <c r="L913" i="2" s="1"/>
  <c r="L959" i="2" l="1"/>
  <c r="O903" i="2" s="1"/>
  <c r="L830" i="2"/>
  <c r="L825" i="2"/>
  <c r="H827" i="2" s="1"/>
  <c r="L827" i="2" s="1"/>
  <c r="L820" i="2"/>
  <c r="H822" i="2" s="1"/>
  <c r="L822" i="2" s="1"/>
  <c r="L831" i="2" l="1"/>
  <c r="L814" i="2"/>
  <c r="L809" i="2"/>
  <c r="H811" i="2" s="1"/>
  <c r="L811" i="2" s="1"/>
  <c r="L804" i="2"/>
  <c r="H806" i="2" s="1"/>
  <c r="L806" i="2" s="1"/>
  <c r="L798" i="2"/>
  <c r="L793" i="2"/>
  <c r="H795" i="2" s="1"/>
  <c r="L795" i="2" s="1"/>
  <c r="L788" i="2"/>
  <c r="H790" i="2" s="1"/>
  <c r="L790" i="2" s="1"/>
  <c r="L815" i="2" l="1"/>
  <c r="L799" i="2"/>
  <c r="L518" i="2"/>
  <c r="H520" i="2" s="1"/>
  <c r="L520" i="2" s="1"/>
  <c r="F522" i="2" s="1"/>
  <c r="L522" i="2" s="1"/>
  <c r="L513" i="2"/>
  <c r="D515" i="2" s="1"/>
  <c r="L515" i="2" s="1"/>
  <c r="L508" i="2"/>
  <c r="D510" i="2" s="1"/>
  <c r="L510" i="2" s="1"/>
  <c r="L499" i="2"/>
  <c r="H501" i="2" s="1"/>
  <c r="L501" i="2" s="1"/>
  <c r="F503" i="2" s="1"/>
  <c r="L503" i="2" s="1"/>
  <c r="L494" i="2"/>
  <c r="D496" i="2" s="1"/>
  <c r="L496" i="2" s="1"/>
  <c r="L489" i="2"/>
  <c r="D491" i="2" s="1"/>
  <c r="L491" i="2" s="1"/>
  <c r="L480" i="2"/>
  <c r="H482" i="2" s="1"/>
  <c r="L482" i="2" s="1"/>
  <c r="F484" i="2" s="1"/>
  <c r="L484" i="2" s="1"/>
  <c r="L475" i="2"/>
  <c r="D477" i="2" s="1"/>
  <c r="L477" i="2" s="1"/>
  <c r="L470" i="2"/>
  <c r="D472" i="2" s="1"/>
  <c r="L472" i="2" s="1"/>
  <c r="L746" i="2"/>
  <c r="L744" i="2"/>
  <c r="L742" i="2"/>
  <c r="L739" i="2"/>
  <c r="L738" i="2"/>
  <c r="L732" i="2"/>
  <c r="L730" i="2"/>
  <c r="L728" i="2"/>
  <c r="L725" i="2"/>
  <c r="L724" i="2"/>
  <c r="L716" i="2"/>
  <c r="L714" i="2"/>
  <c r="L718" i="2"/>
  <c r="L711" i="2"/>
  <c r="L710" i="2"/>
  <c r="L901" i="2" l="1"/>
  <c r="O780" i="2" s="1"/>
  <c r="L747" i="2"/>
  <c r="H748" i="2" s="1"/>
  <c r="L748" i="2" s="1"/>
  <c r="L523" i="2"/>
  <c r="L485" i="2"/>
  <c r="L504" i="2"/>
  <c r="L733" i="2"/>
  <c r="H734" i="2" s="1"/>
  <c r="L734" i="2" s="1"/>
  <c r="L719" i="2"/>
  <c r="H720" i="2" s="1"/>
  <c r="L720" i="2" s="1"/>
  <c r="L609" i="2" l="1"/>
  <c r="H611" i="2" s="1"/>
  <c r="L611" i="2" s="1"/>
  <c r="O463" i="2" s="1"/>
  <c r="L779" i="2"/>
  <c r="O702" i="2" s="1"/>
  <c r="L346" i="2" l="1"/>
  <c r="L341" i="2"/>
  <c r="F343" i="2" s="1"/>
  <c r="L343" i="2" s="1"/>
  <c r="L337" i="2"/>
  <c r="F339" i="2" s="1"/>
  <c r="L339" i="2" s="1"/>
  <c r="L334" i="2"/>
  <c r="L333" i="2"/>
  <c r="L327" i="2"/>
  <c r="L322" i="2"/>
  <c r="F324" i="2" s="1"/>
  <c r="L324" i="2" s="1"/>
  <c r="L318" i="2"/>
  <c r="F320" i="2" s="1"/>
  <c r="L320" i="2" s="1"/>
  <c r="L315" i="2"/>
  <c r="L314" i="2"/>
  <c r="L308" i="2"/>
  <c r="L303" i="2"/>
  <c r="F305" i="2" s="1"/>
  <c r="L305" i="2" s="1"/>
  <c r="L299" i="2"/>
  <c r="F301" i="2" s="1"/>
  <c r="L301" i="2" s="1"/>
  <c r="L295" i="2"/>
  <c r="L296" i="2"/>
  <c r="H231" i="2"/>
  <c r="L309" i="2" l="1"/>
  <c r="H310" i="2" s="1"/>
  <c r="L310" i="2" s="1"/>
  <c r="L328" i="2"/>
  <c r="H329" i="2" s="1"/>
  <c r="L329" i="2" s="1"/>
  <c r="L347" i="2"/>
  <c r="H348" i="2" s="1"/>
  <c r="L348" i="2" s="1"/>
  <c r="Y717" i="2"/>
  <c r="B19" i="1"/>
  <c r="K19" i="1" s="1"/>
  <c r="L403" i="2" l="1"/>
  <c r="L25" i="23"/>
  <c r="L26" i="23"/>
  <c r="L27" i="23"/>
  <c r="L28" i="23"/>
  <c r="L29" i="23"/>
  <c r="L30" i="23"/>
  <c r="L31" i="23"/>
  <c r="L32" i="23"/>
  <c r="O290" i="2" l="1"/>
  <c r="F406" i="2"/>
  <c r="L406" i="2" s="1"/>
  <c r="Y707" i="2"/>
  <c r="Y722" i="2"/>
  <c r="Y723" i="2" s="1"/>
  <c r="Y719" i="2"/>
  <c r="Y716" i="2"/>
  <c r="Y715" i="2"/>
  <c r="Y714" i="2"/>
  <c r="Y713" i="2"/>
  <c r="Y712" i="2"/>
  <c r="Y711" i="2"/>
  <c r="Y710" i="2"/>
  <c r="Y709" i="2"/>
  <c r="Y708" i="2"/>
  <c r="Y706" i="2"/>
  <c r="H409" i="2" l="1"/>
  <c r="L409" i="2" s="1"/>
  <c r="O407" i="2" s="1"/>
  <c r="F59" i="1" s="1"/>
  <c r="O404" i="2"/>
  <c r="F58" i="1" s="1"/>
  <c r="Y705" i="2"/>
  <c r="Y720" i="2" s="1"/>
  <c r="Q32" i="23" l="1"/>
  <c r="M32" i="23" s="1"/>
  <c r="C22" i="23"/>
  <c r="N22" i="23"/>
  <c r="C13" i="23"/>
  <c r="B22" i="23"/>
  <c r="A22" i="23"/>
  <c r="Q25" i="23"/>
  <c r="M25" i="23" s="1"/>
  <c r="Q26" i="23"/>
  <c r="M26" i="23" s="1"/>
  <c r="Q27" i="23"/>
  <c r="M27" i="23" s="1"/>
  <c r="Q28" i="23"/>
  <c r="M28" i="23" s="1"/>
  <c r="Q29" i="23"/>
  <c r="M29" i="23" s="1"/>
  <c r="Q30" i="23"/>
  <c r="M30" i="23" s="1"/>
  <c r="Q31" i="23"/>
  <c r="M31" i="23" s="1"/>
  <c r="Q33" i="23"/>
  <c r="Q24" i="23"/>
  <c r="Q22" i="23"/>
  <c r="L24" i="23"/>
  <c r="Q23" i="23"/>
  <c r="Q34" i="23"/>
  <c r="Q35" i="23"/>
  <c r="Q13" i="23"/>
  <c r="L71" i="2"/>
  <c r="O68" i="2" s="1"/>
  <c r="F19" i="1" s="1"/>
  <c r="O19" i="1"/>
  <c r="E19" i="1"/>
  <c r="D19" i="1"/>
  <c r="M24" i="23" l="1"/>
  <c r="M33" i="23" s="1"/>
  <c r="O22" i="23" s="1"/>
  <c r="D69" i="1"/>
  <c r="F69" i="1"/>
  <c r="E69" i="1"/>
  <c r="C69" i="1"/>
  <c r="G19" i="1"/>
  <c r="H19" i="1" s="1"/>
  <c r="I19" i="1" s="1"/>
  <c r="O20" i="1"/>
  <c r="O21" i="1" s="1"/>
  <c r="L231" i="2" l="1"/>
  <c r="O226" i="2" s="1"/>
  <c r="O147" i="2" l="1"/>
  <c r="L87" i="2"/>
  <c r="H94" i="2" s="1"/>
  <c r="L84" i="2"/>
  <c r="H93" i="2" s="1"/>
  <c r="L88" i="2" l="1"/>
  <c r="L76" i="2"/>
  <c r="H80" i="2" s="1"/>
  <c r="L80" i="2" s="1"/>
  <c r="O75" i="2" s="1"/>
  <c r="Q41" i="23"/>
  <c r="Q42" i="23"/>
  <c r="Q43" i="23"/>
  <c r="Q44" i="23"/>
  <c r="L44" i="23"/>
  <c r="Q45" i="23"/>
  <c r="L45" i="23"/>
  <c r="Q46" i="23"/>
  <c r="L46" i="23"/>
  <c r="Q47" i="23"/>
  <c r="L47" i="23"/>
  <c r="Q48" i="23"/>
  <c r="L48" i="23"/>
  <c r="Q49" i="23"/>
  <c r="L49" i="23"/>
  <c r="Q50" i="23"/>
  <c r="L50" i="23"/>
  <c r="Q51" i="23"/>
  <c r="N42" i="23"/>
  <c r="C42" i="23"/>
  <c r="C41" i="23"/>
  <c r="B42" i="23"/>
  <c r="A42" i="23"/>
  <c r="A41" i="23"/>
  <c r="D28" i="1"/>
  <c r="B28" i="1"/>
  <c r="K28" i="1" s="1"/>
  <c r="C83" i="23"/>
  <c r="C82" i="23"/>
  <c r="B83" i="23"/>
  <c r="A83" i="23"/>
  <c r="A82" i="23"/>
  <c r="Q82" i="23"/>
  <c r="Q83" i="23"/>
  <c r="Q84" i="23"/>
  <c r="Q85" i="23"/>
  <c r="N77" i="23"/>
  <c r="C77" i="23"/>
  <c r="B77" i="23"/>
  <c r="A77" i="23"/>
  <c r="C73" i="23"/>
  <c r="N73" i="23"/>
  <c r="B73" i="23"/>
  <c r="A73" i="23"/>
  <c r="C72" i="23"/>
  <c r="A72" i="23"/>
  <c r="Q71" i="23"/>
  <c r="Q72" i="23"/>
  <c r="Q73" i="23"/>
  <c r="Q74" i="23"/>
  <c r="Q75" i="23"/>
  <c r="L75" i="23"/>
  <c r="Q76" i="23"/>
  <c r="Q77" i="23"/>
  <c r="Q78" i="23"/>
  <c r="Q79" i="23"/>
  <c r="L79" i="23"/>
  <c r="Q80" i="23"/>
  <c r="Q68" i="23"/>
  <c r="L68" i="23"/>
  <c r="Q69" i="23"/>
  <c r="L69" i="23"/>
  <c r="N64" i="23"/>
  <c r="N54" i="23"/>
  <c r="C64" i="23"/>
  <c r="B64" i="23"/>
  <c r="A64" i="23"/>
  <c r="Q61" i="23"/>
  <c r="L61" i="23"/>
  <c r="Q62" i="23"/>
  <c r="L62" i="23"/>
  <c r="C54" i="23"/>
  <c r="C53" i="23"/>
  <c r="B54" i="23"/>
  <c r="A54" i="23"/>
  <c r="A53" i="23"/>
  <c r="Q56" i="23"/>
  <c r="L56" i="23"/>
  <c r="Q57" i="23"/>
  <c r="L57" i="23"/>
  <c r="Q58" i="23"/>
  <c r="L58" i="23"/>
  <c r="Q59" i="23"/>
  <c r="L59" i="23"/>
  <c r="Q60" i="23"/>
  <c r="L60" i="23"/>
  <c r="Q63" i="23"/>
  <c r="Q39" i="23"/>
  <c r="Q40" i="23"/>
  <c r="Q53" i="23"/>
  <c r="Q54" i="23"/>
  <c r="Q55" i="23"/>
  <c r="Q64" i="23"/>
  <c r="Q65" i="23"/>
  <c r="Q66" i="23"/>
  <c r="L66" i="23"/>
  <c r="Q67" i="23"/>
  <c r="L67" i="23"/>
  <c r="Q70" i="23"/>
  <c r="L38" i="23"/>
  <c r="Q38" i="23"/>
  <c r="N36" i="23"/>
  <c r="C36" i="23"/>
  <c r="B36" i="23"/>
  <c r="A36" i="23"/>
  <c r="L4" i="23"/>
  <c r="L2" i="23"/>
  <c r="L1" i="23"/>
  <c r="M9" i="23"/>
  <c r="M8" i="23"/>
  <c r="B9" i="23"/>
  <c r="B8" i="23"/>
  <c r="Q37" i="23"/>
  <c r="Q36" i="23"/>
  <c r="C35" i="23"/>
  <c r="Q12" i="23"/>
  <c r="M48" i="23" l="1"/>
  <c r="M59" i="23"/>
  <c r="M57" i="23"/>
  <c r="M67" i="23"/>
  <c r="M66" i="23"/>
  <c r="M68" i="23"/>
  <c r="M69" i="23"/>
  <c r="M60" i="23"/>
  <c r="M58" i="23"/>
  <c r="M56" i="23"/>
  <c r="M50" i="23"/>
  <c r="M49" i="23"/>
  <c r="M47" i="23"/>
  <c r="M45" i="23"/>
  <c r="M46" i="23"/>
  <c r="M44" i="23"/>
  <c r="M79" i="23"/>
  <c r="M80" i="23" s="1"/>
  <c r="O77" i="23" s="1"/>
  <c r="M75" i="23"/>
  <c r="M76" i="23" s="1"/>
  <c r="O73" i="23" s="1"/>
  <c r="M62" i="23"/>
  <c r="M61" i="23"/>
  <c r="M38" i="23"/>
  <c r="M39" i="23" s="1"/>
  <c r="M85" i="23" s="1"/>
  <c r="O83" i="23" s="1"/>
  <c r="M51" i="23" l="1"/>
  <c r="M63" i="23"/>
  <c r="O54" i="23" s="1"/>
  <c r="M70" i="23"/>
  <c r="O64" i="23" s="1"/>
  <c r="O36" i="23"/>
  <c r="O42" i="23" l="1"/>
  <c r="M88" i="23"/>
  <c r="O86" i="23" s="1"/>
  <c r="G10" i="4"/>
  <c r="G9" i="4"/>
  <c r="B10" i="4"/>
  <c r="B9" i="4"/>
  <c r="O10" i="16"/>
  <c r="O9" i="16"/>
  <c r="G9" i="14"/>
  <c r="G8" i="14"/>
  <c r="B9" i="14"/>
  <c r="B8" i="14"/>
  <c r="C12" i="9"/>
  <c r="C11" i="9"/>
  <c r="B12" i="9"/>
  <c r="B11" i="9"/>
  <c r="Y4" i="15"/>
  <c r="Y3" i="15"/>
  <c r="Y2" i="15"/>
  <c r="Y1" i="15"/>
  <c r="O68" i="16"/>
  <c r="O55" i="16"/>
  <c r="O49" i="16"/>
  <c r="O45" i="16"/>
  <c r="O14" i="16"/>
  <c r="L66" i="16"/>
  <c r="L62" i="16"/>
  <c r="L58" i="16"/>
  <c r="J52" i="16"/>
  <c r="H52" i="16"/>
  <c r="L48" i="16"/>
  <c r="L40" i="16"/>
  <c r="F42" i="16" s="1"/>
  <c r="L42" i="16" s="1"/>
  <c r="J44" i="16" s="1"/>
  <c r="L35" i="16"/>
  <c r="H37" i="16" s="1"/>
  <c r="L37" i="16" s="1"/>
  <c r="H44" i="16" s="1"/>
  <c r="L32" i="16"/>
  <c r="F44" i="16" s="1"/>
  <c r="L26" i="16"/>
  <c r="F28" i="16" s="1"/>
  <c r="L28" i="16" s="1"/>
  <c r="D44" i="16" s="1"/>
  <c r="L17" i="16"/>
  <c r="Q14" i="16" s="1"/>
  <c r="O5" i="16"/>
  <c r="O4" i="16"/>
  <c r="O3" i="16"/>
  <c r="O1" i="16"/>
  <c r="Q19" i="16"/>
  <c r="Q18" i="16"/>
  <c r="L67" i="16" l="1"/>
  <c r="L44" i="16"/>
  <c r="O24" i="16" s="1"/>
  <c r="L52" i="16"/>
  <c r="D54" i="16" s="1"/>
  <c r="L54" i="16" s="1"/>
  <c r="G42" i="1"/>
  <c r="H18" i="1"/>
  <c r="O22" i="1"/>
  <c r="G28" i="1"/>
  <c r="F67" i="1"/>
  <c r="E67" i="1"/>
  <c r="D67" i="1"/>
  <c r="C67" i="1"/>
  <c r="F62" i="1"/>
  <c r="E62" i="1"/>
  <c r="D62" i="1"/>
  <c r="C62" i="1"/>
  <c r="E66" i="1"/>
  <c r="D66" i="1"/>
  <c r="C66" i="1"/>
  <c r="E57" i="1"/>
  <c r="D57" i="1"/>
  <c r="B57" i="1"/>
  <c r="E53" i="1"/>
  <c r="D53" i="1"/>
  <c r="C53" i="1"/>
  <c r="E50" i="1"/>
  <c r="D50" i="1"/>
  <c r="C50" i="1"/>
  <c r="E47" i="1"/>
  <c r="D47" i="1"/>
  <c r="C47" i="1"/>
  <c r="E44" i="1"/>
  <c r="D44" i="1"/>
  <c r="B44" i="1"/>
  <c r="E43" i="1"/>
  <c r="D43" i="1"/>
  <c r="B43" i="1"/>
  <c r="E42" i="1"/>
  <c r="C42" i="1"/>
  <c r="E41" i="1"/>
  <c r="D41" i="1"/>
  <c r="C41" i="1"/>
  <c r="E40" i="1"/>
  <c r="D40" i="1"/>
  <c r="C40" i="1"/>
  <c r="E39" i="1"/>
  <c r="D39" i="1"/>
  <c r="C39" i="1"/>
  <c r="E36" i="1"/>
  <c r="D36" i="1"/>
  <c r="B36" i="1"/>
  <c r="E35" i="1"/>
  <c r="D35" i="1"/>
  <c r="B35" i="1"/>
  <c r="E32" i="1"/>
  <c r="D32" i="1"/>
  <c r="C32" i="1"/>
  <c r="E31" i="1"/>
  <c r="D31" i="1"/>
  <c r="C31" i="1"/>
  <c r="E30" i="1"/>
  <c r="D30" i="1"/>
  <c r="C30" i="1"/>
  <c r="E29" i="1"/>
  <c r="D29" i="1"/>
  <c r="C29" i="1"/>
  <c r="E28" i="1"/>
  <c r="D55" i="1"/>
  <c r="D52" i="1"/>
  <c r="D49" i="1"/>
  <c r="D46" i="1"/>
  <c r="D38" i="1"/>
  <c r="D34" i="1"/>
  <c r="D27" i="1"/>
  <c r="K36" i="1" l="1"/>
  <c r="G36" i="1" s="1"/>
  <c r="K57" i="1"/>
  <c r="G57" i="1" s="1"/>
  <c r="K43" i="1"/>
  <c r="G43" i="1" s="1"/>
  <c r="K44" i="1"/>
  <c r="G44" i="1" s="1"/>
  <c r="K35" i="1"/>
  <c r="G35" i="1" s="1"/>
  <c r="B24" i="9"/>
  <c r="B21" i="3"/>
  <c r="C24" i="15" s="1"/>
  <c r="B32" i="9"/>
  <c r="B29" i="3"/>
  <c r="C28" i="15" s="1"/>
  <c r="B23" i="3"/>
  <c r="C25" i="15" s="1"/>
  <c r="B26" i="9"/>
  <c r="B17" i="3"/>
  <c r="C22" i="15" s="1"/>
  <c r="B20" i="9"/>
  <c r="B25" i="3"/>
  <c r="C26" i="15" s="1"/>
  <c r="B28" i="9"/>
  <c r="B19" i="3"/>
  <c r="C23" i="15" s="1"/>
  <c r="B22" i="9"/>
  <c r="B30" i="9"/>
  <c r="B27" i="3"/>
  <c r="C27" i="15" s="1"/>
  <c r="L69" i="16"/>
  <c r="O23" i="1"/>
  <c r="H22" i="1"/>
  <c r="Q55" i="16"/>
  <c r="O26" i="1" l="1"/>
  <c r="O27" i="1" s="1"/>
  <c r="O28" i="1" s="1"/>
  <c r="O29" i="1" s="1"/>
  <c r="O24" i="1"/>
  <c r="E23" i="1"/>
  <c r="D23" i="1"/>
  <c r="B23" i="1"/>
  <c r="E22" i="1"/>
  <c r="D22" i="1"/>
  <c r="C22" i="1"/>
  <c r="B10" i="16"/>
  <c r="B9" i="16"/>
  <c r="D18" i="1"/>
  <c r="D21" i="1"/>
  <c r="D17" i="1"/>
  <c r="F47" i="1"/>
  <c r="H141" i="2"/>
  <c r="L141" i="2" s="1"/>
  <c r="L138" i="2"/>
  <c r="L126" i="2"/>
  <c r="H129" i="2"/>
  <c r="L129" i="2" s="1"/>
  <c r="L245" i="2"/>
  <c r="L247" i="2"/>
  <c r="L236" i="2"/>
  <c r="L235" i="2"/>
  <c r="L220" i="2"/>
  <c r="H28" i="1" l="1"/>
  <c r="K23" i="1"/>
  <c r="G23" i="1" s="1"/>
  <c r="H23" i="1" s="1"/>
  <c r="O25" i="1"/>
  <c r="H25" i="1" s="1"/>
  <c r="H24" i="1"/>
  <c r="H224" i="2"/>
  <c r="L224" i="2" s="1"/>
  <c r="O216" i="2" s="1"/>
  <c r="F44" i="1" s="1"/>
  <c r="L142" i="2"/>
  <c r="H146" i="2" s="1"/>
  <c r="L146" i="2" s="1"/>
  <c r="O135" i="2" s="1"/>
  <c r="F31" i="1" s="1"/>
  <c r="L130" i="2"/>
  <c r="H134" i="2" s="1"/>
  <c r="L134" i="2" s="1"/>
  <c r="O123" i="2" s="1"/>
  <c r="F30" i="1" s="1"/>
  <c r="B16" i="9"/>
  <c r="B13" i="3"/>
  <c r="C20" i="15" s="1"/>
  <c r="B15" i="3"/>
  <c r="C21" i="15" s="1"/>
  <c r="B18" i="9"/>
  <c r="O30" i="1"/>
  <c r="H29" i="1"/>
  <c r="L237" i="2"/>
  <c r="L248" i="2"/>
  <c r="F66" i="1" l="1"/>
  <c r="H252" i="2"/>
  <c r="L252" i="2" s="1"/>
  <c r="O243" i="2" s="1"/>
  <c r="F53" i="1" s="1"/>
  <c r="H241" i="2"/>
  <c r="L241" i="2" s="1"/>
  <c r="O233" i="2" s="1"/>
  <c r="F50" i="1" s="1"/>
  <c r="O31" i="1"/>
  <c r="H30" i="1"/>
  <c r="I30" i="1" s="1"/>
  <c r="L211" i="2"/>
  <c r="D201" i="2"/>
  <c r="D42" i="1" s="1"/>
  <c r="F57" i="1" l="1"/>
  <c r="H215" i="2"/>
  <c r="L215" i="2" s="1"/>
  <c r="O208" i="2" s="1"/>
  <c r="F43" i="1" s="1"/>
  <c r="O32" i="1"/>
  <c r="H31" i="1"/>
  <c r="I31" i="1" s="1"/>
  <c r="L203" i="2"/>
  <c r="L195" i="2"/>
  <c r="L194" i="2"/>
  <c r="L187" i="2"/>
  <c r="L180" i="2"/>
  <c r="H207" i="2" l="1"/>
  <c r="L207" i="2" s="1"/>
  <c r="O201" i="2" s="1"/>
  <c r="F42" i="1" s="1"/>
  <c r="H191" i="2"/>
  <c r="L191" i="2" s="1"/>
  <c r="O185" i="2" s="1"/>
  <c r="H184" i="2"/>
  <c r="L184" i="2" s="1"/>
  <c r="O178" i="2" s="1"/>
  <c r="F39" i="1" s="1"/>
  <c r="O33" i="1"/>
  <c r="O34" i="1" s="1"/>
  <c r="O35" i="1" s="1"/>
  <c r="H32" i="1"/>
  <c r="L196" i="2"/>
  <c r="H200" i="2" l="1"/>
  <c r="L200" i="2" s="1"/>
  <c r="O192" i="2" s="1"/>
  <c r="F41" i="1" s="1"/>
  <c r="O36" i="1"/>
  <c r="H35" i="1"/>
  <c r="G7" i="1"/>
  <c r="G5" i="1"/>
  <c r="G3" i="1"/>
  <c r="G1" i="1"/>
  <c r="F40" i="1" l="1"/>
  <c r="O37" i="1"/>
  <c r="O38" i="1" s="1"/>
  <c r="O39" i="1" s="1"/>
  <c r="H36" i="1"/>
  <c r="L159" i="2"/>
  <c r="H161" i="2" s="1"/>
  <c r="F32" i="1"/>
  <c r="I32" i="1" s="1"/>
  <c r="O40" i="1" l="1"/>
  <c r="H39" i="1"/>
  <c r="L161" i="2"/>
  <c r="L115" i="2"/>
  <c r="H117" i="2" s="1"/>
  <c r="L67" i="2"/>
  <c r="H165" i="2" l="1"/>
  <c r="L165" i="2" s="1"/>
  <c r="O156" i="2" s="1"/>
  <c r="F35" i="1" s="1"/>
  <c r="O65" i="2"/>
  <c r="F18" i="1" s="1"/>
  <c r="I18" i="1" s="1"/>
  <c r="I20" i="1" s="1"/>
  <c r="I13" i="3" s="1"/>
  <c r="O41" i="1"/>
  <c r="H40" i="1"/>
  <c r="L117" i="2"/>
  <c r="L105" i="2"/>
  <c r="F107" i="2" s="1"/>
  <c r="L94" i="2"/>
  <c r="G13" i="1"/>
  <c r="G12" i="1"/>
  <c r="B13" i="1"/>
  <c r="H9" i="3"/>
  <c r="H8" i="3"/>
  <c r="B9" i="3"/>
  <c r="B8" i="3"/>
  <c r="B12" i="1"/>
  <c r="S170" i="2" l="1"/>
  <c r="S173" i="2" s="1"/>
  <c r="T173" i="2" s="1"/>
  <c r="I72" i="1"/>
  <c r="L107" i="2"/>
  <c r="L108" i="2" s="1"/>
  <c r="H112" i="2" s="1"/>
  <c r="L112" i="2" s="1"/>
  <c r="O103" i="2" s="1"/>
  <c r="F28" i="1" s="1"/>
  <c r="I28" i="1" s="1"/>
  <c r="O166" i="2"/>
  <c r="H122" i="2"/>
  <c r="L122" i="2" s="1"/>
  <c r="O113" i="2" s="1"/>
  <c r="F29" i="1" s="1"/>
  <c r="C16" i="9"/>
  <c r="L93" i="2"/>
  <c r="L95" i="2" s="1"/>
  <c r="O42" i="1"/>
  <c r="H41" i="1"/>
  <c r="F22" i="1"/>
  <c r="I22" i="1" s="1"/>
  <c r="D48" i="20"/>
  <c r="C48" i="20"/>
  <c r="B12" i="20"/>
  <c r="Y20" i="15" l="1"/>
  <c r="O81" i="2"/>
  <c r="F23" i="1" s="1"/>
  <c r="I23" i="1" s="1"/>
  <c r="F98" i="2"/>
  <c r="L98" i="2" s="1"/>
  <c r="O43" i="1"/>
  <c r="H42" i="1"/>
  <c r="D43" i="19"/>
  <c r="C43" i="19"/>
  <c r="B12" i="19"/>
  <c r="F36" i="1" l="1"/>
  <c r="K13" i="3"/>
  <c r="H101" i="2"/>
  <c r="L101" i="2" s="1"/>
  <c r="O99" i="2" s="1"/>
  <c r="F25" i="1" s="1"/>
  <c r="I25" i="1" s="1"/>
  <c r="O96" i="2"/>
  <c r="F24" i="1" s="1"/>
  <c r="I24" i="1" s="1"/>
  <c r="O44" i="1"/>
  <c r="H43" i="1"/>
  <c r="B11" i="18"/>
  <c r="B10" i="18"/>
  <c r="I26" i="1" l="1"/>
  <c r="O45" i="1"/>
  <c r="O46" i="1" s="1"/>
  <c r="O47" i="1" s="1"/>
  <c r="H44" i="1"/>
  <c r="I15" i="3" l="1"/>
  <c r="C18" i="9"/>
  <c r="O48" i="1"/>
  <c r="O49" i="1" s="1"/>
  <c r="O50" i="1" s="1"/>
  <c r="H50" i="1" s="1"/>
  <c r="Q68" i="16"/>
  <c r="Q49" i="16"/>
  <c r="Q45" i="16"/>
  <c r="Y21" i="15" l="1"/>
  <c r="Q70" i="16"/>
  <c r="G47" i="1" s="1"/>
  <c r="H47" i="1" s="1"/>
  <c r="O51" i="1"/>
  <c r="O52" i="1" s="1"/>
  <c r="O53" i="1" s="1"/>
  <c r="O54" i="1" s="1"/>
  <c r="O55" i="1" s="1"/>
  <c r="O56" i="1" s="1"/>
  <c r="O57" i="1" s="1"/>
  <c r="O58" i="1" s="1"/>
  <c r="O59" i="1" s="1"/>
  <c r="O60" i="1" s="1"/>
  <c r="O61" i="1" s="1"/>
  <c r="I50" i="1"/>
  <c r="I51" i="1" s="1"/>
  <c r="K15" i="3" l="1"/>
  <c r="I25" i="3"/>
  <c r="S70" i="16"/>
  <c r="H53" i="1"/>
  <c r="I53" i="1" s="1"/>
  <c r="Y26" i="15" l="1"/>
  <c r="J25" i="3"/>
  <c r="O62" i="1"/>
  <c r="O63" i="1" s="1"/>
  <c r="H63" i="1" s="1"/>
  <c r="I63" i="1" s="1"/>
  <c r="C28" i="9"/>
  <c r="I54" i="1"/>
  <c r="K25" i="3" l="1"/>
  <c r="O64" i="1"/>
  <c r="H64" i="1" s="1"/>
  <c r="I64" i="1" s="1"/>
  <c r="H59" i="1"/>
  <c r="I59" i="1" s="1"/>
  <c r="H58" i="1"/>
  <c r="I58" i="1" s="1"/>
  <c r="I27" i="3"/>
  <c r="Y27" i="15" s="1"/>
  <c r="H57" i="1"/>
  <c r="I57" i="1" s="1"/>
  <c r="J28" i="3"/>
  <c r="P59" i="1" l="1"/>
  <c r="O65" i="1"/>
  <c r="O66" i="1" s="1"/>
  <c r="O67" i="1" s="1"/>
  <c r="O68" i="1" s="1"/>
  <c r="O69" i="1" s="1"/>
  <c r="O70" i="1" s="1"/>
  <c r="O71" i="1" s="1"/>
  <c r="O72" i="1" s="1"/>
  <c r="C30" i="9"/>
  <c r="H66" i="1"/>
  <c r="I66" i="1" s="1"/>
  <c r="O27" i="15"/>
  <c r="K27" i="3" l="1"/>
  <c r="H69" i="1"/>
  <c r="I69" i="1" s="1"/>
  <c r="P69" i="1" s="1"/>
  <c r="H62" i="1"/>
  <c r="I62" i="1" s="1"/>
  <c r="S27" i="15"/>
  <c r="H67" i="1" l="1"/>
  <c r="I67" i="1" s="1"/>
  <c r="P67" i="1" s="1"/>
  <c r="J21" i="3"/>
  <c r="H61" i="1" l="1"/>
  <c r="I61" i="1" s="1"/>
  <c r="I70" i="1" l="1"/>
  <c r="I74" i="1" s="1"/>
  <c r="P64" i="1"/>
  <c r="Q30" i="15"/>
  <c r="P30" i="15"/>
  <c r="AB26" i="15"/>
  <c r="AB25" i="15"/>
  <c r="AB24" i="15"/>
  <c r="AB23" i="15"/>
  <c r="AB22" i="15"/>
  <c r="AB21" i="15"/>
  <c r="AB20" i="15"/>
  <c r="O18" i="15"/>
  <c r="B10" i="15"/>
  <c r="C32" i="9" l="1"/>
  <c r="I29" i="3"/>
  <c r="Y28" i="15" s="1"/>
  <c r="R31" i="11"/>
  <c r="O28" i="15" l="1"/>
  <c r="S28" i="15"/>
  <c r="H29" i="3"/>
  <c r="D29" i="3"/>
  <c r="G29" i="3"/>
  <c r="F29" i="3"/>
  <c r="E29" i="3"/>
  <c r="U28" i="11"/>
  <c r="K29" i="3" l="1"/>
  <c r="H32" i="14"/>
  <c r="H25" i="14"/>
  <c r="H21" i="14"/>
  <c r="H17" i="14"/>
  <c r="H45" i="14" s="1"/>
  <c r="U24" i="11"/>
  <c r="U25" i="11"/>
  <c r="U26" i="11"/>
  <c r="U27" i="11"/>
  <c r="U29" i="11"/>
  <c r="U31" i="11"/>
  <c r="U23" i="11"/>
  <c r="I44" i="1" l="1"/>
  <c r="I35" i="1" l="1"/>
  <c r="I29" i="1"/>
  <c r="I33" i="1" s="1"/>
  <c r="S26" i="15" l="1"/>
  <c r="Y29" i="11"/>
  <c r="J15" i="3"/>
  <c r="I17" i="3" l="1"/>
  <c r="C20" i="9"/>
  <c r="S21" i="15"/>
  <c r="O26" i="15"/>
  <c r="J23" i="3"/>
  <c r="J19" i="3"/>
  <c r="S29" i="11"/>
  <c r="O29" i="11"/>
  <c r="P184" i="12"/>
  <c r="F181" i="12"/>
  <c r="P177" i="12" s="1"/>
  <c r="F176" i="12"/>
  <c r="P168" i="12" s="1"/>
  <c r="F167" i="12"/>
  <c r="P159" i="12" s="1"/>
  <c r="F158" i="12"/>
  <c r="P150" i="12" s="1"/>
  <c r="J149" i="12"/>
  <c r="P146" i="12" s="1"/>
  <c r="J144" i="12"/>
  <c r="P141" i="12" s="1"/>
  <c r="J139" i="12"/>
  <c r="J138" i="12"/>
  <c r="J140" i="12" s="1"/>
  <c r="P137" i="12" s="1"/>
  <c r="F135" i="12"/>
  <c r="P129" i="12" s="1"/>
  <c r="P136" i="12" s="1"/>
  <c r="F127" i="12"/>
  <c r="P120" i="12" s="1"/>
  <c r="F119" i="12"/>
  <c r="P116" i="12" s="1"/>
  <c r="F115" i="12"/>
  <c r="P107" i="12" s="1"/>
  <c r="P103" i="12"/>
  <c r="P97" i="12"/>
  <c r="P91" i="12"/>
  <c r="P89" i="12"/>
  <c r="F87" i="12"/>
  <c r="P83" i="12" s="1"/>
  <c r="F81" i="12"/>
  <c r="P76" i="12" s="1"/>
  <c r="P73" i="12"/>
  <c r="F66" i="12"/>
  <c r="P56" i="12" s="1"/>
  <c r="F55" i="12"/>
  <c r="P35" i="12" s="1"/>
  <c r="F34" i="12"/>
  <c r="E68" i="12" s="1"/>
  <c r="M12" i="12"/>
  <c r="P8" i="12" s="1"/>
  <c r="P5" i="12"/>
  <c r="Q31" i="11"/>
  <c r="P31" i="11"/>
  <c r="AB29" i="11"/>
  <c r="AB28" i="11"/>
  <c r="AB27" i="11"/>
  <c r="AB26" i="11"/>
  <c r="AB25" i="11"/>
  <c r="AB24" i="11"/>
  <c r="AB23" i="11"/>
  <c r="O21" i="11"/>
  <c r="B13" i="11"/>
  <c r="E35" i="9"/>
  <c r="F128" i="8"/>
  <c r="F127" i="8"/>
  <c r="E129" i="8" s="1"/>
  <c r="E118" i="8"/>
  <c r="F121" i="8" s="1"/>
  <c r="F115" i="8"/>
  <c r="F114" i="8"/>
  <c r="F110" i="8"/>
  <c r="F109" i="8"/>
  <c r="E111" i="8" s="1"/>
  <c r="F105" i="8"/>
  <c r="F104" i="8"/>
  <c r="F101" i="8"/>
  <c r="F100" i="8"/>
  <c r="E102" i="8" s="1"/>
  <c r="F96" i="8"/>
  <c r="F95" i="8"/>
  <c r="F86" i="8"/>
  <c r="F85" i="8"/>
  <c r="F84" i="8"/>
  <c r="F83" i="8"/>
  <c r="F82" i="8"/>
  <c r="F78" i="8"/>
  <c r="F77" i="8"/>
  <c r="F76" i="8"/>
  <c r="E69" i="8"/>
  <c r="F71" i="8" s="1"/>
  <c r="E73" i="8" s="1"/>
  <c r="H73" i="8" s="1"/>
  <c r="E89" i="8" s="1"/>
  <c r="F89" i="8" s="1"/>
  <c r="F65" i="8"/>
  <c r="F64" i="8"/>
  <c r="F63" i="8"/>
  <c r="E54" i="8"/>
  <c r="F56" i="8" s="1"/>
  <c r="E58" i="8" s="1"/>
  <c r="F58" i="8" s="1"/>
  <c r="F48" i="8"/>
  <c r="E49" i="8" s="1"/>
  <c r="E42" i="8"/>
  <c r="F44" i="8" s="1"/>
  <c r="E45" i="8" s="1"/>
  <c r="H45" i="8" s="1"/>
  <c r="E51" i="8" s="1"/>
  <c r="F51" i="8" s="1"/>
  <c r="E38" i="8"/>
  <c r="F40" i="8" s="1"/>
  <c r="E41" i="8" s="1"/>
  <c r="F41" i="8" s="1"/>
  <c r="F31" i="8"/>
  <c r="F30" i="8"/>
  <c r="E32" i="8" s="1"/>
  <c r="E27" i="8"/>
  <c r="F27" i="8" s="1"/>
  <c r="F26" i="8"/>
  <c r="F25" i="8"/>
  <c r="F22" i="8"/>
  <c r="E22" i="8"/>
  <c r="H22" i="8" s="1"/>
  <c r="F21" i="8"/>
  <c r="F20" i="8"/>
  <c r="F19" i="8"/>
  <c r="F18" i="8"/>
  <c r="F14" i="8"/>
  <c r="F13" i="8"/>
  <c r="F12" i="8"/>
  <c r="F8" i="8"/>
  <c r="F7" i="8"/>
  <c r="F6" i="8"/>
  <c r="E9" i="8" s="1"/>
  <c r="D12" i="3"/>
  <c r="I43" i="1"/>
  <c r="I42" i="1"/>
  <c r="Y22" i="15" l="1"/>
  <c r="E97" i="8"/>
  <c r="E15" i="8"/>
  <c r="E87" i="8"/>
  <c r="E106" i="8"/>
  <c r="E116" i="8"/>
  <c r="E66" i="8"/>
  <c r="F66" i="8" s="1"/>
  <c r="E79" i="8"/>
  <c r="P13" i="12"/>
  <c r="F15" i="8"/>
  <c r="H15" i="8"/>
  <c r="F79" i="8"/>
  <c r="H79" i="8"/>
  <c r="H129" i="8"/>
  <c r="F129" i="8"/>
  <c r="F9" i="8"/>
  <c r="H9" i="8"/>
  <c r="H32" i="8"/>
  <c r="F32" i="8"/>
  <c r="H49" i="8"/>
  <c r="F49" i="8"/>
  <c r="F87" i="8"/>
  <c r="H87" i="8"/>
  <c r="H97" i="8"/>
  <c r="F97" i="8"/>
  <c r="F102" i="8"/>
  <c r="H102" i="8"/>
  <c r="H106" i="8"/>
  <c r="F106" i="8"/>
  <c r="F111" i="8"/>
  <c r="H111" i="8"/>
  <c r="H116" i="8"/>
  <c r="F116" i="8"/>
  <c r="E70" i="12"/>
  <c r="P67" i="12"/>
  <c r="P128" i="12"/>
  <c r="H27" i="8"/>
  <c r="I47" i="1"/>
  <c r="I36" i="1"/>
  <c r="I37" i="1" s="1"/>
  <c r="I19" i="3" s="1"/>
  <c r="I39" i="1"/>
  <c r="I40" i="1"/>
  <c r="I41" i="1"/>
  <c r="F45" i="8"/>
  <c r="F120" i="8"/>
  <c r="E122" i="8" s="1"/>
  <c r="F122" i="8" s="1"/>
  <c r="F73" i="8"/>
  <c r="F57" i="8"/>
  <c r="F72" i="8"/>
  <c r="I45" i="1" l="1"/>
  <c r="I48" i="1"/>
  <c r="M47" i="1"/>
  <c r="K17" i="3"/>
  <c r="C22" i="9"/>
  <c r="J17" i="3"/>
  <c r="S22" i="15" s="1"/>
  <c r="E34" i="8"/>
  <c r="F34" i="8" s="1"/>
  <c r="E72" i="12"/>
  <c r="P71" i="12" s="1"/>
  <c r="P69" i="12"/>
  <c r="H122" i="8"/>
  <c r="K79" i="1" l="1"/>
  <c r="I23" i="3"/>
  <c r="Y23" i="15"/>
  <c r="S23" i="15" s="1"/>
  <c r="I73" i="1"/>
  <c r="I21" i="3"/>
  <c r="M22" i="3" s="1"/>
  <c r="N22" i="3" s="1"/>
  <c r="E13" i="4"/>
  <c r="C26" i="9"/>
  <c r="C24" i="9"/>
  <c r="O21" i="15"/>
  <c r="Y24" i="11"/>
  <c r="C35" i="9" l="1"/>
  <c r="Y25" i="15"/>
  <c r="I33" i="3"/>
  <c r="O22" i="3"/>
  <c r="O23" i="3"/>
  <c r="O24" i="3"/>
  <c r="Y28" i="11"/>
  <c r="S28" i="11" s="1"/>
  <c r="Y24" i="15"/>
  <c r="S24" i="15" s="1"/>
  <c r="K35" i="3"/>
  <c r="I75" i="1"/>
  <c r="Y30" i="15" s="1"/>
  <c r="Y27" i="11"/>
  <c r="O27" i="11" s="1"/>
  <c r="K19" i="3"/>
  <c r="K73" i="1"/>
  <c r="K74" i="1" s="1"/>
  <c r="J33" i="3"/>
  <c r="O22" i="15"/>
  <c r="Y25" i="11"/>
  <c r="O25" i="11" s="1"/>
  <c r="Y26" i="11"/>
  <c r="O26" i="11" s="1"/>
  <c r="O24" i="11"/>
  <c r="S24" i="11"/>
  <c r="O28" i="11"/>
  <c r="Y23" i="11"/>
  <c r="S25" i="15" l="1"/>
  <c r="O25" i="15"/>
  <c r="O24" i="15"/>
  <c r="K23" i="3"/>
  <c r="U30" i="15"/>
  <c r="U20" i="15" s="1"/>
  <c r="R30" i="15"/>
  <c r="R20" i="15" s="1"/>
  <c r="S27" i="11"/>
  <c r="K21" i="3"/>
  <c r="F35" i="9"/>
  <c r="S25" i="11"/>
  <c r="S26" i="11"/>
  <c r="O23" i="15"/>
  <c r="S23" i="11"/>
  <c r="O23" i="11"/>
  <c r="O31" i="11" s="1"/>
  <c r="Y31" i="11"/>
  <c r="I34" i="3" l="1"/>
  <c r="F33" i="9"/>
  <c r="S31" i="11"/>
  <c r="AB30" i="15"/>
  <c r="D35" i="9" l="1"/>
  <c r="C13" i="4"/>
  <c r="D13" i="4" l="1"/>
  <c r="AB31" i="11" l="1"/>
  <c r="C35" i="3" l="1"/>
  <c r="D35" i="3" s="1"/>
  <c r="E35" i="3" s="1"/>
  <c r="F35" i="3" s="1"/>
  <c r="G35" i="3" s="1"/>
  <c r="H35" i="3" s="1"/>
  <c r="B13" i="4"/>
  <c r="H13" i="4" l="1"/>
  <c r="H15" i="4"/>
  <c r="B15" i="4"/>
  <c r="C15" i="4" s="1"/>
  <c r="D15" i="4" s="1"/>
  <c r="E15" i="4" s="1"/>
  <c r="F15" i="4" s="1"/>
  <c r="G15" i="4" s="1"/>
  <c r="Y43" i="15" l="1"/>
  <c r="O20" i="15"/>
  <c r="O43" i="15" s="1"/>
  <c r="S20" i="15"/>
  <c r="S43" i="15" s="1"/>
  <c r="H14" i="4" l="1"/>
</calcChain>
</file>

<file path=xl/sharedStrings.xml><?xml version="1.0" encoding="utf-8"?>
<sst xmlns="http://schemas.openxmlformats.org/spreadsheetml/2006/main" count="37965" uniqueCount="34481">
  <si>
    <t>OBRA:</t>
  </si>
  <si>
    <t>LOCAL:</t>
  </si>
  <si>
    <t>ITEM</t>
  </si>
  <si>
    <t>ESPECIFICAÇÃO DOS SERVIÇOS</t>
  </si>
  <si>
    <t>UN</t>
  </si>
  <si>
    <t>QUANT.</t>
  </si>
  <si>
    <t>SERVIÇOS PRELIMINARES</t>
  </si>
  <si>
    <t>m²</t>
  </si>
  <si>
    <t>3.1</t>
  </si>
  <si>
    <t>4.1</t>
  </si>
  <si>
    <t>5.1</t>
  </si>
  <si>
    <t>6.1</t>
  </si>
  <si>
    <t>7.1</t>
  </si>
  <si>
    <t>un</t>
  </si>
  <si>
    <t>TELHADO</t>
  </si>
  <si>
    <t>8.1</t>
  </si>
  <si>
    <t>PINTURA</t>
  </si>
  <si>
    <t>TOTAL</t>
  </si>
  <si>
    <t>DISCRIMINAÇÃO DOS SERVIÇOS</t>
  </si>
  <si>
    <t>1º Mês</t>
  </si>
  <si>
    <t>2º MÊS</t>
  </si>
  <si>
    <t>R$</t>
  </si>
  <si>
    <t>Total no mês</t>
  </si>
  <si>
    <t>Valor total</t>
  </si>
  <si>
    <t>Acumulado</t>
  </si>
  <si>
    <t>CRONOGRAMA DE DESEMBOLSO MÁXIMO</t>
  </si>
  <si>
    <t>REFERÊNCIA</t>
  </si>
  <si>
    <t>1º MÊS</t>
  </si>
  <si>
    <t>Total no mês:</t>
  </si>
  <si>
    <t>% do valor total</t>
  </si>
  <si>
    <t>Total Acumulado:</t>
  </si>
  <si>
    <t>1.1</t>
  </si>
  <si>
    <t>ALVENARIA</t>
  </si>
  <si>
    <t>m</t>
  </si>
  <si>
    <t>8.2</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</si>
  <si>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</si>
  <si>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</si>
  <si>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</si>
  <si>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</si>
  <si>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</si>
  <si>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</si>
  <si>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</si>
  <si>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</si>
  <si>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</si>
  <si>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</si>
  <si>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</si>
  <si>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</si>
  <si>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</si>
  <si>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</si>
  <si>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</si>
  <si>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</si>
  <si>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</si>
  <si>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</si>
  <si>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</si>
  <si>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</si>
  <si>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</si>
  <si>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</si>
  <si>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</si>
  <si>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Arandela completa, de parede, com receptáculo para lâmpada incandescente, refletor em material anti-ferrugem e braço de alumínio anodizado com base para fixação. FORNECIMENTO e COLOCAÇÃO un</t>
  </si>
  <si>
    <t xml:space="preserve"> Porta-toalha de papel em plástico ABS. FORNECIMENTO e COLOCAÇÃO un</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</si>
  <si>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</si>
  <si>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</si>
  <si>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</si>
  <si>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</si>
  <si>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</si>
  <si>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7.2</t>
  </si>
  <si>
    <t>7.3</t>
  </si>
  <si>
    <t>7.4</t>
  </si>
  <si>
    <t>7.1.1</t>
  </si>
  <si>
    <t>7.2.1</t>
  </si>
  <si>
    <t>7.3.1</t>
  </si>
  <si>
    <t>7.4.1</t>
  </si>
  <si>
    <t>TV</t>
  </si>
  <si>
    <t>M³</t>
  </si>
  <si>
    <t>8.1.1</t>
  </si>
  <si>
    <t>8.1.2</t>
  </si>
  <si>
    <t>8.1.3</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</si>
  <si>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</si>
  <si>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</si>
  <si>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</si>
  <si>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</si>
  <si>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</si>
  <si>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</si>
  <si>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</si>
  <si>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</si>
  <si>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</si>
  <si>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</si>
  <si>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</si>
  <si>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</si>
  <si>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</si>
  <si>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 xml:space="preserve"> Instalação de ponto de luz, embutido na laje, equivalente a 2 varas de eletroduto de PVC rígido de 1/2”, 12,00m de fio 2,5mm², caixas, conexões, luvas, curva e interruptor de embutir com placa fosforescente, inclusive abertura e fechamento de rasgo em alvenaria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</si>
  <si>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</si>
  <si>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</si>
  <si>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</si>
  <si>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 Receptáculo de louça para pendente. FORNECIMENTO e COLOCAÇÃO un</t>
  </si>
  <si>
    <t xml:space="preserve">Instalação de ponto de telefone ou lógica, compreendendo: 5 varas de eletroduto de 3/4”, conexões e caixas un. </t>
  </si>
  <si>
    <t xml:space="preserve"> Instalação de ponto para antena de TV, compreendendo: 5 varas de eletroduto de 3/4”, conexões e caixas un</t>
  </si>
  <si>
    <t>INSTALAÇÕES HIDRÁULICAS / ESGOTO</t>
  </si>
  <si>
    <t xml:space="preserve"> - Filtro anaeróbio, de anéis de concreto pré-moldado, medindo 1500 x 2000mm. FORNECIMENTO e COLOCAÇÃO un</t>
  </si>
  <si>
    <t>und.</t>
  </si>
  <si>
    <t>Reservatório, em fibra de vidro ou polietileno, com capacidade em torno de 2000L, inclusive tampa de vedação com escotilha e fixadores. Fornecimento un</t>
  </si>
  <si>
    <t>7.1.2</t>
  </si>
  <si>
    <t>7.1.3</t>
  </si>
  <si>
    <t>7.1.4</t>
  </si>
  <si>
    <t>7.1.5</t>
  </si>
  <si>
    <t>7.1.6</t>
  </si>
  <si>
    <t>7.1.7</t>
  </si>
  <si>
    <t>7.1.8</t>
  </si>
  <si>
    <t>7.1.9</t>
  </si>
  <si>
    <t>7.1.10</t>
  </si>
  <si>
    <t>7.1.11</t>
  </si>
  <si>
    <t>7.1.12</t>
  </si>
  <si>
    <t>8.1.4</t>
  </si>
  <si>
    <t>8.1.5</t>
  </si>
  <si>
    <t>8.1.6</t>
  </si>
  <si>
    <t>8.1.7</t>
  </si>
  <si>
    <t>8.1.8</t>
  </si>
  <si>
    <t>8.1.9</t>
  </si>
  <si>
    <t>8.1.10</t>
  </si>
  <si>
    <t>8.1.11</t>
  </si>
  <si>
    <t>8.1.12</t>
  </si>
  <si>
    <t>8.1.13</t>
  </si>
  <si>
    <t>8.1.14</t>
  </si>
  <si>
    <t>8.1.15</t>
  </si>
  <si>
    <t>8.1.16</t>
  </si>
  <si>
    <t>8.1.17</t>
  </si>
  <si>
    <t>8.2.1</t>
  </si>
  <si>
    <t>8.2.2</t>
  </si>
  <si>
    <t>8.2.3</t>
  </si>
  <si>
    <t>8.2.4</t>
  </si>
  <si>
    <t xml:space="preserve">INSTALAÇÕES ELÉTRICAS </t>
  </si>
  <si>
    <t xml:space="preserve"> Lâmpada fluorescente compacta, dupla, de 18W, 2700ºK, referência PLC 18W. FORNECIMENTO un</t>
  </si>
  <si>
    <t>2.1</t>
  </si>
  <si>
    <t>5º MÊS</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</si>
  <si>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</si>
  <si>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</si>
  <si>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</si>
  <si>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</si>
  <si>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</si>
  <si>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</si>
  <si>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</si>
  <si>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</si>
  <si>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</si>
  <si>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</si>
  <si>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</si>
  <si>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</si>
  <si>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</si>
  <si>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</si>
  <si>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</si>
  <si>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</si>
  <si>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</si>
  <si>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</si>
  <si>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</si>
  <si>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</si>
  <si>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</si>
  <si>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</si>
  <si>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</si>
  <si>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</si>
  <si>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</si>
  <si>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</si>
  <si>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</si>
  <si>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</si>
  <si>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</si>
  <si>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Grau de Sigilo</t>
  </si>
  <si>
    <t>QCI - Quadro de Composição do Investimento</t>
  </si>
  <si>
    <t>#00</t>
  </si>
  <si>
    <t>Proponente/Tomador</t>
  </si>
  <si>
    <t>Município/UF</t>
  </si>
  <si>
    <t>Empreendimento ( nome/apelido)</t>
  </si>
  <si>
    <t>Aprovação  (data)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</si>
  <si>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</si>
  <si>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</si>
  <si>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</si>
  <si>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</si>
  <si>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</si>
  <si>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</si>
  <si>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</si>
  <si>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</si>
  <si>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</si>
  <si>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</si>
  <si>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</si>
  <si>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</si>
  <si>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</si>
  <si>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</si>
  <si>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</si>
  <si>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</si>
  <si>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</si>
  <si>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</si>
  <si>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</si>
  <si>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</si>
  <si>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</si>
  <si>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</si>
  <si>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</si>
  <si>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</si>
  <si>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</si>
  <si>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</si>
  <si>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</si>
  <si>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FIN</t>
  </si>
  <si>
    <t>Forma de execução: AD = Administração Direta pelo Tomador</t>
  </si>
  <si>
    <t xml:space="preserve">ou EF se execução e/ou fornecimento a contratar/contrado. </t>
  </si>
  <si>
    <t>Tipo de contrapartida: FIN = Financeira; OS = em Obras e Serviços.</t>
  </si>
  <si>
    <t>Claudio Chumbinho / São Pedro da Aldeia - RJ</t>
  </si>
  <si>
    <t>1,00</t>
  </si>
  <si>
    <t>Arquivo</t>
  </si>
  <si>
    <t>1,50</t>
  </si>
  <si>
    <t>TOTAL=</t>
  </si>
  <si>
    <t>2,00</t>
  </si>
  <si>
    <t>0,50</t>
  </si>
  <si>
    <t>Unid.</t>
  </si>
  <si>
    <t>M</t>
  </si>
  <si>
    <t>um</t>
  </si>
  <si>
    <t xml:space="preserve"> Saboneteira em plástico ABS, para sabonete líquido. FORNECIMENTO e COLOCAÇÃO un. </t>
  </si>
  <si>
    <t>Barra de apoio tubular, em tubo de 1.1/2” em aço inoxidável, com 80cm un, para pessoas com necessidades específicas. FORNECIMENTO e COLOCAÇÃO um  (Box para cadeirantes)</t>
  </si>
  <si>
    <t>EQUIPAMENTOS</t>
  </si>
  <si>
    <t>TELEFONE</t>
  </si>
  <si>
    <t>ELÉTRICA</t>
  </si>
  <si>
    <t>V. TOTAL</t>
  </si>
  <si>
    <t>1.0</t>
  </si>
  <si>
    <t>2.0</t>
  </si>
  <si>
    <t>3.0</t>
  </si>
  <si>
    <t>4.0</t>
  </si>
  <si>
    <t>5.0</t>
  </si>
  <si>
    <t>6.0</t>
  </si>
  <si>
    <t>TOTAL COM BDI</t>
  </si>
  <si>
    <t>ESGOTO</t>
  </si>
  <si>
    <t>7.0</t>
  </si>
  <si>
    <t>8.0</t>
  </si>
  <si>
    <t>6º MÊS</t>
  </si>
  <si>
    <t>6° MÊS</t>
  </si>
  <si>
    <t>RESUMO CUSTO OBRA</t>
  </si>
  <si>
    <t>EMOP DESONERADA</t>
  </si>
  <si>
    <t>15.011.0014-A</t>
  </si>
  <si>
    <t>15.007.0415-A</t>
  </si>
  <si>
    <t>15.015.0265-A</t>
  </si>
  <si>
    <t>15.020.0010-A</t>
  </si>
  <si>
    <t>21.045.0015-A</t>
  </si>
  <si>
    <t>15.015.0204-A</t>
  </si>
  <si>
    <t>18.029.0015-A</t>
  </si>
  <si>
    <t>18.030.0001-A</t>
  </si>
  <si>
    <t>15.005.0200-A</t>
  </si>
  <si>
    <t>18.002.0090-A</t>
  </si>
  <si>
    <t>18.016.0106-A</t>
  </si>
  <si>
    <t>18.006.0050-A</t>
  </si>
  <si>
    <t>18.005.0010-A</t>
  </si>
  <si>
    <t>18.005.0012-A</t>
  </si>
  <si>
    <t>18.021.0042-A</t>
  </si>
  <si>
    <t>15.002.0663-A</t>
  </si>
  <si>
    <t>Piscina</t>
  </si>
  <si>
    <t>Recepção</t>
  </si>
  <si>
    <t>Sala polivalente</t>
  </si>
  <si>
    <t>DISJUNTOR TERMOMAGNETICO MONOPOLAR PADRAO NEMA (AMERICANO) 10 A 30A 24 UN 10,77
0V, FORNECIMENTO E INSTALACAO</t>
  </si>
  <si>
    <t>Aéra Nova =</t>
  </si>
  <si>
    <t>CABO DE COBRE ISOLADO PVC 450/750V 16MM2 RESISTENTE A CHAMA - FORNECIMENTO E INSTALACAO</t>
  </si>
  <si>
    <t>INTERRUPTOR THREE-WAY DE EMBUTIR COM TECLA FOSFORESCENTE,INCLUSIVE PLACA. FORNECIMENTO E COLOCACAO</t>
  </si>
  <si>
    <t>Sala  Polivalente</t>
  </si>
  <si>
    <t>Sala de espera (laboratório)</t>
  </si>
  <si>
    <t>Construção nova</t>
  </si>
  <si>
    <t>Coordenação</t>
  </si>
  <si>
    <t>Banho</t>
  </si>
  <si>
    <t>Adm.</t>
  </si>
  <si>
    <t>Coleta de mat.</t>
  </si>
  <si>
    <t>Sala recepção</t>
  </si>
  <si>
    <t>S. de espera</t>
  </si>
  <si>
    <t>Wcm S. Espera</t>
  </si>
  <si>
    <t>Wcf S. Espera</t>
  </si>
  <si>
    <t xml:space="preserve">Wc masc. </t>
  </si>
  <si>
    <t xml:space="preserve">Wc femin. </t>
  </si>
  <si>
    <t>Coordenador</t>
  </si>
  <si>
    <t>Sala Polivalente</t>
  </si>
  <si>
    <t>Vestiário I</t>
  </si>
  <si>
    <t>Vestiário II</t>
  </si>
  <si>
    <t>Casa de Bombas</t>
  </si>
  <si>
    <t xml:space="preserve"> Instalação de ponto de tomada, embutido na alvenaria, equivalente a 2 varas de eletroduto de PVC rígido de 1/2”, 12,00m de fio 2,5mm², caixas, conexões e tomada, de embutir 2P+T, 10A, com placa fosforescente, inclusive abertura e fechamento de rasgo em alvenaria un</t>
  </si>
  <si>
    <t xml:space="preserve"> Instalação de ponto de tomada, embutido na alvenaria, equivalente a 2 varas de eletroduto de PVC rígido de 1/2”, 12,00m de fio 2,5mm², caixas, conexões e tomada, de embutir 2P+T,20A, com placa fosforescente, inclusive abertura e fechamento de rasgo em alvenaria un</t>
  </si>
  <si>
    <t>GLOBO ESFERICO,PLAFONIER REPUXADO DE ALUMINIO COM DIFUSOR EMBASE DE VIDRO LEITOSO DE 4"X6".FORNECIMENTO E COLOCACAO</t>
  </si>
  <si>
    <t>Área externa</t>
  </si>
  <si>
    <t>14,00</t>
  </si>
  <si>
    <t>19061/001</t>
  </si>
  <si>
    <t>74130/001</t>
  </si>
  <si>
    <t>73860/012</t>
  </si>
  <si>
    <t>19001/021</t>
  </si>
  <si>
    <t>18996/004</t>
  </si>
  <si>
    <t>19001/009</t>
  </si>
  <si>
    <t>19007/002</t>
  </si>
  <si>
    <t>19007/001</t>
  </si>
  <si>
    <t>Condicionador de ar tipo SPLIT 9000 BTU’S compreendendo 1 condensador e 1 evaporador (vide instalação, assentamento e interligações família 15.005). FORNECIMENTO un</t>
  </si>
  <si>
    <t>Coord.</t>
  </si>
  <si>
    <t>coordenação</t>
  </si>
  <si>
    <t>Instalação e assentamento de ar condicionado tipo SPLIT de 9000 BTU’S, com 1 condensador e 1 evaporador, (vide fornecimento do aparelho na família 18.030) inclusive acessórios de fixação, exclusive alimentação elétrica e interligação ao condensador / evaporador (vide item 15.005.0255) un</t>
  </si>
  <si>
    <t>VENTILADOR DE PAREDE,OSCILANTE,DIAMETRO 24",MOTOR DE 1 A 6HP,ROTACAO 1150RPM,VAZAO 300M3/MINUTO,110/220V.FORNECIMENTO ECOLOCACAO</t>
  </si>
  <si>
    <t>18.036.0001-A</t>
  </si>
  <si>
    <t xml:space="preserve"> Vaso sanitário de louça branca, convencional, tipo médio luxo, com medidas em torno de 37 x 47 x 38cm, inclusive assento plástico tipo médio luxo, bolsa de ligação, válvula de descarga de 1.1/2” com registro integrado, sistema hidromecânico (isenta de golpe de ariete) com corpo em latão, canopla e botão em metal cromado, tubo de ligação e acessórios de fixação. FORNECIMENTO un</t>
  </si>
  <si>
    <t>Vaso sanitário de louça branca, para pessoas com necessidades específicas, inclusive assento especial, bolsa de ligação e acessórios de fixação. FORNECIMENTO un</t>
  </si>
  <si>
    <t>18988/016</t>
  </si>
  <si>
    <t>23288/003</t>
  </si>
  <si>
    <t>Instalação e assentamento de vaso sanitário individual e caixa de descarga (exclusive estes) em pavimento térreo, compreendendo: instalação hidráulica com 2,00m de tubo de PVC de 25mm, com conexões, até a caixa e após esta até o vaso, ligação de esgoto com 3,00m de tubo de PVC de 100mm à caixa de inspeção e tubo de ventilação, inclusive conexões, exclusive o tubo de ventilação</t>
  </si>
  <si>
    <t>Lavatório de louça branca tipo popular, sem ladrão, com medidas em torno de 42 x 30cm, inclusive acessórios de fixação. Torneira de pressão 1193 de 1/2” em metal cromado e válvula de escoamento, sifão e rabicho em PVC. FORNECIMENTO</t>
  </si>
  <si>
    <t>18988/005</t>
  </si>
  <si>
    <t>Instalação e assentamento de lavatório de uma torneira (exclusive fornecimento do aparelho), compreendendo: 3,00m de tubo de PVC de 25mm, 2,00m de tubo PVC de 40mm, rabichos e conexões</t>
  </si>
  <si>
    <t>20083/006</t>
  </si>
  <si>
    <t>NACIONAL</t>
  </si>
  <si>
    <t>RJ</t>
  </si>
  <si>
    <t>EMOP</t>
  </si>
  <si>
    <t>Quadro de distribuição de energia para disjuntores termo-magnéticos unipolares, de sobrepor, com porta e barramentos de fase, neutro e terra, trifásico, para instalação de até 18 disjuntores com dispositivo para chave geral. FORNECIMENTO e COLOCAÇÃO un</t>
  </si>
  <si>
    <t xml:space="preserve">Bomba hidráulica centrífuga, com motor elétrico, potência de 1CV, exclusive acessórios.  FORNECIMENTO e COLOCAÇÃO. </t>
  </si>
  <si>
    <t>7.4.2</t>
  </si>
  <si>
    <t>7.4.3</t>
  </si>
  <si>
    <t>7.4.4</t>
  </si>
  <si>
    <t>PEÇAS E INSTALAÇÕES</t>
  </si>
  <si>
    <t>18.081.0051-A</t>
  </si>
  <si>
    <t>BANCA DE GRANITO CINZA CORUMBA,COM 3CM DE ESPESSURA,COM ABERTURA PARA 2 CUBAS(EXCLUSIVE ESTAS),SOBRE APOIOS DE ALVENARIADE MEIA VEZ E VERGA DE CONCRETO,SEM REVESTIMENTO.FORNECIMENTO E COLOCACAO</t>
  </si>
  <si>
    <t>⁼</t>
  </si>
  <si>
    <t>18.081.0021-A</t>
  </si>
  <si>
    <t>BANCA SECA DE GRANITO CINZA CORUMBA,COM 3CM DE ESPESSURA E 60CM DE LARGURA,SOBRE APOIOS DE ALVENARIA DE MEIA VEZ E VERGADE CONCRETO,SEM REVESTIMENTO.FORNECIMENTO E COLOCACAO</t>
  </si>
  <si>
    <t>TORNEIRA CROMADA DE MESA, 1/2" OU 3/4", PARA LAVATÓRIO, PADRÃO POPULAR 
- FORNECIMENTO E INSTALAÇÃO. AF_12/2013</t>
  </si>
  <si>
    <t>CUBA DE EMBUTIR OVAL EM LOUÇA BRANCA, 35 X 50CM OU EQUIVALENTE - FORNECIMENTO E INSTALAÇÃO. AF_12/2013</t>
  </si>
  <si>
    <t xml:space="preserve"> Papeleira, sem protetor, de sobrepor, em metal cromado. FORNECIMENTO e COLOCAÇÃO un.  </t>
  </si>
  <si>
    <t>CHUVEIRO ELETRICO COMUM CORPO PLASTICO TIPO DUCHA, FORNECIMENTO E INSTALACAO</t>
  </si>
  <si>
    <t>REGISTRO DE PRESSÃO COM CANOPLA Ø 15MM (1/2") - FORNECIMENTO E INSTALAÇÃO</t>
  </si>
  <si>
    <t>73870/001</t>
  </si>
  <si>
    <t>VÁLVULA DE ESFERA EM BRONZE Ø 1/2" - FORNECIMENTO E INSTALAÇÃO</t>
  </si>
  <si>
    <t>Para alimentar o prédio novo</t>
  </si>
  <si>
    <t>74197/001</t>
  </si>
  <si>
    <t>FOSSA SEPTICA EM ALVENARIA DE TIJOLO CERAMICO MACICO DIMENSOES EXTERNAS 1,90X1,10X1,40M, 1.500 LITROS, REVESTIDA INTERNAMENTE COM BARRA LISA
, COM TAMPA EM CONCRETO ARMADO COM ESPESSURA 8CM</t>
  </si>
  <si>
    <t>74198/001</t>
  </si>
  <si>
    <t>SUMIDOURO EM ALVENARIA DE TIJOLO CERAMICO MACICO DIAMETRO 1,20M E ALTU UN 1.977,07
RA 5,00M, COM TAMPA EM CONCRETO ARMADO DIAMETRO 1,40M E ESPESSURA 10CM</t>
  </si>
  <si>
    <t xml:space="preserve">CAIXA DE INSPEÇÃO 80X80X80CM EM ALVENARIA - EXECUÇÃO </t>
  </si>
  <si>
    <t>1.2</t>
  </si>
  <si>
    <t>1.3</t>
  </si>
  <si>
    <t>Pref. Munic. De São Pedro da Aldeia</t>
  </si>
  <si>
    <t>São Pedro da Aldeia - RJ.</t>
  </si>
  <si>
    <t>001</t>
  </si>
  <si>
    <t>KG</t>
  </si>
  <si>
    <t>002</t>
  </si>
  <si>
    <t>003</t>
  </si>
  <si>
    <t>004</t>
  </si>
  <si>
    <t>005</t>
  </si>
  <si>
    <t>006</t>
  </si>
  <si>
    <t>007</t>
  </si>
  <si>
    <t>H</t>
  </si>
  <si>
    <t>20132</t>
  </si>
  <si>
    <t>MAO-DE-OBRA DE SERVENTE DA CONSTRUCAO CIVIL, INCLUSIVE ENCARGOS SOCIAIS DESONERADOS</t>
  </si>
  <si>
    <t>MAO-DE-OBRA DE LADRILHEIRO, INCLUSIVE ENCARGOS SOCIAIS DESONERADOS</t>
  </si>
  <si>
    <t>20087</t>
  </si>
  <si>
    <t>TOTAL GERAL</t>
  </si>
  <si>
    <t>EF</t>
  </si>
  <si>
    <t>V. UNIT. SEM BDI</t>
  </si>
  <si>
    <t>V. UNIT.C BDI</t>
  </si>
  <si>
    <t>SINAPI DESONERADA NACIONAL - RJ</t>
  </si>
  <si>
    <t>00125</t>
  </si>
  <si>
    <t>20045</t>
  </si>
  <si>
    <t>20118</t>
  </si>
  <si>
    <t>LIMPEZA MANUAL DO TERRENO (C/ RASPAGEM SUPERFICIAL)</t>
  </si>
  <si>
    <t>REATERRO DE VALA COM COMPACTAÇÃO MANUAL</t>
  </si>
  <si>
    <t>73964/006</t>
  </si>
  <si>
    <t>PAVIMENTAÇÃO</t>
  </si>
  <si>
    <t>13.333.0015-A</t>
  </si>
  <si>
    <t>09.013.0030-A</t>
  </si>
  <si>
    <t>VIDRO</t>
  </si>
  <si>
    <t>VIDRO TEMPERADO INCOLOR, ESPESSURA 10MM, FORNECIMENTO E INSTALACAO, INCLUSIVE MASSA PARA VEDACAO</t>
  </si>
  <si>
    <t>PINTURA EM VERNIZ SINTETICO BRILHANTE EM MADEIRA, TRES DEMAOS</t>
  </si>
  <si>
    <t>4.2</t>
  </si>
  <si>
    <t>4.3</t>
  </si>
  <si>
    <t>00150</t>
  </si>
  <si>
    <t>05350</t>
  </si>
  <si>
    <t>11228</t>
  </si>
  <si>
    <t>30129</t>
  </si>
  <si>
    <t>30153</t>
  </si>
  <si>
    <t>CIMENTO BRANCO</t>
  </si>
  <si>
    <t>OXIDO DE FERRO</t>
  </si>
  <si>
    <t>PISO CERAMICO TATIL ALERTA, 25X25CM,AMARELO, P/PORTADORES DE NECESSIDADES ESPECIFICAS</t>
  </si>
  <si>
    <t>PASTA DE CIMENTO COMUM</t>
  </si>
  <si>
    <t>ARGAMASSA CIM.,SAIBRO,AREIA 1:3:3,PREPARO MANUAL</t>
  </si>
  <si>
    <t>10918</t>
  </si>
  <si>
    <t>10919</t>
  </si>
  <si>
    <t>10920</t>
  </si>
  <si>
    <t>PLACA</t>
  </si>
  <si>
    <t>74209/001</t>
  </si>
  <si>
    <t>=</t>
  </si>
  <si>
    <t>PECA DE MADEIRA DE LEI,DE 3"X6".FORNECIMENTO</t>
  </si>
  <si>
    <t>14.006.0615-A</t>
  </si>
  <si>
    <t>02602</t>
  </si>
  <si>
    <t>FORMA TABUA PARA CONCRETO EM FUNDACAO C/ REAPROVEITAMENTO 5X</t>
  </si>
  <si>
    <t>2.2</t>
  </si>
  <si>
    <t>3.2</t>
  </si>
  <si>
    <t xml:space="preserve">73948/016  </t>
  </si>
  <si>
    <t xml:space="preserve">Área do telhado= 5,00 x 3,00=15,00m² </t>
  </si>
  <si>
    <t>1027010-81/2015</t>
  </si>
  <si>
    <t>IMPLANTAÇÃO DE ABRIGO DE PARADA DE ÔNIBUS</t>
  </si>
  <si>
    <t>APOIO A PROJETO DE SISTEMA DE TRANSPORTE COLETIVO URBANO</t>
  </si>
  <si>
    <t>4.7</t>
  </si>
  <si>
    <t>14.006.0609-A</t>
  </si>
  <si>
    <t>02604</t>
  </si>
  <si>
    <t>CUMEEIRA E ESPIGÃO PARA TELHA CERÂMICA EMBOÇADA COM ARGAMASSA TRAÇO 1:2:9 (CIMENTO, CAL E AREIA), PARA TELHADOS COM MAIS DE 2 ÁGUAS, INCLUSO TRANSPORTE VERTICAL. AF_06/2016</t>
  </si>
  <si>
    <t>TELHAMENTO COM TELHA CERÂMICA CAPA-CANAL, TIPO COLONIAL, COM MAIS DE 2 ÁGUAS, INCLUSO TRANSPORTE VERTICAL. AF_06/2016</t>
  </si>
  <si>
    <t>TRAMA DE MADEIRA COMPOSTA POR RIPAS, CAIBROS E TERÇAS PARA TELHADOS DE MAIS QUE 2 ÁGUAS PARA TELHA DE ENCAIXE DE CERÂMICA OU DE CONCRETO, IN CLUSO TRANSPORTE VERTICAL. AF_12/2015</t>
  </si>
  <si>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</si>
  <si>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</si>
  <si>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</si>
  <si>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</si>
  <si>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</si>
  <si>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</si>
  <si>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</si>
  <si>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</si>
  <si>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</si>
  <si>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</si>
  <si>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</si>
  <si>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</si>
  <si>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</si>
  <si>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</si>
  <si>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</si>
  <si>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</si>
  <si>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</si>
  <si>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</si>
  <si>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</si>
  <si>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</si>
  <si>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</si>
  <si>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</si>
  <si>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</si>
  <si>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</si>
  <si>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</si>
  <si>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</si>
  <si>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</si>
  <si>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</si>
  <si>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</si>
  <si>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</si>
  <si>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</si>
  <si>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</si>
  <si>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DESCRIÇÃO</t>
  </si>
  <si>
    <t>REF</t>
  </si>
  <si>
    <t>REVESTIMENTO DE PISO COM CERAMICA TATIL ALERTA, 25X25CM (LADRILHO HIDRAULICO) PARA PESSOAS COM NECESSIDADES  ESPECIFICAS,ASSENTES SOBRE SUPERFICIE EM OSSO,CONFORME ITEM 13.330.0010</t>
  </si>
  <si>
    <t>03.001.0001-B</t>
  </si>
  <si>
    <t>ESCAVACAO MANUAL DE VALA/CAVA EM MATERIAL DE 1ª CATEGORIA (A(AREIA,ARGILA OU PICARRA),ATE 1,50M DE PROFUNDIDADE,EXCLUSIVE ESCORAMENTO E ESGOTAMENTO</t>
  </si>
  <si>
    <t>São Pedro da Aldeia, 03 de Maio de 2017.</t>
  </si>
  <si>
    <t>ITENS NOVOS</t>
  </si>
  <si>
    <t>13.416.0015-A</t>
  </si>
  <si>
    <t>13.301.0095-A</t>
  </si>
  <si>
    <t xml:space="preserve">Bloco  Sapatas 0,40 X 0,40 X 0,40h= 0,06m³  - V do pilar = (0,15x0,15x0,30=0,01m²) = 0,05m³ x 5u = 0,25m³ </t>
  </si>
  <si>
    <t>ESCAVACAO MANUAL DE VALA/CAVA EM MATERIAL DE 1ª CATEGORIA (A(AREIA,ARGILA OU PICARRA), ATE 1,50M DE PROFUNDIDADE, EXCLUSIVE ESCORAMENTO E ESGOTAMENTO</t>
  </si>
  <si>
    <t>CONCRETO FCK = 20MPA, TRAÇO 1:2,7:3 (CIMENTO/ AREIA MÉDIA/ BRITA 1) - M3 CR 328,97
PREPARO MECÂNICO COM BETONEIRA 400 L.  AF_07/2016</t>
  </si>
  <si>
    <t>8.3</t>
  </si>
  <si>
    <t>PISO</t>
  </si>
  <si>
    <t>M2</t>
  </si>
  <si>
    <t>INSUMO</t>
  </si>
  <si>
    <t>COMPOSICAO</t>
  </si>
  <si>
    <t>M3</t>
  </si>
  <si>
    <t>PREÇO UNIT</t>
  </si>
  <si>
    <t>PREÇO TOTAL</t>
  </si>
  <si>
    <t>PREÇO TOTAL DO ITEM</t>
  </si>
  <si>
    <t>PISO CIMENTADO IMPERMEAVEL,COM 1,5CM DE ESPESSURA,DE ARGAMASSA DE CIMENTO E AREIA, NO TRACO 1:3 E IMPERMEABILIZANTE DE PEGA NORMAL ADICIONADO A AGUA DA ARGAMASSA NA DOSAGEM DE 1:12, ALISADO A COLHER, SOBRE BASE OU CONTRAPISO EXISTENTE</t>
  </si>
  <si>
    <t>58.002.0433-B</t>
  </si>
  <si>
    <t>MACARANDUBA APARELHADA DE 3" X 3"</t>
  </si>
  <si>
    <t>REF.</t>
  </si>
  <si>
    <t>SINAPI</t>
  </si>
  <si>
    <t>COMPOSIÇÃO DOS ITENS ESPECÍFICOS</t>
  </si>
  <si>
    <t/>
  </si>
  <si>
    <t>SÃO PEDRO DA ALDEIA - RJ</t>
  </si>
  <si>
    <t>pilar do abrigo de passageiros=2,60m x (5x2) - 10,00 unid. = 26,00m (foi acrescentado 0,4m no pilar - 0,10 de espessura do piso + 0,30 do pilar que se encontra na fundação)</t>
  </si>
  <si>
    <t>QUANT. TOTAL</t>
  </si>
  <si>
    <t>Kg</t>
  </si>
  <si>
    <t>LANÇAMENTO COM USO DE BALDES, ADENSAMENTO E ACABAMENTO DE CONCRETO EM M3 CR 
ESTRUTURAS. AF_12/2015</t>
  </si>
  <si>
    <t>LANÇAMENTO COM USO DE BALDES, ADENSAMENTO E ACABAMENTO DE CONCRETO EM ESTRUTURAS</t>
  </si>
  <si>
    <t>BANCO DE CONCRETO ARMADO,MEDINDO 2,20X0,45X0,10M,COM 0,52M DE ALTURA INCLUSO FUNDAÇÃO, APOIADO EM 3 BLOCOS DE CONCRETO DE 0,15X0,25M,ACABAMENTO LISO</t>
  </si>
  <si>
    <t>11.001.0001-B</t>
  </si>
  <si>
    <t>MEMÓRIA DE CÁLCULO</t>
  </si>
  <si>
    <t>MEMÓRIA DE CÁLCULO 3º BOLETIM DE MEDIÇÃO</t>
  </si>
  <si>
    <t>PRAIA DO CENTRO</t>
  </si>
  <si>
    <t>PROLAGOS</t>
  </si>
  <si>
    <t>LAKE VILLAGE</t>
  </si>
  <si>
    <t>534-A</t>
  </si>
  <si>
    <t>PRONTO SOCORRO</t>
  </si>
  <si>
    <t>529-A</t>
  </si>
  <si>
    <t xml:space="preserve">ATACADÃO </t>
  </si>
  <si>
    <t>ELEFANTINHO</t>
  </si>
  <si>
    <t>Extensão de espigão = 2,12m x 4 unidades = 8,48m / Extensão de cumeeira= 2,00m / TOTAL = 8,48 + 2,00 = 10,48m</t>
  </si>
  <si>
    <t>MEMÓRIA DE CÁLCULO DO 2°BOLETIM DE MEDIÇÃO</t>
  </si>
  <si>
    <t>Diversos locais de São Pedro da Aldeia - RJ</t>
  </si>
  <si>
    <t>23K 790256 7470487</t>
  </si>
  <si>
    <t>PROX POSTO ABASTE. SENT RJ</t>
  </si>
  <si>
    <t>6,00 X 4,00 = 24,00m²</t>
  </si>
  <si>
    <t>23K 791029 7470693</t>
  </si>
  <si>
    <t>GALPÃO DE GRANJA</t>
  </si>
  <si>
    <t>23K 791591 7470831</t>
  </si>
  <si>
    <t>EM FRENTE COND. ORLA AZUL SENT. RJ</t>
  </si>
  <si>
    <t>23K 789496 7470407</t>
  </si>
  <si>
    <t>COND COQUEIRO SENT SPA</t>
  </si>
  <si>
    <t>23K 789560 7470388</t>
  </si>
  <si>
    <t>23K 791626 7470834</t>
  </si>
  <si>
    <t>EM FRENTE COND. ORLA AZUL SENT. SPA</t>
  </si>
  <si>
    <t>23K 791029 74706933</t>
  </si>
  <si>
    <t>DEPOIS COND. ORLA AZUL SENT RJ</t>
  </si>
  <si>
    <t xml:space="preserve">23 K 790697 7470604 </t>
  </si>
  <si>
    <t>PROX A PADARIA SENT. RJ</t>
  </si>
  <si>
    <t>23K 795306 7472742</t>
  </si>
  <si>
    <t>EM FRENTE UPA INFANTIL</t>
  </si>
  <si>
    <t>23K 795056 7472594</t>
  </si>
  <si>
    <t>EM FRENTE HORTO MUNICIPAL SPA</t>
  </si>
  <si>
    <t>23K 795044 7472622</t>
  </si>
  <si>
    <t>EM FRENTE HORTO MUNICIPAL RJ</t>
  </si>
  <si>
    <t>23K 794852 7472476</t>
  </si>
  <si>
    <t>FRENTE COND LAKE VILLAGE</t>
  </si>
  <si>
    <t>23K 793113 7471421</t>
  </si>
  <si>
    <t>DEPOIS DO MC DONALD'S SENT RJ</t>
  </si>
  <si>
    <t>529A</t>
  </si>
  <si>
    <t>23K 800812 7470711</t>
  </si>
  <si>
    <t>ATACADÃO SENT CF</t>
  </si>
  <si>
    <t>336,00m²</t>
  </si>
  <si>
    <t>23K 797147 7472002</t>
  </si>
  <si>
    <t>RODOVIÁRIA</t>
  </si>
  <si>
    <t>1,60 - 0,35 = 1,25m²</t>
  </si>
  <si>
    <t>592-A</t>
  </si>
  <si>
    <t>APÓS O POSTO ALE E ATACADÃO</t>
  </si>
  <si>
    <t>23K 800493 7471090</t>
  </si>
  <si>
    <t>POSTO ELEFANTINHO</t>
  </si>
  <si>
    <t>23K 798894 7472340</t>
  </si>
  <si>
    <t>EM FRENTE AO HOSPITAL</t>
  </si>
  <si>
    <t>23K 798862 7472316</t>
  </si>
  <si>
    <t>HOSPITAL SENTIDO CABO FRIO</t>
  </si>
  <si>
    <t>OBS.: O valor total teve que sofrer uma medição negativa, pois o termo aditivode valor zerou os valores quantitativos dos itens.</t>
  </si>
  <si>
    <t>6,25m²</t>
  </si>
  <si>
    <t>5,00 x 3,00 = 15,00m²</t>
  </si>
  <si>
    <t xml:space="preserve">Obs: Vereificar na próxima medicção se os 0,30m restantes foram complementados conforme item.  A medida correta é: 15,00 x 3,30 = 16,50m² </t>
  </si>
  <si>
    <t>Este item está com o quantitativo zerado após o termo aditivo de valor e a medição foi negativa para equilibrio processual equivalente a primeira medição</t>
  </si>
  <si>
    <t>75,00m²</t>
  </si>
  <si>
    <t>PLACA DE OBRA</t>
  </si>
  <si>
    <t>PLACA DE OBRA EM CHAPA DE AÇO GALVANIZADO</t>
  </si>
  <si>
    <t>3,00 X 2,00 X 3 unid = 18,00m²</t>
  </si>
  <si>
    <t>GLOSA = 3,00 x 2,00 x 2 unid = 12,00 m²</t>
  </si>
  <si>
    <t>Total após glosa = 6,00 m²</t>
  </si>
  <si>
    <t>*00001</t>
  </si>
  <si>
    <t xml:space="preserve">PISO EM CONCRETO 20MPA PREPARO MECANICO, ESPESSURA 10,0 CM, COM ARMACAO EM TELA SOLDADA </t>
  </si>
  <si>
    <t>23 K 797147 7472002</t>
  </si>
  <si>
    <t>Calçada = 5,00 x 3,30 = 16,50 m²</t>
  </si>
  <si>
    <t>EM FRENTE COND ORLA AZUL RJ</t>
  </si>
  <si>
    <t>EM FRENTE COND ORLA AZUL SPA</t>
  </si>
  <si>
    <t>23K 790697 7470604</t>
  </si>
  <si>
    <t>PROXIMO A PADARIA SENT RJ</t>
  </si>
  <si>
    <t>TOTAL: 16,50 X 19 UNID = 313,50 m²</t>
  </si>
  <si>
    <t>GLOSA = 8 furos de 0,16m² = 1,28 m² para cada abrigo</t>
  </si>
  <si>
    <t>Total após glosa = 15,22 m² x 19 unid = 289,18 m²</t>
  </si>
  <si>
    <t>MEMÓRIA DE CÁLCULO DO BOLETIM DE MEDIÇÃO</t>
  </si>
  <si>
    <t>120,00m²</t>
  </si>
  <si>
    <t>0,90 X 0,90 X 0,40 - 0,32m³ x 5,00u = 1,60m³</t>
  </si>
  <si>
    <t>8,00m²</t>
  </si>
  <si>
    <t>0,40 + 0,40 + 0,40 + 0,40 = 1,60m x 0,40h = 0,64m² x 5,00u = 3,20m² = 15% (executado) = 0,48m²</t>
  </si>
  <si>
    <t>Obs: Vereificar na próxima medicção se as formas foram colocados por completas e de forma correta efetuando assim os 85% restantes.</t>
  </si>
  <si>
    <t>2,40m²</t>
  </si>
  <si>
    <t>BDI: 22,47%</t>
  </si>
  <si>
    <t>SINAPI RJ DESONERADA</t>
  </si>
  <si>
    <t>CRONOGRAMA FÍSICO - FINANCEIRO</t>
  </si>
  <si>
    <t>PLANILHA ORÇAMENTÁRIA</t>
  </si>
  <si>
    <t>Comp.(m)</t>
  </si>
  <si>
    <t>Larg.(m)</t>
  </si>
  <si>
    <t>Alt.(m)</t>
  </si>
  <si>
    <t>Quant.</t>
  </si>
  <si>
    <t>Bloco sapata (telhado)</t>
  </si>
  <si>
    <t>Bloco sapata (banco)</t>
  </si>
  <si>
    <t>+</t>
  </si>
  <si>
    <t>Comprimento da fôrma</t>
  </si>
  <si>
    <t>Comprimento das fôrmas das sapatas (telhado)</t>
  </si>
  <si>
    <t>Comprimento da malha - sapatas (telhado) - Considerando 0,34m + 0,10m de dobra (0,05m para cada lado)</t>
  </si>
  <si>
    <t>Quant. De barras por sapata</t>
  </si>
  <si>
    <t>Quant. De sapatas</t>
  </si>
  <si>
    <t>Peso de ferro</t>
  </si>
  <si>
    <t>Perímetro(m)</t>
  </si>
  <si>
    <t>Peso específico Ø5mm (Kg/m)</t>
  </si>
  <si>
    <t>achei muito grande!</t>
  </si>
  <si>
    <t>94996 EXECUÇÃO DE PASSEIO (CALÇADA) OU PISO DE CONCRETO COM CONCRETO MOLDADO M2 AS 81,26
IN LOCO, FEITO EM OBRA, ACABAMENTO CONVENCIONAL, ESPESSURA 10 CM, ARM
ADO. AF_07/2016
94997 EXECUÇÃO DE PASSEIO (CALÇADA) OU PISO DE CONCRETO COM CONCRETO MOLDADO M2 CR 68,56
IN LOCO, USINADO, ACABAMENTO CONVENCIONAL, ESPESSURA 10 CM, ARMADO. A
F_07/2016</t>
  </si>
  <si>
    <t>Conforme projeto, o piso tátil será instalado no perímetro delimitado pelos pilares de madeira.</t>
  </si>
  <si>
    <t>Perímetro de piso tátil</t>
  </si>
  <si>
    <t>Área de piso tátil</t>
  </si>
  <si>
    <t>BANCO DE CONCRETO ARMADO,MEDINDO 2,20X0,45X0,10M,COM 0,52M DE ALTURA, EXCLUSO FUNDAÇÃO, APOIADO EM 3 BLOCOS DE CONCRETO DE 0,15X0,25M, ACABAMENTO LISO</t>
  </si>
  <si>
    <t>Secretaria Municipal de Urbanismo e Habitação</t>
  </si>
  <si>
    <t>Processo:</t>
  </si>
  <si>
    <t>Página:</t>
  </si>
  <si>
    <t>Rubrica:</t>
  </si>
  <si>
    <t>Piso de acabamento do abrigo de ônibus</t>
  </si>
  <si>
    <t>TRAMA DE MADEIRA COMPOSTA POR RIPAS, CAIBROS E TERÇAS PARA TELHADOS DE MAIS QUE 2 ÁGUAS PARA TELHA DE ENCAIXE DE CERÂMICA OU DE CONCRETO, INCLUSO TRANSPORTE VERTICAL. AF_12/2015</t>
  </si>
  <si>
    <t>Trama de madeira para o telhado</t>
  </si>
  <si>
    <t>Telhamento</t>
  </si>
  <si>
    <t>MUDAMOS PARA TIPO PORTUGUESA</t>
  </si>
  <si>
    <t>Espigão</t>
  </si>
  <si>
    <t>Cumeeira</t>
  </si>
  <si>
    <t>Extensão da tabeira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</si>
  <si>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</si>
  <si>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</si>
  <si>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</si>
  <si>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</si>
  <si>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</si>
  <si>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</si>
  <si>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</si>
  <si>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</si>
  <si>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</si>
  <si>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</si>
  <si>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</si>
  <si>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</si>
  <si>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</si>
  <si>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</si>
  <si>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</si>
  <si>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</si>
  <si>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</si>
  <si>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</si>
  <si>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</si>
  <si>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</si>
  <si>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</si>
  <si>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</si>
  <si>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</si>
  <si>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</si>
  <si>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</si>
  <si>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</si>
  <si>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</si>
  <si>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</si>
  <si>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</si>
  <si>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</si>
  <si>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</si>
  <si>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</si>
  <si>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</si>
  <si>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</si>
  <si>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</si>
  <si>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</si>
  <si>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</si>
  <si>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</si>
  <si>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</si>
  <si>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</si>
  <si>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</si>
  <si>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</si>
  <si>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</si>
  <si>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</si>
  <si>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</si>
  <si>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</si>
  <si>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</si>
  <si>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</si>
  <si>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</si>
  <si>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</si>
  <si>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</si>
  <si>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</si>
  <si>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</si>
  <si>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</si>
  <si>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</si>
  <si>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</si>
  <si>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</si>
  <si>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</si>
  <si>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</si>
  <si>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</si>
  <si>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</si>
  <si>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</si>
  <si>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</si>
  <si>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</si>
  <si>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</si>
  <si>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</si>
  <si>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</si>
  <si>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</si>
  <si>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</si>
  <si>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</si>
  <si>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</si>
  <si>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</si>
  <si>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</si>
  <si>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</si>
  <si>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</si>
  <si>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</si>
  <si>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</si>
  <si>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</si>
  <si>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</si>
  <si>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</si>
  <si>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</si>
  <si>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</si>
  <si>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</si>
  <si>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</si>
  <si>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</si>
  <si>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</si>
  <si>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</si>
  <si>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</si>
  <si>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</si>
  <si>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</si>
  <si>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</si>
  <si>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</si>
  <si>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</si>
  <si>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</si>
  <si>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</si>
  <si>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</si>
  <si>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</si>
  <si>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</si>
  <si>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</si>
  <si>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</si>
  <si>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</si>
  <si>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</si>
  <si>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</si>
  <si>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</si>
  <si>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</si>
  <si>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</si>
  <si>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</si>
  <si>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</si>
  <si>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</si>
  <si>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</si>
  <si>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</si>
  <si>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</si>
  <si>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</si>
  <si>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</si>
  <si>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</si>
  <si>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</si>
  <si>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</si>
  <si>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</si>
  <si>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</si>
  <si>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</si>
  <si>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</si>
  <si>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</si>
  <si>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</si>
  <si>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</si>
  <si>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</si>
  <si>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</si>
  <si>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</si>
  <si>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</si>
  <si>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</si>
  <si>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</si>
  <si>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</si>
  <si>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</si>
  <si>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</si>
  <si>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</si>
  <si>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</si>
  <si>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</si>
  <si>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</si>
  <si>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</si>
  <si>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</si>
  <si>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</si>
  <si>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</si>
  <si>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</si>
  <si>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</si>
  <si>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</si>
  <si>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</si>
  <si>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</si>
  <si>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</si>
  <si>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</si>
  <si>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</si>
  <si>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</si>
  <si>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</si>
  <si>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</si>
  <si>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</si>
  <si>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</si>
  <si>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</si>
  <si>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</si>
  <si>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</si>
  <si>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</si>
  <si>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</si>
  <si>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</si>
  <si>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</si>
  <si>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</si>
  <si>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</si>
  <si>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</si>
  <si>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</si>
  <si>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</si>
  <si>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</si>
  <si>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</si>
  <si>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</si>
  <si>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</si>
  <si>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</si>
  <si>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</si>
  <si>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</si>
  <si>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</si>
  <si>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</si>
  <si>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</si>
  <si>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</si>
  <si>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</si>
  <si>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</si>
  <si>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</si>
  <si>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</si>
  <si>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</si>
  <si>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</si>
  <si>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</si>
  <si>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</si>
  <si>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</si>
  <si>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</si>
  <si>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</si>
  <si>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</si>
  <si>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</si>
  <si>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</si>
  <si>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</si>
  <si>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</si>
  <si>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</si>
  <si>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</si>
  <si>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</si>
  <si>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</si>
  <si>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</si>
  <si>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</si>
  <si>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</si>
  <si>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</si>
  <si>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</si>
  <si>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</si>
  <si>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</si>
  <si>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</si>
  <si>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</si>
  <si>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</si>
  <si>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</si>
  <si>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</si>
  <si>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</si>
  <si>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</si>
  <si>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</si>
  <si>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</si>
  <si>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</si>
  <si>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</si>
  <si>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</si>
  <si>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</si>
  <si>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</si>
  <si>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</si>
  <si>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</si>
  <si>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</si>
  <si>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</si>
  <si>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</si>
  <si>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</si>
  <si>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</si>
  <si>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</si>
  <si>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</si>
  <si>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</si>
  <si>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</si>
  <si>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</si>
  <si>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</si>
  <si>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</si>
  <si>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</si>
  <si>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</si>
  <si>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</si>
  <si>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</si>
  <si>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</si>
  <si>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</si>
  <si>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</si>
  <si>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</si>
  <si>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</si>
  <si>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</si>
  <si>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</si>
  <si>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</si>
  <si>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</si>
  <si>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</si>
  <si>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</si>
  <si>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</si>
  <si>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</si>
  <si>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</si>
  <si>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</si>
  <si>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</si>
  <si>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</si>
  <si>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</si>
  <si>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</si>
  <si>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</si>
  <si>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</si>
  <si>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</si>
  <si>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</si>
  <si>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</si>
  <si>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</si>
  <si>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</si>
  <si>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</si>
  <si>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</si>
  <si>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</si>
  <si>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</si>
  <si>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</si>
  <si>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</si>
  <si>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</si>
  <si>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</si>
  <si>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</si>
  <si>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</si>
  <si>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</si>
  <si>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</si>
  <si>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</si>
  <si>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</si>
  <si>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</si>
  <si>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</si>
  <si>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</si>
  <si>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</si>
  <si>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</si>
  <si>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</si>
  <si>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</si>
  <si>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</si>
  <si>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</si>
  <si>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</si>
  <si>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</si>
  <si>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</si>
  <si>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</si>
  <si>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</si>
  <si>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</si>
  <si>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</si>
  <si>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</si>
  <si>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</si>
  <si>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</si>
  <si>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</si>
  <si>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</si>
  <si>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</si>
  <si>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</si>
  <si>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</si>
  <si>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</si>
  <si>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</si>
  <si>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</si>
  <si>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</si>
  <si>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</si>
  <si>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</si>
  <si>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</si>
  <si>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</si>
  <si>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</si>
  <si>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</si>
  <si>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</si>
  <si>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</si>
  <si>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</si>
  <si>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</si>
  <si>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</si>
  <si>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</si>
  <si>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</si>
  <si>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</si>
  <si>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</si>
  <si>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</si>
  <si>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</si>
  <si>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</si>
  <si>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</si>
  <si>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</si>
  <si>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</si>
  <si>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</si>
  <si>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</si>
  <si>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</si>
  <si>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</si>
  <si>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</si>
  <si>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</si>
  <si>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</si>
  <si>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</si>
  <si>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</si>
  <si>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</si>
  <si>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</si>
  <si>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</si>
  <si>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</si>
  <si>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</si>
  <si>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</si>
  <si>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</si>
  <si>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</si>
  <si>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</si>
  <si>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</si>
  <si>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</si>
  <si>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</si>
  <si>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</si>
  <si>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</si>
  <si>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</si>
  <si>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</si>
  <si>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</si>
  <si>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</si>
  <si>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</si>
  <si>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</si>
  <si>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</si>
  <si>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</si>
  <si>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</si>
  <si>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</si>
  <si>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</si>
  <si>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</si>
  <si>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</si>
  <si>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</si>
  <si>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</si>
  <si>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</si>
  <si>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</si>
  <si>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</si>
  <si>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</si>
  <si>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</si>
  <si>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</si>
  <si>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</si>
  <si>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</si>
  <si>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</si>
  <si>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</si>
  <si>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</si>
  <si>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</si>
  <si>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</si>
  <si>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</si>
  <si>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</si>
  <si>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</si>
  <si>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</si>
  <si>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</si>
  <si>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</si>
  <si>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</si>
  <si>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</si>
  <si>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</si>
  <si>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</si>
  <si>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</si>
  <si>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</si>
  <si>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</si>
  <si>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</si>
  <si>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</si>
  <si>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</si>
  <si>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</si>
  <si>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</si>
  <si>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</si>
  <si>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</si>
  <si>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</si>
  <si>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</si>
  <si>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</si>
  <si>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</si>
  <si>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</si>
  <si>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</si>
  <si>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</si>
  <si>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</si>
  <si>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</si>
  <si>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</si>
  <si>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</si>
  <si>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</si>
  <si>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</si>
  <si>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</si>
  <si>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</si>
  <si>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</si>
  <si>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</si>
  <si>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</si>
  <si>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</si>
  <si>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</si>
  <si>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</si>
  <si>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</si>
  <si>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</si>
  <si>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</si>
  <si>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</si>
  <si>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</si>
  <si>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</si>
  <si>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</si>
  <si>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</si>
  <si>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</si>
  <si>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</si>
  <si>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</si>
  <si>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</si>
  <si>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</si>
  <si>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</si>
  <si>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</si>
  <si>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</si>
  <si>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</si>
  <si>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</si>
  <si>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</si>
  <si>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</si>
  <si>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</si>
  <si>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</si>
  <si>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</si>
  <si>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</si>
  <si>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</si>
  <si>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</si>
  <si>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</si>
  <si>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</si>
  <si>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</si>
  <si>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</si>
  <si>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</si>
  <si>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</si>
  <si>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</si>
  <si>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</si>
  <si>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</si>
  <si>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</si>
  <si>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</si>
  <si>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</si>
  <si>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</si>
  <si>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</si>
  <si>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</si>
  <si>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</si>
  <si>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</si>
  <si>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</si>
  <si>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</si>
  <si>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</si>
  <si>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</si>
  <si>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</si>
  <si>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</si>
  <si>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</si>
  <si>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</si>
  <si>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</si>
  <si>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</si>
  <si>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</si>
  <si>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</si>
  <si>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</si>
  <si>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</si>
  <si>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</si>
  <si>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</si>
  <si>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</si>
  <si>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</si>
  <si>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</si>
  <si>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</si>
  <si>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</si>
  <si>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</si>
  <si>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</si>
  <si>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</si>
  <si>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</si>
  <si>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</si>
  <si>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</si>
  <si>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</si>
  <si>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</si>
  <si>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</si>
  <si>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</si>
  <si>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</si>
  <si>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</si>
  <si>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</si>
  <si>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</si>
  <si>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</si>
  <si>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</si>
  <si>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</si>
  <si>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</si>
  <si>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</si>
  <si>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</si>
  <si>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</si>
  <si>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</si>
  <si>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</si>
  <si>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</si>
  <si>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</si>
  <si>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</si>
  <si>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</si>
  <si>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</si>
  <si>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</si>
  <si>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</si>
  <si>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</si>
  <si>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</si>
  <si>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</si>
  <si>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</si>
  <si>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</si>
  <si>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</si>
  <si>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</si>
  <si>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</si>
  <si>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</si>
  <si>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</si>
  <si>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</si>
  <si>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</si>
  <si>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</si>
  <si>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</si>
  <si>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</si>
  <si>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</si>
  <si>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</si>
  <si>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</si>
  <si>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</si>
  <si>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</si>
  <si>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</si>
  <si>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</si>
  <si>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</si>
  <si>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</si>
  <si>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</si>
  <si>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</si>
  <si>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</si>
  <si>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</si>
  <si>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</si>
  <si>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</si>
  <si>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</si>
  <si>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</si>
  <si>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</si>
  <si>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</si>
  <si>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</si>
  <si>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</si>
  <si>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</si>
  <si>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</si>
  <si>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</si>
  <si>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</si>
  <si>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</si>
  <si>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</si>
  <si>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</si>
  <si>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</si>
  <si>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</si>
  <si>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</si>
  <si>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</si>
  <si>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</si>
  <si>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</si>
  <si>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</si>
  <si>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</si>
  <si>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</si>
  <si>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</si>
  <si>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</si>
  <si>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</si>
  <si>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</si>
  <si>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</si>
  <si>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</si>
  <si>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</si>
  <si>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</si>
  <si>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</si>
  <si>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</si>
  <si>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</si>
  <si>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</si>
  <si>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</si>
  <si>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</si>
  <si>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</si>
  <si>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</si>
  <si>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</si>
  <si>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</si>
  <si>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</si>
  <si>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</si>
  <si>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</si>
  <si>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</si>
  <si>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</si>
  <si>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</si>
  <si>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</si>
  <si>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</si>
  <si>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</si>
  <si>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</si>
  <si>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</si>
  <si>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</si>
  <si>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</si>
  <si>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</si>
  <si>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</si>
  <si>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</si>
  <si>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</si>
  <si>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</si>
  <si>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</si>
  <si>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</si>
  <si>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</si>
  <si>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</si>
  <si>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</si>
  <si>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</si>
  <si>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</si>
  <si>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</si>
  <si>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</si>
  <si>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</si>
  <si>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</si>
  <si>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</si>
  <si>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</si>
  <si>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</si>
  <si>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</si>
  <si>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</si>
  <si>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</si>
  <si>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</si>
  <si>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</si>
  <si>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</si>
  <si>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</si>
  <si>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</si>
  <si>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</si>
  <si>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</si>
  <si>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</si>
  <si>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</si>
  <si>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</si>
  <si>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</si>
  <si>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</si>
  <si>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</si>
  <si>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</si>
  <si>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</si>
  <si>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</si>
  <si>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</si>
  <si>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</si>
  <si>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</si>
  <si>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</si>
  <si>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</si>
  <si>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</si>
  <si>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</si>
  <si>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</si>
  <si>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</si>
  <si>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</si>
  <si>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</si>
  <si>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</si>
  <si>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</si>
  <si>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</si>
  <si>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</si>
  <si>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</si>
  <si>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</si>
  <si>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</si>
  <si>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</si>
  <si>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</si>
  <si>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</si>
  <si>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</si>
  <si>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</si>
  <si>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</si>
  <si>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</si>
  <si>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</si>
  <si>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</si>
  <si>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</si>
  <si>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</si>
  <si>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</si>
  <si>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</si>
  <si>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</si>
  <si>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</si>
  <si>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</si>
  <si>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</si>
  <si>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</si>
  <si>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</si>
  <si>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</si>
  <si>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</si>
  <si>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</si>
  <si>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</si>
  <si>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</si>
  <si>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</si>
  <si>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</si>
  <si>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</si>
  <si>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</si>
  <si>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</si>
  <si>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</si>
  <si>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</si>
  <si>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</si>
  <si>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</si>
  <si>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</si>
  <si>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</si>
  <si>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</si>
  <si>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</si>
  <si>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</si>
  <si>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</si>
  <si>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</si>
  <si>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</si>
  <si>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</si>
  <si>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</si>
  <si>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</si>
  <si>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</si>
  <si>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</si>
  <si>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</si>
  <si>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</si>
  <si>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</si>
  <si>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</si>
  <si>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</si>
  <si>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</si>
  <si>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</si>
  <si>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</si>
  <si>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</si>
  <si>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</si>
  <si>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</si>
  <si>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</si>
  <si>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</si>
  <si>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</si>
  <si>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</si>
  <si>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</si>
  <si>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</si>
  <si>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</si>
  <si>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</si>
  <si>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</si>
  <si>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</si>
  <si>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</si>
  <si>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</si>
  <si>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</si>
  <si>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</si>
  <si>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</si>
  <si>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</si>
  <si>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</si>
  <si>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</si>
  <si>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</si>
  <si>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</si>
  <si>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</si>
  <si>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</si>
  <si>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</si>
  <si>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</si>
  <si>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</si>
  <si>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</si>
  <si>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</si>
  <si>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</si>
  <si>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</si>
  <si>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</si>
  <si>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</si>
  <si>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</si>
  <si>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</si>
  <si>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</si>
  <si>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</si>
  <si>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</si>
  <si>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</si>
  <si>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</si>
  <si>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</si>
  <si>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</si>
  <si>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</si>
  <si>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</si>
  <si>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</si>
  <si>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</si>
  <si>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</si>
  <si>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</si>
  <si>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</si>
  <si>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</si>
  <si>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</si>
  <si>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</si>
  <si>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</si>
  <si>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</si>
  <si>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</si>
  <si>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</si>
  <si>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</si>
  <si>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</si>
  <si>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</si>
  <si>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</si>
  <si>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</si>
  <si>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</si>
  <si>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</si>
  <si>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</si>
  <si>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</si>
  <si>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</si>
  <si>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</si>
  <si>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</si>
  <si>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</si>
  <si>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</si>
  <si>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</si>
  <si>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</si>
  <si>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</si>
  <si>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</si>
  <si>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</si>
  <si>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</si>
  <si>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</si>
  <si>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</si>
  <si>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</si>
  <si>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</si>
  <si>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</si>
  <si>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</si>
  <si>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</si>
  <si>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</si>
  <si>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</si>
  <si>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</si>
  <si>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</si>
  <si>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</si>
  <si>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</si>
  <si>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</si>
  <si>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</si>
  <si>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</si>
  <si>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</si>
  <si>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</si>
  <si>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</si>
  <si>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</si>
  <si>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</si>
  <si>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</si>
  <si>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</si>
  <si>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</si>
  <si>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</si>
  <si>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</si>
  <si>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</si>
  <si>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</si>
  <si>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</si>
  <si>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</si>
  <si>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</si>
  <si>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</si>
  <si>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</si>
  <si>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</si>
  <si>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</si>
  <si>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</si>
  <si>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</si>
  <si>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</si>
  <si>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</si>
  <si>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</si>
  <si>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</si>
  <si>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</si>
  <si>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</si>
  <si>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</si>
  <si>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</si>
  <si>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</si>
  <si>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</si>
  <si>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</si>
  <si>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</si>
  <si>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</si>
  <si>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</si>
  <si>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</si>
  <si>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</si>
  <si>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</si>
  <si>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</si>
  <si>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</si>
  <si>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</si>
  <si>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</si>
  <si>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</si>
  <si>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</si>
  <si>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</si>
  <si>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</si>
  <si>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</si>
  <si>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</si>
  <si>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</si>
  <si>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</si>
  <si>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</si>
  <si>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</si>
  <si>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</si>
  <si>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</si>
  <si>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</si>
  <si>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</si>
  <si>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</si>
  <si>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</si>
  <si>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</si>
  <si>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</si>
  <si>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</si>
  <si>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</si>
  <si>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</si>
  <si>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</si>
  <si>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</si>
  <si>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</si>
  <si>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</si>
  <si>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</si>
  <si>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</si>
  <si>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</si>
  <si>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</si>
  <si>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</si>
  <si>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</si>
  <si>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</si>
  <si>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</si>
  <si>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</si>
  <si>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</si>
  <si>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</si>
  <si>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</si>
  <si>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</si>
  <si>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</si>
  <si>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</si>
  <si>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</si>
  <si>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</si>
  <si>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</si>
  <si>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</si>
  <si>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</si>
  <si>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</si>
  <si>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</si>
  <si>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</si>
  <si>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</si>
  <si>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</si>
  <si>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</si>
  <si>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</si>
  <si>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</si>
  <si>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</si>
  <si>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</si>
  <si>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</si>
  <si>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</si>
  <si>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</si>
  <si>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</si>
  <si>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</si>
  <si>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</si>
  <si>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</si>
  <si>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</si>
  <si>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</si>
  <si>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</si>
  <si>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</si>
  <si>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</si>
  <si>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</si>
  <si>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</si>
  <si>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</si>
  <si>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</si>
  <si>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</si>
  <si>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</si>
  <si>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</si>
  <si>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</si>
  <si>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</si>
  <si>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</si>
  <si>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</si>
  <si>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</si>
  <si>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</si>
  <si>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</si>
  <si>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</si>
  <si>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</si>
  <si>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</si>
  <si>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</si>
  <si>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</si>
  <si>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</si>
  <si>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</si>
  <si>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</si>
  <si>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</si>
  <si>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</si>
  <si>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</si>
  <si>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</si>
  <si>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</si>
  <si>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</si>
  <si>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</si>
  <si>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</si>
  <si>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</si>
  <si>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</si>
  <si>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</si>
  <si>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</si>
  <si>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</si>
  <si>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</si>
  <si>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</si>
  <si>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</si>
  <si>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</si>
  <si>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</si>
  <si>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</si>
  <si>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</si>
  <si>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</si>
  <si>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</si>
  <si>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</si>
  <si>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</si>
  <si>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</si>
  <si>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</si>
  <si>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</si>
  <si>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</si>
  <si>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</si>
  <si>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</si>
  <si>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</si>
  <si>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</si>
  <si>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</si>
  <si>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</si>
  <si>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</si>
  <si>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</si>
  <si>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</si>
  <si>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</si>
  <si>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</si>
  <si>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</si>
  <si>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</si>
  <si>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</si>
  <si>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</si>
  <si>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</si>
  <si>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</si>
  <si>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</si>
  <si>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</si>
  <si>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</si>
  <si>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</si>
  <si>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</si>
  <si>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</si>
  <si>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</si>
  <si>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</si>
  <si>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</si>
  <si>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</si>
  <si>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</si>
  <si>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</si>
  <si>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</si>
  <si>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</si>
  <si>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</si>
  <si>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</si>
  <si>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</si>
  <si>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</si>
  <si>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</si>
  <si>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</si>
  <si>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</si>
  <si>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</si>
  <si>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</si>
  <si>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</si>
  <si>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</si>
  <si>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</si>
  <si>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</si>
  <si>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</si>
  <si>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</si>
  <si>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</si>
  <si>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</si>
  <si>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</si>
  <si>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</si>
  <si>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</si>
  <si>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</si>
  <si>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</si>
  <si>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</si>
  <si>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</si>
  <si>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</si>
  <si>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</si>
  <si>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</si>
  <si>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</si>
  <si>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</si>
  <si>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</si>
  <si>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</si>
  <si>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</si>
  <si>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</si>
  <si>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</si>
  <si>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</si>
  <si>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</si>
  <si>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</si>
  <si>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</si>
  <si>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</si>
  <si>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</si>
  <si>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</si>
  <si>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</si>
  <si>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</si>
  <si>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</si>
  <si>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</si>
  <si>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</si>
  <si>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</si>
  <si>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</si>
  <si>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</si>
  <si>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</si>
  <si>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</si>
  <si>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</si>
  <si>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</si>
  <si>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</si>
  <si>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</si>
  <si>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</si>
  <si>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</si>
  <si>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</si>
  <si>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</si>
  <si>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</si>
  <si>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</si>
  <si>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</si>
  <si>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</si>
  <si>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</si>
  <si>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</si>
  <si>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</si>
  <si>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</si>
  <si>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</si>
  <si>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</si>
  <si>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</si>
  <si>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</si>
  <si>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</si>
  <si>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</si>
  <si>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</si>
  <si>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</si>
  <si>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</si>
  <si>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</si>
  <si>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</si>
  <si>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</si>
  <si>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</si>
  <si>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</si>
  <si>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</si>
  <si>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</si>
  <si>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</si>
  <si>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</si>
  <si>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</si>
  <si>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</si>
  <si>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</si>
  <si>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</si>
  <si>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</si>
  <si>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</si>
  <si>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</si>
  <si>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</si>
  <si>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</si>
  <si>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</si>
  <si>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</si>
  <si>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</si>
  <si>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</si>
  <si>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</si>
  <si>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</si>
  <si>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</si>
  <si>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</si>
  <si>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</si>
  <si>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</si>
  <si>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</si>
  <si>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</si>
  <si>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</si>
  <si>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</si>
  <si>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</si>
  <si>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</si>
  <si>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</si>
  <si>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</si>
  <si>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</si>
  <si>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</si>
  <si>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</si>
  <si>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</si>
  <si>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</si>
  <si>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</si>
  <si>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</si>
  <si>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</si>
  <si>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</si>
  <si>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</si>
  <si>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</si>
  <si>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</si>
  <si>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</si>
  <si>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</si>
  <si>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</si>
  <si>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</si>
  <si>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</si>
  <si>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</si>
  <si>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</si>
  <si>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</si>
  <si>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</si>
  <si>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</si>
  <si>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</si>
  <si>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</si>
  <si>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</si>
  <si>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</si>
  <si>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</si>
  <si>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</si>
  <si>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</si>
  <si>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</si>
  <si>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</si>
  <si>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</si>
  <si>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</si>
  <si>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</si>
  <si>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</si>
  <si>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</si>
  <si>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</si>
  <si>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</si>
  <si>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</si>
  <si>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</si>
  <si>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</si>
  <si>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</si>
  <si>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</si>
  <si>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</si>
  <si>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</si>
  <si>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</si>
  <si>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</si>
  <si>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</si>
  <si>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</si>
  <si>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</si>
  <si>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</si>
  <si>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</si>
  <si>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</si>
  <si>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</si>
  <si>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</si>
  <si>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</si>
  <si>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</si>
  <si>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</si>
  <si>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</si>
  <si>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</si>
  <si>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</si>
  <si>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</si>
  <si>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</si>
  <si>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</si>
  <si>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</si>
  <si>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</si>
  <si>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</si>
  <si>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</si>
  <si>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</si>
  <si>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</si>
  <si>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</si>
  <si>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</si>
  <si>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</si>
  <si>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</si>
  <si>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</si>
  <si>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</si>
  <si>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</si>
  <si>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</si>
  <si>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</si>
  <si>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</si>
  <si>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</si>
  <si>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</si>
  <si>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</si>
  <si>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</si>
  <si>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</si>
  <si>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</si>
  <si>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</si>
  <si>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</si>
  <si>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</si>
  <si>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</si>
  <si>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</si>
  <si>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</si>
  <si>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</si>
  <si>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</si>
  <si>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</si>
  <si>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</si>
  <si>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</si>
  <si>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</si>
  <si>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</si>
  <si>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</si>
  <si>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</si>
  <si>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</si>
  <si>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</si>
  <si>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</si>
  <si>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</si>
  <si>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</si>
  <si>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</si>
  <si>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</si>
  <si>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</si>
  <si>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</si>
  <si>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</si>
  <si>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</si>
  <si>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</si>
  <si>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</si>
  <si>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</si>
  <si>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</si>
  <si>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</si>
  <si>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</si>
  <si>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</si>
  <si>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</si>
  <si>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</si>
  <si>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</si>
  <si>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</si>
  <si>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</si>
  <si>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</si>
  <si>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</si>
  <si>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</si>
  <si>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</si>
  <si>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</si>
  <si>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</si>
  <si>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</si>
  <si>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</si>
  <si>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</si>
  <si>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</si>
  <si>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</si>
  <si>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</si>
  <si>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</si>
  <si>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</si>
  <si>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</si>
  <si>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</si>
  <si>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</si>
  <si>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</si>
  <si>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</si>
  <si>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</si>
  <si>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</si>
  <si>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</si>
  <si>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</si>
  <si>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</si>
  <si>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</si>
  <si>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</si>
  <si>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</si>
  <si>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</si>
  <si>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</si>
  <si>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</si>
  <si>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</si>
  <si>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</si>
  <si>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</si>
  <si>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</si>
  <si>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</si>
  <si>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</si>
  <si>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</si>
  <si>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</si>
  <si>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</si>
  <si>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</si>
  <si>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</si>
  <si>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</si>
  <si>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</si>
  <si>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</si>
  <si>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</si>
  <si>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</si>
  <si>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</si>
  <si>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</si>
  <si>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</si>
  <si>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</si>
  <si>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</si>
  <si>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</si>
  <si>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</si>
  <si>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</si>
  <si>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</si>
  <si>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</si>
  <si>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</si>
  <si>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</si>
  <si>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</si>
  <si>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</si>
  <si>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</si>
  <si>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</si>
  <si>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</si>
  <si>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</si>
  <si>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</si>
  <si>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</si>
  <si>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</si>
  <si>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</si>
  <si>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</si>
  <si>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</si>
  <si>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</si>
  <si>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</si>
  <si>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</si>
  <si>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</si>
  <si>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</si>
  <si>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</si>
  <si>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</si>
  <si>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</si>
  <si>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</si>
  <si>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</si>
  <si>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</si>
  <si>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</si>
  <si>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</si>
  <si>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</si>
  <si>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</si>
  <si>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</si>
  <si>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</si>
  <si>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</si>
  <si>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</si>
  <si>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</si>
  <si>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</si>
  <si>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</si>
  <si>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</si>
  <si>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</si>
  <si>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</si>
  <si>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</si>
  <si>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</si>
  <si>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</si>
  <si>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</si>
  <si>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</si>
  <si>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</si>
  <si>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</si>
  <si>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</si>
  <si>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</si>
  <si>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</si>
  <si>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</si>
  <si>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</si>
  <si>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</si>
  <si>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</si>
  <si>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</si>
  <si>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</si>
  <si>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</si>
  <si>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</si>
  <si>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</si>
  <si>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</si>
  <si>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</si>
  <si>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</si>
  <si>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</si>
  <si>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</si>
  <si>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</si>
  <si>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</si>
  <si>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</si>
  <si>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</si>
  <si>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</si>
  <si>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</si>
  <si>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</si>
  <si>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</si>
  <si>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</si>
  <si>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</si>
  <si>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</si>
  <si>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</si>
  <si>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</si>
  <si>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</si>
  <si>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</si>
  <si>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</si>
  <si>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</si>
  <si>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</si>
  <si>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</si>
  <si>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</si>
  <si>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</si>
  <si>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</si>
  <si>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</si>
  <si>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</si>
  <si>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</si>
  <si>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</si>
  <si>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</si>
  <si>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</si>
  <si>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</si>
  <si>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</si>
  <si>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</si>
  <si>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</si>
  <si>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</si>
  <si>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</si>
  <si>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</si>
  <si>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</si>
  <si>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</si>
  <si>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</si>
  <si>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</si>
  <si>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</si>
  <si>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</si>
  <si>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</si>
  <si>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</si>
  <si>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</si>
  <si>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</si>
  <si>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</si>
  <si>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</si>
  <si>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</si>
  <si>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</si>
  <si>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</si>
  <si>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</si>
  <si>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</si>
  <si>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</si>
  <si>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</si>
  <si>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</si>
  <si>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</si>
  <si>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</si>
  <si>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</si>
  <si>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</si>
  <si>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</si>
  <si>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</si>
  <si>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</si>
  <si>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</si>
  <si>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</si>
  <si>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</si>
  <si>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</si>
  <si>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</si>
  <si>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</si>
  <si>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</si>
  <si>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</si>
  <si>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</si>
  <si>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</si>
  <si>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</si>
  <si>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</si>
  <si>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</si>
  <si>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</si>
  <si>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</si>
  <si>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</si>
  <si>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</si>
  <si>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</si>
  <si>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</si>
  <si>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</si>
  <si>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</si>
  <si>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</si>
  <si>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</si>
  <si>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</si>
  <si>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</si>
  <si>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</si>
  <si>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</si>
  <si>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</si>
  <si>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</si>
  <si>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</si>
  <si>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</si>
  <si>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</si>
  <si>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</si>
  <si>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</si>
  <si>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</si>
  <si>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</si>
  <si>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</si>
  <si>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</si>
  <si>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</si>
  <si>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</si>
  <si>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</si>
  <si>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</si>
  <si>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</si>
  <si>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</si>
  <si>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</si>
  <si>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</si>
  <si>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</si>
  <si>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</si>
  <si>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</si>
  <si>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</si>
  <si>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</si>
  <si>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</si>
  <si>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</si>
  <si>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</si>
  <si>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</si>
  <si>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</si>
  <si>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</si>
  <si>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</si>
  <si>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</si>
  <si>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</si>
  <si>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</si>
  <si>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</si>
  <si>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</si>
  <si>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</si>
  <si>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</si>
  <si>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</si>
  <si>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</si>
  <si>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</si>
  <si>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</si>
  <si>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</si>
  <si>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</si>
  <si>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</si>
  <si>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</si>
  <si>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</si>
  <si>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</si>
  <si>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</si>
  <si>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</si>
  <si>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</si>
  <si>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</si>
  <si>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</si>
  <si>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</si>
  <si>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</si>
  <si>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</si>
  <si>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</si>
  <si>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</si>
  <si>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</si>
  <si>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</si>
  <si>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</si>
  <si>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</si>
  <si>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</si>
  <si>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</si>
  <si>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</si>
  <si>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</si>
  <si>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</si>
  <si>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</si>
  <si>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</si>
  <si>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</si>
  <si>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</si>
  <si>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</si>
  <si>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</si>
  <si>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</si>
  <si>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</si>
  <si>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</si>
  <si>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</si>
  <si>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</si>
  <si>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</si>
  <si>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</si>
  <si>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</si>
  <si>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</si>
  <si>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</si>
  <si>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</si>
  <si>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</si>
  <si>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</si>
  <si>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</si>
  <si>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</si>
  <si>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</si>
  <si>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</si>
  <si>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</si>
  <si>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</si>
  <si>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</si>
  <si>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</si>
  <si>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</si>
  <si>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</si>
  <si>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</si>
  <si>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</si>
  <si>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</si>
  <si>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</si>
  <si>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</si>
  <si>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</si>
  <si>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</si>
  <si>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</si>
  <si>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</si>
  <si>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</si>
  <si>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</si>
  <si>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</si>
  <si>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</si>
  <si>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</si>
  <si>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</si>
  <si>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</si>
  <si>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</si>
  <si>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</si>
  <si>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</si>
  <si>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</si>
  <si>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</si>
  <si>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</si>
  <si>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</si>
  <si>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</si>
  <si>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</si>
  <si>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</si>
  <si>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</si>
  <si>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</si>
  <si>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</si>
  <si>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</si>
  <si>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</si>
  <si>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</si>
  <si>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</si>
  <si>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</si>
  <si>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</si>
  <si>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</si>
  <si>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</si>
  <si>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</si>
  <si>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</si>
  <si>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</si>
  <si>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</si>
  <si>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</si>
  <si>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</si>
  <si>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</si>
  <si>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</si>
  <si>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</si>
  <si>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</si>
  <si>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</si>
  <si>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</si>
  <si>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</si>
  <si>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</si>
  <si>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</si>
  <si>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</si>
  <si>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</si>
  <si>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</si>
  <si>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</si>
  <si>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</si>
  <si>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</si>
  <si>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</si>
  <si>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</si>
  <si>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</si>
  <si>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</si>
  <si>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</si>
  <si>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</si>
  <si>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</si>
  <si>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</si>
  <si>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</si>
  <si>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</si>
  <si>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</si>
  <si>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</si>
  <si>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</si>
  <si>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</si>
  <si>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</si>
  <si>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</si>
  <si>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</si>
  <si>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</si>
  <si>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</si>
  <si>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</si>
  <si>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</si>
  <si>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</si>
  <si>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</si>
  <si>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</si>
  <si>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</si>
  <si>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</si>
  <si>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</si>
  <si>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</si>
  <si>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</si>
  <si>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</si>
  <si>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</si>
  <si>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</si>
  <si>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</si>
  <si>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</si>
  <si>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</si>
  <si>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</si>
  <si>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</si>
  <si>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</si>
  <si>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</si>
  <si>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</si>
  <si>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</si>
  <si>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</si>
  <si>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</si>
  <si>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</si>
  <si>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</si>
  <si>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</si>
  <si>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</si>
  <si>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</si>
  <si>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</si>
  <si>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</si>
  <si>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</si>
  <si>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</si>
  <si>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</si>
  <si>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</si>
  <si>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</si>
  <si>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</si>
  <si>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</si>
  <si>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</si>
  <si>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</si>
  <si>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</si>
  <si>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</si>
  <si>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</si>
  <si>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</si>
  <si>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</si>
  <si>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</si>
  <si>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</si>
  <si>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</si>
  <si>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</si>
  <si>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</si>
  <si>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</si>
  <si>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</si>
  <si>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</si>
  <si>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</si>
  <si>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</si>
  <si>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</si>
  <si>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</si>
  <si>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</si>
  <si>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</si>
  <si>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</si>
  <si>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</si>
  <si>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</si>
  <si>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</si>
  <si>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</si>
  <si>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</si>
  <si>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</si>
  <si>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</si>
  <si>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</si>
  <si>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</si>
  <si>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</si>
  <si>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</si>
  <si>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</si>
  <si>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</si>
  <si>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</si>
  <si>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</si>
  <si>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</si>
  <si>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</si>
  <si>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</si>
  <si>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</si>
  <si>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</si>
  <si>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</si>
  <si>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</si>
  <si>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</si>
  <si>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</si>
  <si>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</si>
  <si>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</si>
  <si>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</si>
  <si>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</si>
  <si>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</si>
  <si>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</si>
  <si>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</si>
  <si>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</si>
  <si>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</si>
  <si>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</si>
  <si>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</si>
  <si>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</si>
  <si>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</si>
  <si>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</si>
  <si>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</si>
  <si>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</si>
  <si>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</si>
  <si>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</si>
  <si>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</si>
  <si>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</si>
  <si>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</si>
  <si>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</si>
  <si>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</si>
  <si>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</si>
  <si>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</si>
  <si>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</si>
  <si>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</si>
  <si>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</si>
  <si>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</si>
  <si>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</si>
  <si>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</si>
  <si>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</si>
  <si>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</si>
  <si>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</si>
  <si>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</si>
  <si>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</si>
  <si>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</si>
  <si>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</si>
  <si>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</si>
  <si>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</si>
  <si>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</si>
  <si>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</si>
  <si>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</si>
  <si>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</si>
  <si>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</si>
  <si>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</si>
  <si>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</si>
  <si>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</si>
  <si>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</si>
  <si>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</si>
  <si>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</si>
  <si>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</si>
  <si>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</si>
  <si>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</si>
  <si>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</si>
  <si>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</si>
  <si>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</si>
  <si>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</si>
  <si>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</si>
  <si>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</si>
  <si>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</si>
  <si>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</si>
  <si>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</si>
  <si>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</si>
  <si>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</si>
  <si>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</si>
  <si>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</si>
  <si>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</si>
  <si>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</si>
  <si>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</si>
  <si>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</si>
  <si>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</si>
  <si>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</si>
  <si>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</si>
  <si>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</si>
  <si>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</si>
  <si>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</si>
  <si>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</si>
  <si>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</si>
  <si>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</si>
  <si>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</si>
  <si>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</si>
  <si>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</si>
  <si>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</si>
  <si>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</si>
  <si>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</si>
  <si>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</si>
  <si>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</si>
  <si>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</si>
  <si>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</si>
  <si>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</si>
  <si>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</si>
  <si>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</si>
  <si>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</si>
  <si>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</si>
  <si>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</si>
  <si>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</si>
  <si>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</si>
  <si>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</si>
  <si>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</si>
  <si>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</si>
  <si>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</si>
  <si>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</si>
  <si>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</si>
  <si>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</si>
  <si>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</si>
  <si>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</si>
  <si>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</si>
  <si>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</si>
  <si>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</si>
  <si>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</si>
  <si>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</si>
  <si>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</si>
  <si>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</si>
  <si>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</si>
  <si>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</si>
  <si>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</si>
  <si>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</si>
  <si>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</si>
  <si>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</si>
  <si>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</si>
  <si>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</si>
  <si>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</si>
  <si>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</si>
  <si>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</si>
  <si>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</si>
  <si>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</si>
  <si>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</si>
  <si>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</si>
  <si>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</si>
  <si>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</si>
  <si>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</si>
  <si>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</si>
  <si>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</si>
  <si>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</si>
  <si>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</si>
  <si>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</si>
  <si>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</si>
  <si>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</si>
  <si>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</si>
  <si>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</si>
  <si>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</si>
  <si>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</si>
  <si>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</si>
  <si>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</si>
  <si>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</si>
  <si>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</si>
  <si>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</si>
  <si>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</si>
  <si>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</si>
  <si>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</si>
  <si>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</si>
  <si>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</si>
  <si>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</si>
  <si>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</si>
  <si>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</si>
  <si>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</si>
  <si>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</si>
  <si>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</si>
  <si>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</si>
  <si>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</si>
  <si>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</si>
  <si>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</si>
  <si>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</si>
  <si>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</si>
  <si>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</si>
  <si>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</si>
  <si>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</si>
  <si>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</si>
  <si>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</si>
  <si>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</si>
  <si>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</si>
  <si>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</si>
  <si>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</si>
  <si>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</si>
  <si>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</si>
  <si>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</si>
  <si>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</si>
  <si>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</si>
  <si>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</si>
  <si>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</si>
  <si>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</si>
  <si>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</si>
  <si>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</si>
  <si>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</si>
  <si>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</si>
  <si>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</si>
  <si>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</si>
  <si>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</si>
  <si>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</si>
  <si>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</si>
  <si>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</si>
  <si>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</si>
  <si>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</si>
  <si>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</si>
  <si>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</si>
  <si>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</si>
  <si>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</si>
  <si>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02.015.0001-A</t>
  </si>
  <si>
    <t>02.015.9999-0</t>
  </si>
  <si>
    <t>02.015.9999-A</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</si>
  <si>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</si>
  <si>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</si>
  <si>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</si>
  <si>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</si>
  <si>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</si>
  <si>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</si>
  <si>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</si>
  <si>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</si>
  <si>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</si>
  <si>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</si>
  <si>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</si>
  <si>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</si>
  <si>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</si>
  <si>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</si>
  <si>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</si>
  <si>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02.020.0002-A</t>
  </si>
  <si>
    <t>02.020.0003-0</t>
  </si>
  <si>
    <t>02.020.0003-A</t>
  </si>
  <si>
    <t>02.020.0005-0</t>
  </si>
  <si>
    <t>02.020.0005-A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</si>
  <si>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</si>
  <si>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</si>
  <si>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</si>
  <si>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</si>
  <si>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</si>
  <si>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</si>
  <si>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</si>
  <si>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</si>
  <si>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</si>
  <si>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</si>
  <si>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</si>
  <si>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</si>
  <si>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</si>
  <si>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</si>
  <si>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</si>
  <si>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</si>
  <si>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</si>
  <si>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</si>
  <si>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</si>
  <si>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</si>
  <si>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</si>
  <si>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</si>
  <si>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</si>
  <si>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</si>
  <si>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</si>
  <si>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</si>
  <si>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</si>
  <si>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</si>
  <si>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</si>
  <si>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</si>
  <si>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</si>
  <si>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</si>
  <si>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</si>
  <si>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</si>
  <si>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</si>
  <si>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</si>
  <si>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</si>
  <si>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</si>
  <si>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</si>
  <si>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</si>
  <si>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</si>
  <si>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</si>
  <si>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</si>
  <si>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</si>
  <si>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</si>
  <si>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</si>
  <si>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</si>
  <si>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</si>
  <si>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</si>
  <si>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</si>
  <si>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</si>
  <si>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</si>
  <si>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</si>
  <si>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</si>
  <si>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</si>
  <si>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</si>
  <si>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</si>
  <si>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</si>
  <si>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</si>
  <si>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</si>
  <si>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</si>
  <si>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</si>
  <si>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</si>
  <si>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</si>
  <si>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</si>
  <si>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</si>
  <si>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</si>
  <si>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</si>
  <si>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</si>
  <si>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</si>
  <si>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</si>
  <si>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</si>
  <si>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</si>
  <si>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</si>
  <si>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</si>
  <si>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</si>
  <si>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</si>
  <si>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</si>
  <si>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</si>
  <si>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</si>
  <si>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</si>
  <si>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</si>
  <si>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</si>
  <si>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</si>
  <si>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</si>
  <si>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</si>
  <si>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</si>
  <si>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</si>
  <si>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</si>
  <si>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</si>
  <si>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</si>
  <si>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</si>
  <si>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</si>
  <si>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</si>
  <si>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</si>
  <si>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</si>
  <si>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</si>
  <si>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</si>
  <si>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</si>
  <si>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</si>
  <si>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</si>
  <si>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</si>
  <si>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</si>
  <si>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</si>
  <si>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</si>
  <si>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</si>
  <si>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</si>
  <si>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</si>
  <si>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</si>
  <si>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</si>
  <si>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</si>
  <si>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</si>
  <si>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</si>
  <si>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</si>
  <si>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</si>
  <si>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</si>
  <si>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</si>
  <si>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</si>
  <si>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</si>
  <si>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</si>
  <si>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</si>
  <si>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</si>
  <si>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</si>
  <si>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</si>
  <si>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</si>
  <si>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</si>
  <si>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</si>
  <si>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</si>
  <si>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</si>
  <si>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</si>
  <si>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</si>
  <si>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</si>
  <si>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</si>
  <si>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</si>
  <si>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</si>
  <si>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</si>
  <si>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</si>
  <si>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</si>
  <si>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</si>
  <si>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</si>
  <si>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</si>
  <si>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</si>
  <si>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</si>
  <si>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</si>
  <si>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</si>
  <si>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</si>
  <si>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</si>
  <si>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</si>
  <si>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</si>
  <si>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</si>
  <si>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</si>
  <si>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</si>
  <si>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</si>
  <si>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</si>
  <si>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</si>
  <si>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</si>
  <si>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</si>
  <si>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</si>
  <si>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</si>
  <si>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</si>
  <si>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</si>
  <si>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</si>
  <si>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</si>
  <si>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</si>
  <si>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</si>
  <si>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</si>
  <si>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</si>
  <si>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</si>
  <si>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</si>
  <si>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</si>
  <si>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</si>
  <si>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</si>
  <si>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</si>
  <si>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</si>
  <si>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</si>
  <si>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</si>
  <si>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</si>
  <si>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</si>
  <si>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</si>
  <si>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</si>
  <si>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</si>
  <si>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</si>
  <si>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</si>
  <si>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</si>
  <si>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</si>
  <si>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</si>
  <si>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</si>
  <si>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</si>
  <si>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</si>
  <si>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</si>
  <si>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</si>
  <si>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</si>
  <si>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</si>
  <si>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</si>
  <si>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</si>
  <si>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</si>
  <si>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</si>
  <si>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</si>
  <si>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</si>
  <si>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</si>
  <si>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</si>
  <si>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</si>
  <si>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</si>
  <si>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</si>
  <si>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</si>
  <si>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</si>
  <si>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</si>
  <si>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</si>
  <si>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</si>
  <si>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</si>
  <si>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</si>
  <si>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</si>
  <si>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</si>
  <si>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</si>
  <si>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</si>
  <si>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</si>
  <si>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</si>
  <si>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</si>
  <si>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</si>
  <si>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</si>
  <si>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</si>
  <si>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</si>
  <si>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</si>
  <si>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</si>
  <si>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</si>
  <si>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</si>
  <si>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</si>
  <si>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</si>
  <si>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</si>
  <si>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</si>
  <si>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</si>
  <si>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</si>
  <si>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</si>
  <si>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</si>
  <si>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</si>
  <si>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</si>
  <si>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</si>
  <si>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</si>
  <si>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</si>
  <si>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</si>
  <si>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</si>
  <si>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</si>
  <si>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</si>
  <si>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</si>
  <si>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</si>
  <si>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</si>
  <si>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</si>
  <si>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</si>
  <si>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</si>
  <si>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</si>
  <si>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</si>
  <si>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</si>
  <si>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</si>
  <si>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</si>
  <si>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</si>
  <si>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</si>
  <si>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</si>
  <si>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</si>
  <si>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</si>
  <si>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</si>
  <si>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</si>
  <si>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</si>
  <si>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</si>
  <si>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</si>
  <si>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</si>
  <si>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</si>
  <si>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</si>
  <si>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</si>
  <si>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</si>
  <si>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</si>
  <si>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</si>
  <si>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</si>
  <si>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</si>
  <si>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</si>
  <si>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</si>
  <si>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</si>
  <si>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</si>
  <si>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</si>
  <si>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</si>
  <si>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</si>
  <si>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</si>
  <si>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</si>
  <si>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</si>
  <si>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</si>
  <si>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</si>
  <si>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</si>
  <si>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</si>
  <si>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</si>
  <si>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</si>
  <si>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</si>
  <si>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</si>
  <si>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</si>
  <si>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</si>
  <si>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</si>
  <si>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</si>
  <si>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</si>
  <si>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</si>
  <si>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</si>
  <si>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</si>
  <si>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</si>
  <si>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</si>
  <si>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</si>
  <si>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</si>
  <si>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</si>
  <si>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</si>
  <si>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</si>
  <si>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</si>
  <si>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</si>
  <si>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</si>
  <si>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</si>
  <si>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</si>
  <si>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</si>
  <si>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</si>
  <si>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</si>
  <si>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</si>
  <si>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</si>
  <si>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</si>
  <si>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</si>
  <si>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</si>
  <si>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</si>
  <si>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</si>
  <si>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</si>
  <si>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</si>
  <si>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</si>
  <si>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</si>
  <si>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</si>
  <si>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</si>
  <si>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</si>
  <si>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</si>
  <si>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</si>
  <si>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</si>
  <si>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</si>
  <si>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</si>
  <si>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</si>
  <si>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</si>
  <si>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</si>
  <si>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</si>
  <si>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</si>
  <si>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</si>
  <si>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</si>
  <si>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</si>
  <si>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</si>
  <si>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</si>
  <si>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</si>
  <si>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</si>
  <si>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</si>
  <si>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</si>
  <si>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</si>
  <si>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</si>
  <si>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</si>
  <si>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</si>
  <si>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</si>
  <si>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</si>
  <si>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</si>
  <si>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</si>
  <si>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</si>
  <si>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</si>
  <si>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</si>
  <si>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</si>
  <si>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</si>
  <si>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</si>
  <si>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</si>
  <si>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</si>
  <si>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</si>
  <si>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</si>
  <si>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</si>
  <si>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</si>
  <si>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</si>
  <si>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</si>
  <si>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</si>
  <si>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</si>
  <si>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</si>
  <si>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</si>
  <si>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</si>
  <si>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</si>
  <si>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</si>
  <si>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</si>
  <si>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</si>
  <si>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</si>
  <si>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</si>
  <si>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</si>
  <si>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</si>
  <si>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</si>
  <si>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</si>
  <si>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</si>
  <si>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</si>
  <si>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</si>
  <si>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</si>
  <si>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</si>
  <si>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</si>
  <si>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</si>
  <si>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</si>
  <si>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</si>
  <si>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</si>
  <si>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</si>
  <si>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</si>
  <si>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</si>
  <si>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</si>
  <si>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</si>
  <si>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</si>
  <si>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</si>
  <si>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</si>
  <si>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</si>
  <si>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</si>
  <si>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</si>
  <si>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</si>
  <si>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</si>
  <si>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</si>
  <si>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</si>
  <si>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</si>
  <si>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</si>
  <si>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</si>
  <si>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</si>
  <si>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</si>
  <si>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</si>
  <si>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</si>
  <si>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</si>
  <si>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</si>
  <si>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</si>
  <si>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</si>
  <si>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</si>
  <si>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</si>
  <si>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</si>
  <si>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</si>
  <si>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</si>
  <si>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</si>
  <si>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</si>
  <si>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</si>
  <si>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</si>
  <si>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</si>
  <si>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</si>
  <si>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</si>
  <si>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</si>
  <si>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</si>
  <si>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</si>
  <si>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</si>
  <si>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</si>
  <si>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</si>
  <si>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</si>
  <si>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</si>
  <si>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</si>
  <si>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</si>
  <si>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</si>
  <si>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</si>
  <si>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</si>
  <si>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</si>
  <si>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</si>
  <si>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</si>
  <si>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</si>
  <si>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</si>
  <si>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</si>
  <si>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</si>
  <si>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</si>
  <si>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</si>
  <si>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</si>
  <si>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</si>
  <si>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</si>
  <si>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</si>
  <si>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</si>
  <si>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</si>
  <si>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</si>
  <si>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</si>
  <si>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</si>
  <si>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</si>
  <si>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</si>
  <si>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</si>
  <si>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</si>
  <si>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</si>
  <si>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</si>
  <si>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</si>
  <si>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</si>
  <si>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</si>
  <si>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</si>
  <si>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</si>
  <si>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</si>
  <si>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</si>
  <si>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</si>
  <si>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</si>
  <si>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</si>
  <si>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</si>
  <si>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</si>
  <si>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</si>
  <si>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</si>
  <si>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</si>
  <si>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</si>
  <si>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</si>
  <si>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</si>
  <si>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</si>
  <si>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</si>
  <si>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</si>
  <si>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</si>
  <si>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</si>
  <si>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</si>
  <si>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</si>
  <si>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</si>
  <si>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</si>
  <si>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</si>
  <si>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</si>
  <si>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</si>
  <si>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</si>
  <si>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</si>
  <si>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</si>
  <si>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</si>
  <si>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</si>
  <si>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</si>
  <si>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</si>
  <si>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</si>
  <si>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</si>
  <si>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</si>
  <si>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</si>
  <si>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</si>
  <si>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</si>
  <si>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</si>
  <si>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</si>
  <si>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</si>
  <si>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</si>
  <si>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</si>
  <si>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</si>
  <si>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</si>
  <si>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</si>
  <si>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</si>
  <si>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</si>
  <si>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</si>
  <si>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</si>
  <si>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</si>
  <si>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</si>
  <si>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</si>
  <si>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</si>
  <si>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</si>
  <si>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</si>
  <si>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</si>
  <si>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</si>
  <si>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</si>
  <si>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</si>
  <si>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</si>
  <si>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</si>
  <si>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</si>
  <si>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</si>
  <si>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</si>
  <si>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</si>
  <si>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</si>
  <si>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</si>
  <si>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</si>
  <si>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</si>
  <si>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</si>
  <si>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</si>
  <si>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</si>
  <si>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</si>
  <si>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</si>
  <si>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</si>
  <si>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</si>
  <si>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</si>
  <si>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</si>
  <si>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</si>
  <si>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</si>
  <si>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</si>
  <si>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</si>
  <si>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</si>
  <si>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</si>
  <si>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</si>
  <si>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</si>
  <si>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</si>
  <si>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</si>
  <si>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</si>
  <si>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</si>
  <si>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</si>
  <si>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</si>
  <si>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</si>
  <si>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</si>
  <si>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</si>
  <si>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</si>
  <si>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</si>
  <si>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</si>
  <si>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</si>
  <si>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</si>
  <si>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</si>
  <si>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</si>
  <si>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</si>
  <si>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</si>
  <si>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</si>
  <si>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</si>
  <si>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</si>
  <si>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</si>
  <si>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</si>
  <si>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</si>
  <si>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</si>
  <si>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</si>
  <si>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</si>
  <si>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</si>
  <si>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</si>
  <si>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</si>
  <si>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</si>
  <si>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</si>
  <si>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</si>
  <si>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</si>
  <si>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</si>
  <si>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</si>
  <si>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</si>
  <si>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</si>
  <si>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</si>
  <si>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</si>
  <si>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</si>
  <si>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</si>
  <si>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</si>
  <si>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</si>
  <si>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</si>
  <si>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</si>
  <si>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</si>
  <si>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</si>
  <si>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</si>
  <si>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</si>
  <si>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</si>
  <si>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</si>
  <si>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</si>
  <si>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</si>
  <si>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</si>
  <si>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</si>
  <si>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</si>
  <si>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</si>
  <si>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</si>
  <si>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</si>
  <si>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</si>
  <si>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</si>
  <si>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</si>
  <si>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</si>
  <si>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</si>
  <si>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</si>
  <si>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</si>
  <si>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</si>
  <si>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</si>
  <si>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</si>
  <si>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</si>
  <si>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</si>
  <si>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</si>
  <si>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</si>
  <si>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</si>
  <si>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</si>
  <si>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</si>
  <si>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</si>
  <si>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</si>
  <si>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</si>
  <si>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</si>
  <si>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</si>
  <si>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</si>
  <si>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</si>
  <si>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</si>
  <si>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</si>
  <si>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</si>
  <si>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</si>
  <si>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</si>
  <si>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</si>
  <si>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</si>
  <si>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</si>
  <si>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</si>
  <si>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</si>
  <si>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</si>
  <si>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</si>
  <si>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</si>
  <si>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</si>
  <si>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</si>
  <si>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</si>
  <si>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</si>
  <si>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</si>
  <si>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</si>
  <si>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</si>
  <si>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</si>
  <si>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</si>
  <si>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</si>
  <si>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</si>
  <si>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</si>
  <si>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</si>
  <si>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</si>
  <si>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</si>
  <si>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</si>
  <si>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</si>
  <si>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</si>
  <si>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</si>
  <si>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</si>
  <si>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</si>
  <si>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</si>
  <si>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</si>
  <si>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</si>
  <si>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</si>
  <si>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</si>
  <si>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</si>
  <si>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</si>
  <si>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</si>
  <si>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</si>
  <si>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</si>
  <si>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</si>
  <si>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</si>
  <si>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</si>
  <si>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</si>
  <si>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</si>
  <si>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</si>
  <si>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</si>
  <si>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</si>
  <si>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</si>
  <si>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</si>
  <si>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</si>
  <si>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</si>
  <si>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</si>
  <si>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</si>
  <si>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</si>
  <si>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</si>
  <si>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</si>
  <si>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</si>
  <si>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</si>
  <si>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</si>
  <si>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</si>
  <si>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</si>
  <si>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</si>
  <si>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</si>
  <si>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</si>
  <si>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</si>
  <si>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</si>
  <si>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</si>
  <si>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</si>
  <si>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</si>
  <si>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</si>
  <si>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</si>
  <si>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</si>
  <si>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</si>
  <si>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</si>
  <si>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</si>
  <si>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</si>
  <si>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</si>
  <si>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</si>
  <si>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</si>
  <si>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</si>
  <si>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</si>
  <si>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</si>
  <si>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</si>
  <si>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</si>
  <si>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</si>
  <si>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</si>
  <si>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</si>
  <si>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</si>
  <si>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</si>
  <si>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</si>
  <si>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</si>
  <si>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</si>
  <si>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</si>
  <si>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</si>
  <si>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</si>
  <si>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</si>
  <si>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</si>
  <si>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</si>
  <si>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</si>
  <si>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</si>
  <si>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</si>
  <si>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</si>
  <si>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</si>
  <si>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</si>
  <si>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</si>
  <si>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</si>
  <si>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</si>
  <si>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</si>
  <si>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</si>
  <si>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</si>
  <si>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</si>
  <si>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</si>
  <si>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</si>
  <si>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</si>
  <si>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</si>
  <si>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</si>
  <si>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</si>
  <si>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</si>
  <si>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</si>
  <si>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</si>
  <si>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</si>
  <si>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</si>
  <si>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</si>
  <si>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</si>
  <si>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</si>
  <si>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</si>
  <si>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</si>
  <si>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</si>
  <si>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</si>
  <si>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</si>
  <si>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</si>
  <si>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</si>
  <si>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</si>
  <si>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</si>
  <si>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</si>
  <si>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</si>
  <si>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</si>
  <si>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</si>
  <si>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</si>
  <si>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</si>
  <si>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</si>
  <si>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</si>
  <si>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</si>
  <si>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</si>
  <si>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</si>
  <si>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</si>
  <si>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</si>
  <si>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</si>
  <si>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</si>
  <si>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</si>
  <si>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</si>
  <si>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</si>
  <si>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</si>
  <si>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</si>
  <si>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</si>
  <si>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</si>
  <si>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</si>
  <si>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</si>
  <si>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</si>
  <si>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</si>
  <si>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</si>
  <si>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</si>
  <si>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</si>
  <si>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</si>
  <si>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</si>
  <si>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</si>
  <si>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</si>
  <si>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</si>
  <si>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</si>
  <si>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</si>
  <si>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</si>
  <si>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</si>
  <si>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</si>
  <si>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</si>
  <si>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</si>
  <si>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</si>
  <si>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</si>
  <si>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</si>
  <si>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</si>
  <si>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</si>
  <si>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</si>
  <si>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</si>
  <si>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</si>
  <si>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</si>
  <si>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</si>
  <si>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</si>
  <si>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</si>
  <si>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</si>
  <si>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</si>
  <si>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</si>
  <si>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</si>
  <si>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</si>
  <si>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</si>
  <si>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</si>
  <si>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</si>
  <si>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</si>
  <si>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</si>
  <si>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</si>
  <si>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</si>
  <si>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</si>
  <si>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</si>
  <si>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</si>
  <si>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</si>
  <si>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</si>
  <si>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</si>
  <si>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</si>
  <si>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</si>
  <si>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</si>
  <si>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</si>
  <si>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</si>
  <si>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</si>
  <si>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</si>
  <si>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</si>
  <si>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</si>
  <si>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</si>
  <si>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</si>
  <si>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</si>
  <si>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</si>
  <si>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</si>
  <si>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</si>
  <si>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</si>
  <si>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</si>
  <si>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</si>
  <si>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</si>
  <si>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</si>
  <si>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</si>
  <si>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</si>
  <si>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</si>
  <si>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</si>
  <si>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</si>
  <si>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</si>
  <si>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</si>
  <si>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</si>
  <si>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</si>
  <si>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</si>
  <si>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</si>
  <si>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</si>
  <si>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</si>
  <si>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</si>
  <si>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</si>
  <si>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</si>
  <si>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</si>
  <si>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</si>
  <si>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</si>
  <si>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</si>
  <si>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</si>
  <si>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</si>
  <si>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</si>
  <si>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</si>
  <si>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</si>
  <si>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</si>
  <si>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</si>
  <si>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</si>
  <si>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</si>
  <si>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</si>
  <si>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</si>
  <si>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</si>
  <si>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</si>
  <si>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</si>
  <si>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</si>
  <si>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</si>
  <si>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</si>
  <si>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</si>
  <si>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</si>
  <si>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</si>
  <si>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</si>
  <si>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</si>
  <si>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</si>
  <si>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</si>
  <si>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</si>
  <si>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</si>
  <si>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</si>
  <si>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</si>
  <si>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</si>
  <si>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</si>
  <si>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</si>
  <si>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</si>
  <si>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</si>
  <si>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</si>
  <si>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</si>
  <si>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</si>
  <si>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</si>
  <si>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</si>
  <si>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</si>
  <si>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</si>
  <si>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</si>
  <si>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</si>
  <si>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</si>
  <si>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</si>
  <si>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</si>
  <si>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</si>
  <si>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</si>
  <si>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</si>
  <si>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</si>
  <si>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</si>
  <si>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</si>
  <si>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</si>
  <si>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</si>
  <si>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</si>
  <si>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</si>
  <si>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</si>
  <si>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</si>
  <si>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</si>
  <si>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</si>
  <si>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</si>
  <si>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</si>
  <si>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</si>
  <si>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</si>
  <si>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</si>
  <si>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</si>
  <si>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</si>
  <si>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</si>
  <si>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</si>
  <si>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</si>
  <si>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</si>
  <si>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</si>
  <si>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</si>
  <si>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</si>
  <si>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</si>
  <si>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</si>
  <si>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</si>
  <si>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</si>
  <si>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</si>
  <si>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</si>
  <si>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</si>
  <si>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</si>
  <si>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</si>
  <si>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</si>
  <si>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</si>
  <si>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</si>
  <si>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</si>
  <si>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</si>
  <si>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</si>
  <si>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</si>
  <si>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</si>
  <si>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</si>
  <si>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</si>
  <si>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</si>
  <si>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</si>
  <si>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</si>
  <si>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</si>
  <si>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</si>
  <si>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</si>
  <si>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</si>
  <si>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</si>
  <si>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</si>
  <si>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</si>
  <si>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</si>
  <si>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</si>
  <si>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</si>
  <si>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</si>
  <si>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</si>
  <si>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</si>
  <si>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</si>
  <si>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</si>
  <si>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</si>
  <si>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</si>
  <si>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</si>
  <si>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</si>
  <si>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</si>
  <si>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</si>
  <si>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</si>
  <si>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</si>
  <si>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</si>
  <si>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</si>
  <si>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</si>
  <si>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</si>
  <si>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</si>
  <si>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</si>
  <si>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</si>
  <si>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</si>
  <si>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</si>
  <si>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</si>
  <si>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</si>
  <si>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</si>
  <si>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</si>
  <si>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</si>
  <si>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</si>
  <si>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</si>
  <si>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</si>
  <si>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</si>
  <si>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</si>
  <si>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</si>
  <si>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</si>
  <si>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</si>
  <si>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</si>
  <si>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</si>
  <si>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</si>
  <si>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</si>
  <si>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</si>
  <si>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</si>
  <si>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</si>
  <si>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</si>
  <si>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</si>
  <si>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</si>
  <si>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</si>
  <si>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</si>
  <si>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</si>
  <si>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</si>
  <si>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</si>
  <si>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</si>
  <si>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</si>
  <si>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</si>
  <si>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</si>
  <si>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</si>
  <si>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</si>
  <si>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</si>
  <si>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</si>
  <si>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</si>
  <si>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</si>
  <si>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</si>
  <si>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</si>
  <si>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</si>
  <si>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</si>
  <si>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</si>
  <si>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</si>
  <si>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</si>
  <si>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</si>
  <si>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</si>
  <si>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</si>
  <si>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</si>
  <si>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</si>
  <si>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</si>
  <si>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</si>
  <si>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</si>
  <si>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</si>
  <si>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</si>
  <si>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</si>
  <si>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</si>
  <si>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</si>
  <si>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</si>
  <si>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</si>
  <si>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</si>
  <si>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</si>
  <si>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</si>
  <si>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</si>
  <si>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</si>
  <si>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</si>
  <si>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</si>
  <si>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</si>
  <si>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</si>
  <si>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</si>
  <si>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</si>
  <si>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</si>
  <si>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</si>
  <si>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</si>
  <si>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</si>
  <si>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</si>
  <si>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</si>
  <si>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</si>
  <si>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</si>
  <si>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</si>
  <si>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</si>
  <si>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</si>
  <si>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</si>
  <si>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</si>
  <si>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</si>
  <si>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</si>
  <si>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</si>
  <si>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</si>
  <si>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</si>
  <si>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</si>
  <si>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</si>
  <si>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</si>
  <si>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</si>
  <si>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</si>
  <si>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</si>
  <si>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</si>
  <si>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</si>
  <si>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</si>
  <si>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</si>
  <si>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</si>
  <si>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</si>
  <si>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</si>
  <si>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</si>
  <si>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</si>
  <si>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</si>
  <si>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</si>
  <si>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</si>
  <si>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</si>
  <si>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</si>
  <si>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</si>
  <si>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</si>
  <si>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</si>
  <si>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</si>
  <si>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</si>
  <si>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</si>
  <si>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</si>
  <si>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</si>
  <si>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</si>
  <si>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</si>
  <si>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</si>
  <si>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</si>
  <si>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</si>
  <si>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</si>
  <si>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</si>
  <si>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</si>
  <si>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</si>
  <si>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</si>
  <si>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</si>
  <si>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</si>
  <si>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</si>
  <si>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</si>
  <si>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</si>
  <si>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</si>
  <si>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</si>
  <si>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</si>
  <si>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</si>
  <si>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</si>
  <si>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</si>
  <si>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</si>
  <si>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</si>
  <si>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</si>
  <si>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</si>
  <si>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</si>
  <si>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</si>
  <si>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</si>
  <si>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</si>
  <si>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</si>
  <si>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</si>
  <si>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</si>
  <si>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</si>
  <si>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</si>
  <si>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</si>
  <si>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</si>
  <si>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</si>
  <si>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</si>
  <si>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</si>
  <si>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</si>
  <si>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</si>
  <si>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</si>
  <si>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</si>
  <si>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</si>
  <si>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</si>
  <si>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</si>
  <si>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</si>
  <si>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</si>
  <si>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</si>
  <si>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</si>
  <si>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</si>
  <si>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</si>
  <si>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</si>
  <si>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</si>
  <si>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</si>
  <si>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</si>
  <si>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</si>
  <si>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</si>
  <si>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</si>
  <si>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</si>
  <si>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</si>
  <si>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</si>
  <si>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</si>
  <si>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</si>
  <si>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</si>
  <si>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</si>
  <si>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</si>
  <si>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</si>
  <si>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</si>
  <si>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</si>
  <si>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</si>
  <si>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</si>
  <si>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</si>
  <si>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</si>
  <si>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</si>
  <si>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</si>
  <si>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</si>
  <si>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</si>
  <si>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</si>
  <si>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</si>
  <si>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</si>
  <si>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</si>
  <si>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</si>
  <si>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</si>
  <si>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</si>
  <si>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</si>
  <si>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</si>
  <si>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</si>
  <si>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</si>
  <si>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</si>
  <si>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</si>
  <si>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</si>
  <si>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</si>
  <si>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</si>
  <si>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</si>
  <si>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</si>
  <si>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</si>
  <si>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</si>
  <si>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</si>
  <si>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</si>
  <si>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</si>
  <si>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</si>
  <si>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</si>
  <si>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</si>
  <si>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</si>
  <si>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</si>
  <si>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</si>
  <si>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</si>
  <si>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</si>
  <si>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</si>
  <si>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</si>
  <si>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</si>
  <si>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</si>
  <si>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</si>
  <si>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</si>
  <si>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</si>
  <si>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</si>
  <si>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</si>
  <si>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</si>
  <si>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</si>
  <si>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</si>
  <si>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</si>
  <si>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</si>
  <si>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</si>
  <si>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</si>
  <si>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</si>
  <si>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</si>
  <si>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</si>
  <si>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</si>
  <si>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</si>
  <si>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</si>
  <si>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</si>
  <si>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</si>
  <si>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</si>
  <si>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</si>
  <si>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</si>
  <si>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</si>
  <si>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</si>
  <si>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</si>
  <si>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</si>
  <si>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</si>
  <si>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</si>
  <si>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</si>
  <si>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</si>
  <si>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</si>
  <si>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</si>
  <si>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</si>
  <si>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</si>
  <si>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</si>
  <si>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</si>
  <si>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</si>
  <si>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</si>
  <si>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</si>
  <si>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</si>
  <si>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</si>
  <si>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</si>
  <si>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</si>
  <si>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</si>
  <si>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</si>
  <si>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</si>
  <si>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</si>
  <si>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</si>
  <si>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</si>
  <si>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</si>
  <si>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</si>
  <si>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</si>
  <si>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</si>
  <si>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</si>
  <si>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</si>
  <si>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</si>
  <si>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</si>
  <si>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</si>
  <si>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</si>
  <si>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</si>
  <si>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</si>
  <si>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</si>
  <si>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</si>
  <si>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</si>
  <si>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</si>
  <si>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</si>
  <si>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</si>
  <si>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</si>
  <si>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</si>
  <si>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</si>
  <si>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</si>
  <si>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</si>
  <si>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</si>
  <si>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</si>
  <si>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</si>
  <si>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</si>
  <si>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</si>
  <si>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</si>
  <si>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</si>
  <si>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</si>
  <si>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</si>
  <si>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</si>
  <si>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</si>
  <si>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</si>
  <si>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</si>
  <si>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</si>
  <si>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</si>
  <si>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</si>
  <si>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</si>
  <si>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</si>
  <si>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</si>
  <si>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</si>
  <si>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</si>
  <si>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</si>
  <si>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</si>
  <si>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</si>
  <si>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</si>
  <si>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</si>
  <si>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</si>
  <si>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</si>
  <si>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</si>
  <si>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</si>
  <si>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</si>
  <si>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</si>
  <si>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</si>
  <si>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</si>
  <si>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</si>
  <si>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</si>
  <si>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</si>
  <si>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</si>
  <si>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</si>
  <si>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</si>
  <si>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</si>
  <si>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</si>
  <si>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</si>
  <si>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</si>
  <si>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</si>
  <si>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</si>
  <si>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</si>
  <si>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</si>
  <si>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</si>
  <si>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</si>
  <si>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</si>
  <si>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</si>
  <si>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</si>
  <si>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</si>
  <si>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</si>
  <si>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</si>
  <si>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</si>
  <si>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</si>
  <si>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</si>
  <si>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</si>
  <si>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</si>
  <si>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</si>
  <si>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</si>
  <si>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</si>
  <si>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</si>
  <si>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</si>
  <si>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</si>
  <si>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</si>
  <si>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</si>
  <si>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</si>
  <si>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</si>
  <si>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</si>
  <si>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</si>
  <si>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</si>
  <si>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</si>
  <si>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</si>
  <si>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</si>
  <si>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</si>
  <si>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</si>
  <si>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</si>
  <si>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</si>
  <si>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</si>
  <si>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</si>
  <si>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</si>
  <si>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</si>
  <si>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</si>
  <si>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</si>
  <si>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</si>
  <si>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</si>
  <si>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</si>
  <si>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</si>
  <si>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</si>
  <si>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</si>
  <si>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</si>
  <si>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</si>
  <si>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</si>
  <si>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</si>
  <si>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</si>
  <si>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</si>
  <si>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</si>
  <si>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</si>
  <si>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</si>
  <si>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</si>
  <si>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</si>
  <si>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</si>
  <si>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</si>
  <si>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</si>
  <si>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</si>
  <si>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</si>
  <si>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</si>
  <si>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</si>
  <si>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</si>
  <si>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</si>
  <si>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</si>
  <si>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</si>
  <si>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</si>
  <si>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</si>
  <si>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</si>
  <si>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</si>
  <si>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</si>
  <si>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</si>
  <si>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</si>
  <si>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</si>
  <si>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</si>
  <si>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</si>
  <si>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</si>
  <si>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</si>
  <si>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</si>
  <si>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</si>
  <si>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</si>
  <si>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</si>
  <si>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</si>
  <si>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</si>
  <si>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</si>
  <si>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</si>
  <si>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</si>
  <si>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</si>
  <si>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</si>
  <si>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</si>
  <si>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</si>
  <si>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</si>
  <si>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</si>
  <si>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</si>
  <si>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</si>
  <si>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</si>
  <si>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</si>
  <si>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</si>
  <si>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</si>
  <si>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</si>
  <si>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</si>
  <si>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</si>
  <si>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</si>
  <si>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</si>
  <si>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</si>
  <si>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</si>
  <si>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</si>
  <si>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</si>
  <si>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</si>
  <si>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</si>
  <si>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</si>
  <si>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</si>
  <si>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</si>
  <si>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</si>
  <si>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</si>
  <si>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</si>
  <si>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</si>
  <si>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</si>
  <si>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</si>
  <si>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</si>
  <si>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</si>
  <si>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</si>
  <si>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</si>
  <si>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</si>
  <si>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</si>
  <si>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</si>
  <si>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</si>
  <si>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</si>
  <si>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</si>
  <si>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</si>
  <si>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</si>
  <si>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</si>
  <si>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</si>
  <si>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</si>
  <si>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</si>
  <si>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</si>
  <si>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</si>
  <si>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</si>
  <si>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</si>
  <si>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</si>
  <si>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</si>
  <si>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</si>
  <si>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</si>
  <si>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</si>
  <si>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</si>
  <si>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</si>
  <si>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</si>
  <si>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</si>
  <si>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</si>
  <si>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</si>
  <si>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</si>
  <si>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</si>
  <si>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</si>
  <si>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</si>
  <si>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</si>
  <si>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</si>
  <si>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</si>
  <si>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</si>
  <si>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</si>
  <si>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</si>
  <si>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</si>
  <si>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</si>
  <si>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</si>
  <si>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</si>
  <si>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</si>
  <si>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</si>
  <si>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</si>
  <si>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</si>
  <si>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</si>
  <si>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</si>
  <si>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</si>
  <si>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</si>
  <si>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</si>
  <si>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</si>
  <si>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</si>
  <si>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</si>
  <si>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</si>
  <si>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</si>
  <si>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</si>
  <si>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</si>
  <si>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</si>
  <si>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</si>
  <si>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</si>
  <si>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</si>
  <si>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</si>
  <si>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</si>
  <si>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</si>
  <si>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</si>
  <si>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</si>
  <si>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</si>
  <si>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</si>
  <si>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</si>
  <si>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</si>
  <si>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</si>
  <si>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</si>
  <si>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</si>
  <si>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</si>
  <si>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</si>
  <si>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</si>
  <si>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</si>
  <si>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</si>
  <si>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</si>
  <si>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</si>
  <si>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</si>
  <si>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</si>
  <si>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</si>
  <si>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</si>
  <si>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</si>
  <si>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</si>
  <si>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</si>
  <si>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</si>
  <si>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</si>
  <si>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</si>
  <si>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</si>
  <si>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</si>
  <si>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</si>
  <si>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</si>
  <si>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</si>
  <si>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</si>
  <si>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</si>
  <si>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</si>
  <si>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</si>
  <si>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</si>
  <si>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</si>
  <si>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</si>
  <si>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</si>
  <si>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</si>
  <si>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</si>
  <si>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</si>
  <si>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</si>
  <si>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</si>
  <si>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</si>
  <si>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</si>
  <si>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</si>
  <si>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</si>
  <si>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</si>
  <si>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</si>
  <si>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</si>
  <si>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</si>
  <si>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</si>
  <si>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</si>
  <si>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</si>
  <si>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</si>
  <si>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</si>
  <si>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</si>
  <si>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</si>
  <si>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</si>
  <si>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</si>
  <si>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</si>
  <si>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</si>
  <si>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</si>
  <si>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</si>
  <si>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</si>
  <si>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</si>
  <si>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</si>
  <si>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</si>
  <si>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</si>
  <si>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</si>
  <si>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</si>
  <si>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</si>
  <si>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</si>
  <si>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</si>
  <si>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</si>
  <si>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</si>
  <si>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</si>
  <si>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</si>
  <si>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</si>
  <si>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</si>
  <si>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</si>
  <si>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</si>
  <si>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</si>
  <si>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</si>
  <si>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</si>
  <si>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</si>
  <si>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</si>
  <si>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</si>
  <si>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</si>
  <si>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</si>
  <si>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</si>
  <si>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</si>
  <si>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</si>
  <si>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</si>
  <si>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</si>
  <si>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</si>
  <si>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</si>
  <si>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</si>
  <si>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</si>
  <si>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</si>
  <si>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</si>
  <si>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</si>
  <si>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</si>
  <si>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</si>
  <si>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</si>
  <si>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</si>
  <si>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</si>
  <si>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</si>
  <si>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</si>
  <si>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</si>
  <si>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</si>
  <si>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</si>
  <si>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</si>
  <si>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</si>
  <si>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</si>
  <si>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</si>
  <si>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</si>
  <si>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</si>
  <si>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</si>
  <si>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</si>
  <si>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</si>
  <si>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</si>
  <si>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</si>
  <si>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</si>
  <si>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</si>
  <si>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</si>
  <si>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</si>
  <si>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</si>
  <si>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</si>
  <si>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</si>
  <si>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</si>
  <si>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</si>
  <si>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</si>
  <si>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</si>
  <si>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</si>
  <si>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</si>
  <si>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</si>
  <si>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</si>
  <si>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</si>
  <si>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</si>
  <si>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</si>
  <si>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</si>
  <si>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</si>
  <si>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</si>
  <si>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</si>
  <si>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</si>
  <si>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</si>
  <si>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</si>
  <si>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</si>
  <si>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</si>
  <si>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</si>
  <si>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</si>
  <si>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</si>
  <si>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</si>
  <si>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</si>
  <si>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</si>
  <si>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</si>
  <si>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</si>
  <si>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</si>
  <si>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</si>
  <si>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</si>
  <si>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</si>
  <si>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</si>
  <si>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</si>
  <si>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</si>
  <si>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</si>
  <si>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</si>
  <si>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</si>
  <si>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</si>
  <si>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</si>
  <si>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</si>
  <si>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</si>
  <si>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</si>
  <si>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</si>
  <si>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</si>
  <si>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</si>
  <si>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</si>
  <si>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</si>
  <si>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</si>
  <si>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</si>
  <si>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</si>
  <si>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</si>
  <si>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</si>
  <si>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</si>
  <si>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</si>
  <si>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</si>
  <si>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</si>
  <si>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</si>
  <si>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</si>
  <si>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</si>
  <si>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</si>
  <si>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</si>
  <si>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</si>
  <si>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</si>
  <si>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</si>
  <si>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</si>
  <si>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</si>
  <si>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</si>
  <si>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</si>
  <si>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</si>
  <si>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</si>
  <si>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</si>
  <si>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</si>
  <si>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</si>
  <si>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</si>
  <si>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</si>
  <si>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</si>
  <si>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</si>
  <si>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</si>
  <si>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</si>
  <si>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</si>
  <si>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</si>
  <si>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</si>
  <si>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</si>
  <si>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</si>
  <si>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</si>
  <si>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</si>
  <si>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</si>
  <si>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</si>
  <si>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</si>
  <si>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</si>
  <si>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</si>
  <si>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</si>
  <si>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</si>
  <si>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</si>
  <si>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</si>
  <si>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</si>
  <si>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</si>
  <si>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</si>
  <si>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</si>
  <si>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</si>
  <si>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</si>
  <si>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</si>
  <si>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</si>
  <si>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</si>
  <si>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</si>
  <si>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</si>
  <si>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</si>
  <si>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</si>
  <si>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</si>
  <si>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</si>
  <si>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</si>
  <si>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</si>
  <si>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</si>
  <si>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</si>
  <si>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</si>
  <si>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</si>
  <si>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</si>
  <si>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</si>
  <si>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</si>
  <si>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</si>
  <si>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</si>
  <si>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</si>
  <si>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</si>
  <si>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</si>
  <si>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</si>
  <si>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</si>
  <si>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</si>
  <si>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</si>
  <si>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</si>
  <si>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</si>
  <si>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</si>
  <si>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</si>
  <si>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</si>
  <si>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</si>
  <si>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</si>
  <si>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</si>
  <si>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</si>
  <si>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</si>
  <si>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</si>
  <si>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</si>
  <si>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</si>
  <si>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</si>
  <si>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</si>
  <si>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</si>
  <si>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</si>
  <si>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</si>
  <si>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</si>
  <si>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</si>
  <si>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</si>
  <si>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</si>
  <si>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</si>
  <si>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</si>
  <si>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</si>
  <si>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</si>
  <si>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</si>
  <si>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</si>
  <si>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</si>
  <si>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</si>
  <si>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</si>
  <si>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</si>
  <si>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</si>
  <si>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</si>
  <si>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</si>
  <si>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</si>
  <si>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</si>
  <si>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</si>
  <si>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</si>
  <si>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</si>
  <si>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</si>
  <si>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</si>
  <si>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</si>
  <si>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</si>
  <si>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</si>
  <si>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</si>
  <si>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</si>
  <si>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</si>
  <si>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</si>
  <si>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</si>
  <si>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</si>
  <si>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</si>
  <si>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</si>
  <si>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</si>
  <si>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</si>
  <si>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</si>
  <si>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</si>
  <si>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</si>
  <si>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</si>
  <si>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</si>
  <si>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</si>
  <si>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</si>
  <si>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</si>
  <si>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</si>
  <si>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</si>
  <si>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</si>
  <si>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</si>
  <si>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</si>
  <si>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</si>
  <si>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</si>
  <si>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</si>
  <si>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</si>
  <si>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</si>
  <si>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</si>
  <si>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</si>
  <si>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</si>
  <si>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</si>
  <si>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</si>
  <si>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</si>
  <si>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</si>
  <si>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</si>
  <si>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</si>
  <si>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</si>
  <si>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</si>
  <si>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</si>
  <si>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</si>
  <si>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</si>
  <si>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</si>
  <si>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</si>
  <si>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</si>
  <si>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</si>
  <si>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</si>
  <si>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</si>
  <si>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</si>
  <si>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</si>
  <si>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</si>
  <si>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</si>
  <si>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</si>
  <si>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</si>
  <si>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</si>
  <si>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</si>
  <si>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</si>
  <si>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</si>
  <si>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</si>
  <si>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</si>
  <si>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</si>
  <si>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</si>
  <si>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</si>
  <si>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</si>
  <si>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</si>
  <si>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</si>
  <si>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</si>
  <si>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</si>
  <si>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</si>
  <si>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</si>
  <si>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</si>
  <si>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</si>
  <si>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</si>
  <si>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</si>
  <si>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</si>
  <si>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</si>
  <si>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</si>
  <si>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</si>
  <si>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</si>
  <si>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</si>
  <si>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</si>
  <si>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</si>
  <si>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</si>
  <si>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</si>
  <si>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</si>
  <si>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</si>
  <si>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</si>
  <si>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</si>
  <si>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</si>
  <si>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</si>
  <si>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</si>
  <si>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</si>
  <si>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</si>
  <si>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</si>
  <si>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</si>
  <si>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</si>
  <si>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</si>
  <si>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</si>
  <si>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</si>
  <si>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</si>
  <si>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</si>
  <si>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</si>
  <si>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</si>
  <si>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</si>
  <si>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</si>
  <si>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</si>
  <si>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</si>
  <si>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</si>
  <si>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</si>
  <si>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</si>
  <si>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</si>
  <si>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</si>
  <si>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</si>
  <si>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</si>
  <si>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</si>
  <si>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</si>
  <si>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</si>
  <si>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</si>
  <si>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</si>
  <si>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</si>
  <si>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</si>
  <si>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</si>
  <si>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</si>
  <si>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</si>
  <si>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</si>
  <si>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</si>
  <si>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</si>
  <si>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</si>
  <si>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</si>
  <si>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</si>
  <si>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</si>
  <si>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</si>
  <si>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</si>
  <si>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</si>
  <si>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</si>
  <si>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</si>
  <si>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</si>
  <si>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</si>
  <si>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</si>
  <si>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</si>
  <si>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</si>
  <si>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</si>
  <si>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</si>
  <si>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</si>
  <si>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</si>
  <si>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</si>
  <si>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</si>
  <si>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</si>
  <si>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</si>
  <si>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</si>
  <si>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</si>
  <si>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</si>
  <si>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</si>
  <si>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</si>
  <si>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</si>
  <si>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</si>
  <si>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</si>
  <si>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</si>
  <si>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</si>
  <si>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</si>
  <si>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</si>
  <si>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</si>
  <si>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</si>
  <si>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</si>
  <si>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</si>
  <si>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</si>
  <si>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</si>
  <si>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</si>
  <si>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</si>
  <si>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</si>
  <si>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</si>
  <si>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</si>
  <si>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</si>
  <si>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</si>
  <si>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</si>
  <si>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</si>
  <si>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</si>
  <si>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</si>
  <si>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</si>
  <si>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</si>
  <si>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</si>
  <si>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</si>
  <si>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</si>
  <si>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</si>
  <si>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</si>
  <si>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</si>
  <si>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</si>
  <si>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</si>
  <si>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</si>
  <si>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</si>
  <si>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</si>
  <si>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</si>
  <si>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</si>
  <si>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</si>
  <si>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</si>
  <si>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</si>
  <si>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</si>
  <si>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</si>
  <si>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</si>
  <si>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</si>
  <si>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</si>
  <si>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</si>
  <si>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</si>
  <si>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</si>
  <si>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</si>
  <si>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</si>
  <si>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</si>
  <si>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</si>
  <si>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</si>
  <si>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</si>
  <si>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</si>
  <si>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</si>
  <si>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</si>
  <si>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</si>
  <si>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</si>
  <si>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</si>
  <si>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</si>
  <si>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</si>
  <si>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</si>
  <si>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</si>
  <si>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</si>
  <si>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</si>
  <si>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</si>
  <si>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</si>
  <si>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</si>
  <si>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</si>
  <si>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</si>
  <si>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</si>
  <si>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</si>
  <si>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</si>
  <si>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</si>
  <si>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</si>
  <si>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</si>
  <si>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</si>
  <si>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</si>
  <si>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</si>
  <si>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</si>
  <si>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</si>
  <si>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</si>
  <si>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</si>
  <si>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</si>
  <si>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</si>
  <si>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</si>
  <si>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</si>
  <si>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</si>
  <si>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</si>
  <si>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</si>
  <si>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</si>
  <si>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</si>
  <si>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</si>
  <si>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</si>
  <si>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</si>
  <si>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</si>
  <si>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</si>
  <si>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</si>
  <si>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</si>
  <si>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</si>
  <si>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</si>
  <si>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</si>
  <si>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</si>
  <si>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</si>
  <si>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</si>
  <si>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</si>
  <si>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</si>
  <si>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</si>
  <si>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</si>
  <si>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</si>
  <si>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</si>
  <si>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</si>
  <si>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</si>
  <si>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</si>
  <si>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</si>
  <si>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</si>
  <si>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</si>
  <si>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</si>
  <si>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</si>
  <si>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</si>
  <si>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</si>
  <si>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</si>
  <si>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</si>
  <si>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</si>
  <si>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</si>
  <si>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</si>
  <si>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</si>
  <si>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</si>
  <si>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</si>
  <si>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</si>
  <si>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</si>
  <si>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</si>
  <si>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</si>
  <si>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</si>
  <si>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</si>
  <si>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</si>
  <si>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</si>
  <si>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</si>
  <si>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</si>
  <si>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</si>
  <si>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</si>
  <si>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</si>
  <si>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</si>
  <si>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</si>
  <si>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</si>
  <si>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</si>
  <si>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</si>
  <si>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</si>
  <si>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</si>
  <si>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</si>
  <si>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</si>
  <si>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</si>
  <si>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</si>
  <si>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</si>
  <si>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</si>
  <si>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</si>
  <si>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</si>
  <si>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</si>
  <si>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</si>
  <si>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</si>
  <si>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</si>
  <si>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</si>
  <si>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</si>
  <si>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</si>
  <si>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</si>
  <si>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</si>
  <si>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</si>
  <si>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</si>
  <si>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</si>
  <si>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</si>
  <si>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</si>
  <si>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</si>
  <si>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</si>
  <si>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</si>
  <si>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</si>
  <si>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</si>
  <si>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</si>
  <si>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</si>
  <si>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</si>
  <si>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</si>
  <si>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</si>
  <si>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</si>
  <si>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</si>
  <si>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</si>
  <si>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</si>
  <si>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</si>
  <si>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</si>
  <si>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</si>
  <si>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</si>
  <si>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</si>
  <si>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</si>
  <si>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</si>
  <si>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</si>
  <si>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</si>
  <si>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</si>
  <si>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</si>
  <si>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</si>
  <si>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</si>
  <si>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</si>
  <si>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</si>
  <si>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</si>
  <si>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</si>
  <si>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</si>
  <si>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</si>
  <si>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</si>
  <si>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</si>
  <si>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</si>
  <si>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</si>
  <si>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</si>
  <si>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</si>
  <si>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</si>
  <si>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</si>
  <si>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</si>
  <si>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</si>
  <si>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</si>
  <si>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</si>
  <si>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</si>
  <si>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</si>
  <si>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</si>
  <si>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</si>
  <si>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</si>
  <si>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</si>
  <si>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</si>
  <si>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</si>
  <si>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</si>
  <si>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</si>
  <si>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</si>
  <si>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</si>
  <si>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</si>
  <si>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</si>
  <si>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</si>
  <si>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</si>
  <si>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</si>
  <si>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</si>
  <si>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</si>
  <si>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</si>
  <si>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</si>
  <si>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</si>
  <si>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</si>
  <si>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</si>
  <si>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</si>
  <si>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</si>
  <si>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</si>
  <si>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</si>
  <si>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</si>
  <si>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</si>
  <si>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</si>
  <si>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</si>
  <si>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</si>
  <si>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</si>
  <si>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</si>
  <si>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</si>
  <si>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</si>
  <si>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</si>
  <si>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</si>
  <si>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</si>
  <si>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</si>
  <si>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</si>
  <si>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</si>
  <si>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</si>
  <si>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</si>
  <si>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</si>
  <si>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</si>
  <si>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</si>
  <si>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</si>
  <si>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</si>
  <si>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</si>
  <si>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</si>
  <si>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</si>
  <si>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</si>
  <si>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</si>
  <si>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</si>
  <si>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</si>
  <si>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</si>
  <si>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</si>
  <si>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</si>
  <si>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</si>
  <si>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</si>
  <si>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</si>
  <si>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</si>
  <si>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</si>
  <si>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</si>
  <si>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</si>
  <si>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</si>
  <si>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</si>
  <si>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</si>
  <si>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</si>
  <si>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</si>
  <si>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</si>
  <si>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</si>
  <si>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</si>
  <si>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</si>
  <si>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</si>
  <si>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</si>
  <si>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</si>
  <si>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</si>
  <si>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</si>
  <si>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</si>
  <si>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</si>
  <si>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</si>
  <si>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</si>
  <si>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</si>
  <si>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</si>
  <si>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</si>
  <si>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</si>
  <si>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</si>
  <si>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</si>
  <si>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</si>
  <si>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</si>
  <si>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</si>
  <si>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</si>
  <si>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</si>
  <si>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</si>
  <si>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</si>
  <si>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</si>
  <si>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</si>
  <si>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</si>
  <si>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</si>
  <si>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</si>
  <si>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</si>
  <si>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</si>
  <si>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</si>
  <si>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</si>
  <si>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</si>
  <si>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</si>
  <si>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</si>
  <si>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</si>
  <si>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</si>
  <si>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</si>
  <si>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</si>
  <si>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</si>
  <si>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</si>
  <si>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</si>
  <si>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</si>
  <si>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</si>
  <si>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</si>
  <si>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</si>
  <si>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</si>
  <si>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</si>
  <si>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</si>
  <si>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</si>
  <si>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</si>
  <si>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</si>
  <si>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</si>
  <si>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</si>
  <si>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</si>
  <si>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</si>
  <si>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</si>
  <si>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</si>
  <si>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</si>
  <si>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</si>
  <si>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</si>
  <si>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</si>
  <si>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</si>
  <si>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</si>
  <si>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</si>
  <si>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</si>
  <si>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</si>
  <si>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</si>
  <si>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</si>
  <si>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</si>
  <si>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</si>
  <si>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</si>
  <si>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</si>
  <si>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</si>
  <si>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</si>
  <si>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</si>
  <si>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</si>
  <si>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</si>
  <si>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</si>
  <si>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</si>
  <si>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</si>
  <si>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</si>
  <si>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</si>
  <si>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</si>
  <si>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</si>
  <si>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</si>
  <si>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</si>
  <si>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</si>
  <si>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</si>
  <si>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</si>
  <si>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</si>
  <si>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</si>
  <si>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</si>
  <si>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</si>
  <si>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</si>
  <si>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</si>
  <si>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</si>
  <si>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</si>
  <si>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</si>
  <si>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</si>
  <si>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</si>
  <si>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</si>
  <si>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</si>
  <si>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</si>
  <si>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</si>
  <si>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</si>
  <si>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</si>
  <si>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</si>
  <si>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</si>
  <si>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</si>
  <si>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</si>
  <si>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</si>
  <si>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</si>
  <si>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</si>
  <si>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</si>
  <si>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</si>
  <si>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</si>
  <si>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</si>
  <si>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</si>
  <si>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</si>
  <si>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</si>
  <si>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</si>
  <si>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</si>
  <si>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</si>
  <si>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</si>
  <si>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</si>
  <si>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</si>
  <si>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</si>
  <si>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</si>
  <si>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</si>
  <si>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</si>
  <si>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</si>
  <si>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</si>
  <si>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</si>
  <si>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</si>
  <si>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</si>
  <si>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</si>
  <si>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</si>
  <si>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</si>
  <si>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</si>
  <si>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</si>
  <si>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</si>
  <si>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</si>
  <si>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</si>
  <si>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</si>
  <si>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</si>
  <si>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</si>
  <si>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</si>
  <si>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</si>
  <si>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</si>
  <si>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</si>
  <si>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</si>
  <si>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</si>
  <si>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</si>
  <si>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</si>
  <si>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</si>
  <si>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</si>
  <si>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</si>
  <si>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</si>
  <si>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</si>
  <si>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</si>
  <si>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</si>
  <si>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</si>
  <si>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</si>
  <si>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</si>
  <si>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</si>
  <si>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</si>
  <si>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</si>
  <si>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</si>
  <si>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</si>
  <si>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</si>
  <si>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</si>
  <si>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</si>
  <si>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</si>
  <si>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</si>
  <si>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</si>
  <si>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</si>
  <si>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</si>
  <si>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</si>
  <si>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</si>
  <si>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</si>
  <si>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</si>
  <si>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</si>
  <si>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</si>
  <si>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</si>
  <si>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</si>
  <si>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</si>
  <si>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</si>
  <si>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</si>
  <si>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</si>
  <si>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</si>
  <si>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</si>
  <si>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</si>
  <si>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</si>
  <si>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</si>
  <si>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</si>
  <si>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</si>
  <si>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</si>
  <si>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</si>
  <si>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</si>
  <si>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</si>
  <si>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</si>
  <si>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</si>
  <si>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</si>
  <si>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</si>
  <si>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</si>
  <si>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</si>
  <si>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</si>
  <si>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</si>
  <si>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</si>
  <si>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</si>
  <si>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</si>
  <si>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</si>
  <si>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</si>
  <si>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</si>
  <si>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</si>
  <si>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</si>
  <si>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</si>
  <si>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</si>
  <si>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</si>
  <si>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</si>
  <si>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</si>
  <si>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</si>
  <si>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</si>
  <si>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</si>
  <si>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</si>
  <si>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</si>
  <si>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</si>
  <si>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</si>
  <si>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</si>
  <si>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</si>
  <si>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</si>
  <si>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</si>
  <si>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</si>
  <si>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</si>
  <si>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</si>
  <si>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</si>
  <si>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</si>
  <si>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</si>
  <si>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</si>
  <si>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</si>
  <si>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</si>
  <si>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</si>
  <si>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</si>
  <si>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</si>
  <si>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</si>
  <si>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</si>
  <si>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</si>
  <si>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</si>
  <si>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</si>
  <si>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</si>
  <si>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</si>
  <si>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</si>
  <si>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</si>
  <si>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</si>
  <si>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</si>
  <si>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</si>
  <si>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</si>
  <si>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</si>
  <si>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</si>
  <si>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</si>
  <si>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</si>
  <si>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</si>
  <si>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</si>
  <si>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</si>
  <si>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</si>
  <si>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</si>
  <si>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</si>
  <si>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</si>
  <si>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</si>
  <si>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</si>
  <si>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</si>
  <si>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</si>
  <si>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</si>
  <si>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</si>
  <si>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</si>
  <si>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</si>
  <si>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</si>
  <si>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</si>
  <si>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</si>
  <si>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</si>
  <si>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</si>
  <si>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</si>
  <si>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</si>
  <si>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</si>
  <si>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</si>
  <si>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</si>
  <si>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</si>
  <si>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</si>
  <si>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</si>
  <si>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</si>
  <si>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</si>
  <si>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</si>
  <si>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</si>
  <si>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</si>
  <si>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</si>
  <si>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</si>
  <si>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</si>
  <si>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</si>
  <si>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</si>
  <si>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</si>
  <si>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</si>
  <si>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</si>
  <si>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</si>
  <si>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</si>
  <si>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</si>
  <si>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</si>
  <si>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</si>
  <si>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</si>
  <si>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</si>
  <si>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</si>
  <si>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</si>
  <si>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</si>
  <si>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</si>
  <si>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</si>
  <si>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</si>
  <si>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</si>
  <si>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</si>
  <si>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</si>
  <si>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</si>
  <si>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</si>
  <si>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</si>
  <si>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</si>
  <si>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</si>
  <si>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</si>
  <si>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</si>
  <si>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</si>
  <si>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</si>
  <si>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</si>
  <si>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</si>
  <si>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</si>
  <si>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</si>
  <si>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</si>
  <si>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</si>
  <si>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</si>
  <si>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</si>
  <si>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</si>
  <si>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</si>
  <si>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</si>
  <si>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</si>
  <si>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</si>
  <si>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</si>
  <si>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</si>
  <si>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</si>
  <si>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</si>
  <si>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</si>
  <si>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</si>
  <si>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</si>
  <si>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</si>
  <si>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</si>
  <si>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</si>
  <si>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</si>
  <si>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</si>
  <si>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</si>
  <si>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</si>
  <si>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</si>
  <si>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</si>
  <si>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</si>
  <si>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</si>
  <si>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</si>
  <si>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</si>
  <si>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</si>
  <si>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</si>
  <si>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</si>
  <si>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</si>
  <si>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</si>
  <si>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</si>
  <si>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</si>
  <si>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</si>
  <si>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</si>
  <si>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</si>
  <si>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</si>
  <si>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</si>
  <si>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</si>
  <si>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</si>
  <si>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</si>
  <si>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</si>
  <si>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</si>
  <si>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</si>
  <si>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</si>
  <si>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</si>
  <si>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</si>
  <si>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</si>
  <si>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</si>
  <si>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</si>
  <si>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</si>
  <si>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</si>
  <si>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</si>
  <si>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</si>
  <si>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</si>
  <si>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</si>
  <si>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</si>
  <si>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</si>
  <si>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</si>
  <si>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</si>
  <si>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</si>
  <si>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</si>
  <si>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</si>
  <si>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</si>
  <si>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</si>
  <si>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</si>
  <si>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</si>
  <si>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</si>
  <si>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</si>
  <si>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</si>
  <si>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</si>
  <si>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</si>
  <si>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</si>
  <si>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</si>
  <si>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</si>
  <si>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</si>
  <si>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</si>
  <si>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</si>
  <si>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</si>
  <si>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</si>
  <si>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</si>
  <si>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</si>
  <si>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</si>
  <si>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</si>
  <si>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</si>
  <si>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</si>
  <si>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</si>
  <si>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</si>
  <si>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</si>
  <si>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</si>
  <si>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</si>
  <si>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</si>
  <si>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</si>
  <si>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</si>
  <si>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</si>
  <si>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</si>
  <si>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</si>
  <si>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</si>
  <si>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</si>
  <si>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</si>
  <si>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</si>
  <si>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</si>
  <si>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</si>
  <si>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</si>
  <si>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</si>
  <si>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</si>
  <si>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</si>
  <si>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</si>
  <si>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</si>
  <si>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</si>
  <si>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</si>
  <si>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</si>
  <si>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</si>
  <si>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</si>
  <si>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</si>
  <si>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</si>
  <si>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</si>
  <si>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</si>
  <si>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</si>
  <si>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</si>
  <si>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</si>
  <si>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</si>
  <si>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</si>
  <si>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</si>
  <si>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</si>
  <si>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</si>
  <si>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</si>
  <si>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</si>
  <si>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</si>
  <si>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</si>
  <si>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</si>
  <si>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</si>
  <si>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</si>
  <si>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</si>
  <si>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</si>
  <si>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</si>
  <si>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</si>
  <si>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</si>
  <si>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</si>
  <si>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</si>
  <si>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</si>
  <si>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</si>
  <si>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</si>
  <si>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</si>
  <si>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</si>
  <si>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</si>
  <si>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</si>
  <si>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</si>
  <si>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</si>
  <si>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</si>
  <si>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</si>
  <si>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</si>
  <si>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</si>
  <si>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</si>
  <si>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</si>
  <si>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</si>
  <si>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</si>
  <si>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</si>
  <si>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</si>
  <si>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</si>
  <si>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</si>
  <si>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</si>
  <si>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</si>
  <si>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</si>
  <si>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</si>
  <si>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</si>
  <si>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</si>
  <si>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</si>
  <si>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</si>
  <si>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</si>
  <si>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</si>
  <si>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</si>
  <si>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</si>
  <si>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</si>
  <si>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</si>
  <si>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</si>
  <si>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</si>
  <si>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</si>
  <si>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</si>
  <si>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</si>
  <si>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</si>
  <si>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</si>
  <si>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</si>
  <si>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</si>
  <si>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</si>
  <si>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</si>
  <si>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</si>
  <si>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</si>
  <si>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</si>
  <si>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</si>
  <si>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</si>
  <si>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</si>
  <si>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</si>
  <si>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</si>
  <si>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</si>
  <si>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</si>
  <si>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</si>
  <si>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</si>
  <si>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</si>
  <si>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</si>
  <si>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</si>
  <si>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</si>
  <si>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</si>
  <si>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</si>
  <si>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</si>
  <si>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</si>
  <si>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</si>
  <si>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</si>
  <si>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</si>
  <si>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</si>
  <si>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</si>
  <si>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</si>
  <si>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</si>
  <si>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</si>
  <si>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</si>
  <si>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</si>
  <si>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</si>
  <si>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</si>
  <si>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</si>
  <si>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</si>
  <si>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</si>
  <si>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</si>
  <si>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</si>
  <si>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</si>
  <si>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</si>
  <si>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</si>
  <si>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</si>
  <si>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</si>
  <si>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</si>
  <si>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</si>
  <si>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</si>
  <si>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</si>
  <si>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</si>
  <si>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</si>
  <si>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</si>
  <si>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</si>
  <si>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</si>
  <si>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</si>
  <si>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</si>
  <si>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</si>
  <si>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</si>
  <si>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</si>
  <si>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</si>
  <si>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</si>
  <si>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</si>
  <si>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</si>
  <si>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</si>
  <si>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</si>
  <si>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</si>
  <si>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</si>
  <si>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</si>
  <si>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</si>
  <si>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</si>
  <si>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</si>
  <si>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</si>
  <si>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</si>
  <si>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</si>
  <si>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</si>
  <si>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</si>
  <si>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</si>
  <si>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</si>
  <si>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</si>
  <si>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</si>
  <si>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</si>
  <si>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</si>
  <si>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</si>
  <si>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</si>
  <si>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</si>
  <si>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</si>
  <si>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</si>
  <si>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</si>
  <si>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</si>
  <si>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</si>
  <si>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</si>
  <si>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</si>
  <si>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</si>
  <si>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</si>
  <si>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</si>
  <si>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</si>
  <si>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</si>
  <si>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</si>
  <si>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</si>
  <si>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</si>
  <si>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</si>
  <si>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</si>
  <si>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</si>
  <si>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</si>
  <si>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</si>
  <si>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</si>
  <si>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</si>
  <si>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</si>
  <si>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</si>
  <si>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</si>
  <si>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</si>
  <si>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</si>
  <si>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</si>
  <si>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</si>
  <si>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</si>
  <si>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</si>
  <si>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</si>
  <si>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</si>
  <si>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</si>
  <si>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</si>
  <si>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</si>
  <si>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</si>
  <si>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</si>
  <si>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</si>
  <si>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</si>
  <si>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</si>
  <si>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</si>
  <si>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</si>
  <si>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</si>
  <si>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</si>
  <si>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</si>
  <si>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</si>
  <si>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</si>
  <si>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</si>
  <si>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</si>
  <si>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</si>
  <si>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</si>
  <si>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</si>
  <si>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</si>
  <si>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</si>
  <si>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</si>
  <si>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</si>
  <si>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</si>
  <si>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</si>
  <si>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</si>
  <si>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</si>
  <si>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</si>
  <si>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</si>
  <si>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</si>
  <si>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</si>
  <si>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</si>
  <si>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</si>
  <si>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</si>
  <si>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</si>
  <si>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</si>
  <si>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</si>
  <si>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</si>
  <si>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</si>
  <si>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</si>
  <si>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</si>
  <si>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</si>
  <si>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</si>
  <si>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</si>
  <si>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</si>
  <si>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</si>
  <si>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</si>
  <si>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</si>
  <si>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</si>
  <si>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</si>
  <si>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</si>
  <si>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</si>
  <si>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</si>
  <si>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</si>
  <si>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</si>
  <si>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</si>
  <si>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</si>
  <si>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</si>
  <si>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</si>
  <si>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</si>
  <si>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</si>
  <si>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</si>
  <si>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</si>
  <si>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</si>
  <si>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</si>
  <si>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</si>
  <si>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</si>
  <si>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</si>
  <si>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</si>
  <si>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</si>
  <si>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</si>
  <si>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</si>
  <si>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</si>
  <si>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</si>
  <si>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</si>
  <si>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</si>
  <si>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</si>
  <si>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</si>
  <si>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</si>
  <si>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</si>
  <si>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</si>
  <si>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</si>
  <si>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</si>
  <si>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</si>
  <si>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</si>
  <si>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</si>
  <si>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</si>
  <si>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</si>
  <si>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</si>
  <si>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</si>
  <si>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</si>
  <si>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</si>
  <si>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</si>
  <si>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</si>
  <si>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</si>
  <si>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</si>
  <si>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</si>
  <si>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</si>
  <si>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</si>
  <si>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</si>
  <si>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</si>
  <si>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</si>
  <si>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</si>
  <si>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</si>
  <si>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</si>
  <si>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</si>
  <si>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</si>
  <si>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</si>
  <si>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</si>
  <si>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</si>
  <si>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</si>
  <si>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</si>
  <si>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</si>
  <si>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</si>
  <si>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</si>
  <si>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</si>
  <si>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</si>
  <si>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</si>
  <si>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</si>
  <si>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</si>
  <si>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</si>
  <si>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</si>
  <si>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</si>
  <si>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</si>
  <si>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</si>
  <si>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</si>
  <si>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</si>
  <si>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</si>
  <si>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</si>
  <si>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</si>
  <si>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</si>
  <si>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</si>
  <si>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</si>
  <si>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</si>
  <si>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</si>
  <si>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</si>
  <si>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</si>
  <si>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</si>
  <si>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</si>
  <si>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</si>
  <si>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</si>
  <si>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</si>
  <si>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</si>
  <si>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</si>
  <si>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</si>
  <si>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</si>
  <si>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</si>
  <si>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</si>
  <si>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</si>
  <si>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</si>
  <si>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</si>
  <si>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</si>
  <si>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</si>
  <si>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</si>
  <si>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</si>
  <si>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</si>
  <si>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</si>
  <si>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</si>
  <si>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</si>
  <si>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</si>
  <si>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</si>
  <si>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</si>
  <si>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</si>
  <si>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</si>
  <si>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</si>
  <si>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</si>
  <si>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</si>
  <si>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</si>
  <si>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</si>
  <si>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</si>
  <si>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</si>
  <si>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</si>
  <si>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</si>
  <si>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</si>
  <si>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</si>
  <si>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</si>
  <si>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</si>
  <si>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</si>
  <si>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</si>
  <si>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</si>
  <si>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</si>
  <si>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</si>
  <si>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</si>
  <si>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</si>
  <si>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</si>
  <si>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</si>
  <si>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</si>
  <si>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</si>
  <si>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</si>
  <si>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</si>
  <si>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</si>
  <si>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</si>
  <si>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</si>
  <si>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</si>
  <si>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</si>
  <si>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</si>
  <si>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</si>
  <si>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</si>
  <si>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</si>
  <si>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</si>
  <si>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</si>
  <si>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</si>
  <si>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</si>
  <si>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</si>
  <si>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</si>
  <si>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</si>
  <si>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</si>
  <si>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</si>
  <si>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</si>
  <si>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</si>
  <si>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</si>
  <si>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</si>
  <si>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</si>
  <si>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</si>
  <si>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</si>
  <si>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</si>
  <si>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</si>
  <si>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</si>
  <si>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</si>
  <si>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</si>
  <si>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</si>
  <si>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</si>
  <si>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</si>
  <si>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</si>
  <si>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</si>
  <si>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</si>
  <si>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</si>
  <si>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</si>
  <si>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</si>
  <si>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</si>
  <si>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</si>
  <si>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</si>
  <si>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</si>
  <si>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</si>
  <si>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</si>
  <si>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</si>
  <si>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</si>
  <si>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</si>
  <si>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</si>
  <si>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</si>
  <si>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</si>
  <si>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</si>
  <si>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</si>
  <si>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</si>
  <si>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</si>
  <si>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</si>
  <si>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</si>
  <si>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</si>
  <si>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</si>
  <si>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</si>
  <si>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</si>
  <si>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</si>
  <si>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</si>
  <si>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</si>
  <si>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</si>
  <si>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</si>
  <si>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</si>
  <si>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</si>
  <si>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</si>
  <si>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</si>
  <si>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</si>
  <si>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</si>
  <si>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</si>
  <si>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</si>
  <si>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</si>
  <si>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</si>
  <si>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</si>
  <si>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</si>
  <si>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</si>
  <si>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</si>
  <si>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</si>
  <si>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</si>
  <si>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</si>
  <si>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</si>
  <si>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</si>
  <si>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</si>
  <si>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</si>
  <si>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</si>
  <si>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</si>
  <si>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</si>
  <si>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</si>
  <si>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</si>
  <si>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</si>
  <si>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</si>
  <si>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</si>
  <si>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</si>
  <si>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</si>
  <si>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</si>
  <si>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</si>
  <si>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</si>
  <si>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</si>
  <si>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</si>
  <si>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</si>
  <si>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</si>
  <si>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</si>
  <si>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</si>
  <si>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</si>
  <si>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</si>
  <si>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</si>
  <si>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</si>
  <si>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</si>
  <si>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</si>
  <si>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</si>
  <si>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</si>
  <si>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</si>
  <si>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</si>
  <si>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</si>
  <si>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</si>
  <si>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</si>
  <si>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</si>
  <si>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</si>
  <si>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</si>
  <si>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</si>
  <si>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</si>
  <si>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</si>
  <si>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</si>
  <si>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</si>
  <si>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</si>
  <si>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</si>
  <si>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</si>
  <si>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</si>
  <si>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</si>
  <si>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</si>
  <si>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</si>
  <si>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</si>
  <si>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</si>
  <si>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</si>
  <si>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</si>
  <si>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</si>
  <si>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</si>
  <si>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</si>
  <si>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</si>
  <si>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</si>
  <si>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</si>
  <si>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</si>
  <si>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</si>
  <si>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</si>
  <si>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</si>
  <si>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</si>
  <si>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</si>
  <si>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</si>
  <si>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</si>
  <si>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</si>
  <si>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</si>
  <si>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</si>
  <si>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</si>
  <si>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</si>
  <si>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</si>
  <si>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</si>
  <si>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</si>
  <si>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</si>
  <si>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</si>
  <si>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</si>
  <si>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</si>
  <si>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</si>
  <si>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</si>
  <si>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</si>
  <si>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</si>
  <si>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</si>
  <si>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</si>
  <si>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</si>
  <si>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</si>
  <si>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</si>
  <si>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</si>
  <si>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</si>
  <si>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</si>
  <si>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</si>
  <si>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</si>
  <si>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</si>
  <si>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</si>
  <si>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</si>
  <si>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</si>
  <si>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</si>
  <si>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</si>
  <si>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</si>
  <si>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</si>
  <si>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</si>
  <si>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</si>
  <si>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</si>
  <si>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</si>
  <si>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</si>
  <si>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</si>
  <si>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</si>
  <si>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</si>
  <si>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</si>
  <si>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</si>
  <si>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</si>
  <si>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</si>
  <si>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</si>
  <si>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</si>
  <si>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</si>
  <si>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</si>
  <si>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</si>
  <si>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</si>
  <si>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</si>
  <si>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</si>
  <si>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</si>
  <si>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</si>
  <si>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</si>
  <si>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</si>
  <si>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</si>
  <si>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</si>
  <si>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</si>
  <si>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</si>
  <si>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</si>
  <si>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</si>
  <si>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</si>
  <si>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</si>
  <si>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</si>
  <si>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</si>
  <si>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</si>
  <si>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</si>
  <si>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</si>
  <si>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</si>
  <si>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</si>
  <si>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</si>
  <si>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</si>
  <si>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</si>
  <si>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</si>
  <si>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</si>
  <si>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</si>
  <si>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</si>
  <si>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</si>
  <si>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</si>
  <si>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</si>
  <si>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</si>
  <si>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</si>
  <si>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</si>
  <si>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</si>
  <si>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</si>
  <si>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</si>
  <si>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</si>
  <si>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</si>
  <si>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</si>
  <si>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</si>
  <si>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</si>
  <si>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</si>
  <si>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</si>
  <si>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</si>
  <si>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</si>
  <si>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</si>
  <si>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</si>
  <si>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</si>
  <si>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</si>
  <si>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</si>
  <si>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</si>
  <si>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</si>
  <si>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</si>
  <si>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</si>
  <si>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</si>
  <si>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</si>
  <si>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</si>
  <si>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</si>
  <si>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</si>
  <si>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</si>
  <si>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</si>
  <si>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</si>
  <si>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</si>
  <si>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</si>
  <si>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</si>
  <si>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</si>
  <si>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</si>
  <si>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</si>
  <si>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</si>
  <si>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</si>
  <si>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</si>
  <si>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</si>
  <si>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</si>
  <si>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</si>
  <si>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</si>
  <si>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</si>
  <si>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</si>
  <si>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</si>
  <si>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</si>
  <si>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</si>
  <si>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</si>
  <si>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</si>
  <si>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</si>
  <si>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</si>
  <si>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</si>
  <si>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</si>
  <si>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</si>
  <si>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</si>
  <si>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</si>
  <si>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</si>
  <si>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</si>
  <si>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</si>
  <si>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</si>
  <si>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</si>
  <si>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</si>
  <si>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</si>
  <si>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</si>
  <si>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</si>
  <si>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</si>
  <si>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</si>
  <si>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</si>
  <si>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</si>
  <si>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</si>
  <si>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</si>
  <si>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</si>
  <si>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</si>
  <si>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</si>
  <si>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</si>
  <si>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</si>
  <si>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</si>
  <si>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</si>
  <si>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</si>
  <si>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</si>
  <si>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</si>
  <si>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</si>
  <si>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</si>
  <si>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</si>
  <si>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</si>
  <si>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</si>
  <si>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</si>
  <si>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</si>
  <si>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</si>
  <si>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</si>
  <si>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</si>
  <si>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</si>
  <si>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</si>
  <si>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</si>
  <si>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</si>
  <si>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</si>
  <si>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</si>
  <si>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</si>
  <si>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</si>
  <si>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</si>
  <si>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</si>
  <si>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</si>
  <si>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</si>
  <si>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</si>
  <si>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</si>
  <si>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</si>
  <si>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</si>
  <si>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</si>
  <si>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</si>
  <si>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</si>
  <si>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</si>
  <si>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</si>
  <si>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</si>
  <si>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</si>
  <si>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</si>
  <si>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</si>
  <si>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</si>
  <si>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</si>
  <si>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</si>
  <si>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</si>
  <si>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</si>
  <si>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</si>
  <si>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</si>
  <si>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</si>
  <si>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</si>
  <si>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</si>
  <si>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</si>
  <si>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</si>
  <si>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</si>
  <si>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</si>
  <si>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</si>
  <si>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</si>
  <si>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</si>
  <si>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</si>
  <si>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</si>
  <si>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</si>
  <si>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</si>
  <si>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</si>
  <si>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</si>
  <si>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</si>
  <si>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</si>
  <si>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</si>
  <si>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</si>
  <si>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</si>
  <si>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</si>
  <si>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</si>
  <si>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</si>
  <si>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</si>
  <si>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</si>
  <si>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</si>
  <si>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</si>
  <si>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</si>
  <si>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</si>
  <si>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</si>
  <si>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</si>
  <si>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</si>
  <si>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</si>
  <si>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</si>
  <si>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</si>
  <si>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</si>
  <si>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</si>
  <si>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</si>
  <si>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</si>
  <si>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</si>
  <si>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</si>
  <si>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</si>
  <si>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</si>
  <si>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</si>
  <si>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</si>
  <si>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</si>
  <si>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</si>
  <si>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</si>
  <si>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</si>
  <si>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</si>
  <si>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</si>
  <si>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</si>
  <si>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</si>
  <si>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</si>
  <si>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</si>
  <si>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</si>
  <si>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</si>
  <si>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</si>
  <si>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</si>
  <si>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</si>
  <si>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</si>
  <si>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</si>
  <si>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</si>
  <si>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</si>
  <si>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</si>
  <si>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</si>
  <si>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</si>
  <si>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</si>
  <si>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</si>
  <si>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</si>
  <si>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</si>
  <si>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</si>
  <si>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</si>
  <si>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</si>
  <si>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</si>
  <si>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</si>
  <si>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</si>
  <si>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</si>
  <si>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</si>
  <si>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</si>
  <si>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</si>
  <si>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</si>
  <si>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</si>
  <si>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</si>
  <si>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</si>
  <si>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</si>
  <si>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</si>
  <si>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</si>
  <si>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</si>
  <si>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</si>
  <si>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</si>
  <si>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</si>
  <si>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</si>
  <si>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</si>
  <si>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</si>
  <si>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</si>
  <si>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</si>
  <si>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</si>
  <si>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</si>
  <si>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</si>
  <si>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</si>
  <si>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</si>
  <si>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</si>
  <si>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</si>
  <si>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</si>
  <si>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</si>
  <si>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</si>
  <si>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</si>
  <si>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</si>
  <si>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</si>
  <si>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</si>
  <si>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</si>
  <si>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</si>
  <si>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</si>
  <si>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</si>
  <si>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</si>
  <si>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</si>
  <si>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</si>
  <si>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</si>
  <si>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</si>
  <si>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</si>
  <si>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</si>
  <si>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</si>
  <si>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</si>
  <si>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</si>
  <si>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</si>
  <si>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</si>
  <si>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</si>
  <si>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</si>
  <si>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</si>
  <si>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</si>
  <si>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</si>
  <si>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</si>
  <si>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</si>
  <si>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</si>
  <si>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</si>
  <si>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</si>
  <si>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</si>
  <si>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</si>
  <si>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</si>
  <si>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</si>
  <si>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</si>
  <si>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</si>
  <si>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</si>
  <si>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</si>
  <si>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</si>
  <si>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</si>
  <si>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</si>
  <si>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</si>
  <si>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</si>
  <si>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</si>
  <si>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</si>
  <si>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</si>
  <si>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</si>
  <si>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</si>
  <si>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</si>
  <si>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</si>
  <si>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</si>
  <si>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</si>
  <si>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</si>
  <si>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</si>
  <si>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</si>
  <si>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</si>
  <si>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</si>
  <si>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</si>
  <si>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</si>
  <si>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</si>
  <si>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</si>
  <si>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</si>
  <si>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</si>
  <si>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</si>
  <si>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</si>
  <si>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</si>
  <si>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</si>
  <si>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</si>
  <si>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</si>
  <si>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</si>
  <si>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</si>
  <si>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</si>
  <si>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</si>
  <si>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</si>
  <si>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</si>
  <si>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</si>
  <si>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</si>
  <si>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</si>
  <si>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</si>
  <si>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</si>
  <si>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</si>
  <si>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</si>
  <si>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</si>
  <si>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</si>
  <si>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</si>
  <si>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</si>
  <si>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</si>
  <si>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</si>
  <si>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</si>
  <si>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</si>
  <si>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</si>
  <si>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</si>
  <si>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</si>
  <si>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</si>
  <si>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</si>
  <si>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</si>
  <si>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</si>
  <si>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</si>
  <si>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</si>
  <si>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</si>
  <si>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</si>
  <si>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</si>
  <si>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</si>
  <si>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</si>
  <si>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</si>
  <si>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</si>
  <si>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</si>
  <si>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</si>
  <si>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</si>
  <si>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</si>
  <si>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</si>
  <si>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</si>
  <si>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</si>
  <si>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</si>
  <si>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</si>
  <si>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</si>
  <si>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</si>
  <si>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</si>
  <si>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</si>
  <si>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</si>
  <si>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</si>
  <si>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</si>
  <si>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</si>
  <si>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</si>
  <si>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</si>
  <si>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</si>
  <si>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</si>
  <si>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</si>
  <si>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</si>
  <si>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</si>
  <si>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</si>
  <si>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</si>
  <si>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</si>
  <si>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</si>
  <si>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</si>
  <si>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</si>
  <si>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</si>
  <si>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</si>
  <si>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</si>
  <si>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</si>
  <si>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</si>
  <si>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</si>
  <si>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</si>
  <si>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</si>
  <si>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</si>
  <si>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</si>
  <si>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</si>
  <si>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</si>
  <si>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</si>
  <si>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</si>
  <si>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</si>
  <si>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</si>
  <si>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</si>
  <si>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</si>
  <si>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</si>
  <si>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</si>
  <si>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</si>
  <si>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</si>
  <si>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</si>
  <si>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</si>
  <si>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</si>
  <si>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</si>
  <si>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</si>
  <si>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</si>
  <si>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</si>
  <si>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</si>
  <si>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</si>
  <si>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</si>
  <si>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</si>
  <si>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</si>
  <si>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</si>
  <si>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</si>
  <si>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</si>
  <si>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</si>
  <si>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</si>
  <si>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</si>
  <si>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</si>
  <si>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</si>
  <si>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</si>
  <si>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</si>
  <si>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</si>
  <si>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</si>
  <si>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</si>
  <si>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</si>
  <si>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</si>
  <si>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</si>
  <si>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</si>
  <si>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</si>
  <si>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</si>
  <si>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</si>
  <si>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</si>
  <si>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</si>
  <si>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</si>
  <si>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</si>
  <si>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</si>
  <si>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</si>
  <si>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</si>
  <si>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</si>
  <si>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</si>
  <si>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</si>
  <si>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</si>
  <si>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</si>
  <si>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</si>
  <si>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</si>
  <si>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</si>
  <si>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</si>
  <si>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</si>
  <si>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</si>
  <si>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</si>
  <si>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</si>
  <si>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</si>
  <si>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</si>
  <si>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</si>
  <si>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</si>
  <si>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</si>
  <si>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</si>
  <si>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</si>
  <si>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</si>
  <si>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</si>
  <si>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</si>
  <si>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</si>
  <si>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</si>
  <si>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</si>
  <si>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</si>
  <si>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</si>
  <si>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</si>
  <si>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</si>
  <si>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</si>
  <si>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</si>
  <si>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</si>
  <si>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</si>
  <si>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</si>
  <si>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</si>
  <si>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</si>
  <si>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</si>
  <si>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</si>
  <si>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</si>
  <si>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</si>
  <si>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</si>
  <si>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</si>
  <si>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</si>
  <si>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</si>
  <si>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</si>
  <si>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</si>
  <si>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</si>
  <si>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</si>
  <si>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</si>
  <si>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</si>
  <si>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</si>
  <si>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</si>
  <si>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</si>
  <si>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</si>
  <si>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</si>
  <si>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</si>
  <si>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</si>
  <si>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</si>
  <si>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</si>
  <si>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</si>
  <si>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</si>
  <si>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</si>
  <si>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</si>
  <si>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</si>
  <si>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</si>
  <si>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</si>
  <si>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</si>
  <si>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</si>
  <si>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</si>
  <si>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</si>
  <si>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</si>
  <si>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</si>
  <si>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</si>
  <si>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</si>
  <si>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</si>
  <si>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</si>
  <si>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</si>
  <si>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</si>
  <si>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</si>
  <si>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</si>
  <si>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</si>
  <si>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</si>
  <si>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</si>
  <si>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</si>
  <si>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</si>
  <si>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</si>
  <si>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</si>
  <si>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</si>
  <si>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</si>
  <si>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</si>
  <si>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</si>
  <si>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</si>
  <si>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</si>
  <si>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</si>
  <si>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</si>
  <si>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</si>
  <si>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</si>
  <si>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</si>
  <si>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</si>
  <si>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</si>
  <si>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</si>
  <si>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</si>
  <si>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</si>
  <si>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</si>
  <si>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</si>
  <si>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</si>
  <si>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</si>
  <si>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</si>
  <si>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</si>
  <si>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</si>
  <si>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</si>
  <si>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</si>
  <si>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</si>
  <si>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</si>
  <si>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</si>
  <si>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</si>
  <si>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</si>
  <si>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</si>
  <si>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</si>
  <si>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</si>
  <si>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</si>
  <si>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</si>
  <si>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</si>
  <si>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</si>
  <si>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</si>
  <si>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</si>
  <si>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</si>
  <si>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</si>
  <si>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</si>
  <si>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</si>
  <si>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</si>
  <si>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</si>
  <si>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</si>
  <si>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</si>
  <si>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</si>
  <si>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</si>
  <si>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</si>
  <si>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</si>
  <si>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</si>
  <si>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</si>
  <si>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</si>
  <si>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</si>
  <si>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</si>
  <si>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</si>
  <si>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</si>
  <si>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</si>
  <si>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</si>
  <si>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</si>
  <si>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</si>
  <si>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</si>
  <si>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</si>
  <si>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</si>
  <si>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</si>
  <si>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</si>
  <si>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</si>
  <si>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</si>
  <si>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</si>
  <si>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</si>
  <si>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</si>
  <si>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</si>
  <si>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</si>
  <si>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</si>
  <si>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</si>
  <si>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</si>
  <si>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</si>
  <si>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</si>
  <si>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</si>
  <si>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</si>
  <si>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</si>
  <si>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</si>
  <si>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</si>
  <si>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</si>
  <si>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</si>
  <si>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</si>
  <si>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</si>
  <si>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</si>
  <si>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</si>
  <si>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</si>
  <si>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</si>
  <si>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</si>
  <si>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</si>
  <si>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</si>
  <si>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</si>
  <si>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</si>
  <si>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</si>
  <si>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</si>
  <si>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</si>
  <si>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</si>
  <si>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</si>
  <si>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</si>
  <si>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</si>
  <si>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</si>
  <si>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</si>
  <si>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</si>
  <si>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</si>
  <si>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</si>
  <si>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</si>
  <si>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</si>
  <si>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</si>
  <si>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</si>
  <si>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</si>
  <si>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</si>
  <si>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</si>
  <si>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</si>
  <si>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</si>
  <si>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</si>
  <si>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</si>
  <si>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</si>
  <si>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</si>
  <si>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</si>
  <si>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</si>
  <si>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</si>
  <si>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</si>
  <si>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</si>
  <si>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</si>
  <si>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</si>
  <si>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</si>
  <si>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</si>
  <si>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</si>
  <si>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</si>
  <si>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</si>
  <si>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</si>
  <si>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</si>
  <si>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</si>
  <si>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</si>
  <si>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</si>
  <si>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</si>
  <si>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</si>
  <si>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</si>
  <si>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</si>
  <si>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</si>
  <si>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</si>
  <si>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</si>
  <si>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</si>
  <si>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</si>
  <si>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</si>
  <si>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</si>
  <si>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</si>
  <si>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</si>
  <si>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</si>
  <si>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</si>
  <si>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</si>
  <si>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</si>
  <si>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</si>
  <si>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</si>
  <si>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</si>
  <si>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</si>
  <si>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</si>
  <si>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</si>
  <si>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</si>
  <si>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</si>
  <si>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</si>
  <si>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</si>
  <si>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</si>
  <si>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</si>
  <si>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</si>
  <si>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</si>
  <si>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</si>
  <si>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</si>
  <si>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</si>
  <si>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</si>
  <si>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</si>
  <si>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</si>
  <si>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</si>
  <si>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</si>
  <si>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</si>
  <si>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</si>
  <si>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</si>
  <si>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</si>
  <si>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</si>
  <si>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</si>
  <si>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</si>
  <si>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</si>
  <si>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</si>
  <si>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</si>
  <si>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</si>
  <si>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</si>
  <si>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</si>
  <si>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</si>
  <si>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</si>
  <si>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</si>
  <si>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</si>
  <si>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</si>
  <si>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</si>
  <si>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</si>
  <si>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</si>
  <si>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</si>
  <si>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</si>
  <si>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</si>
  <si>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</si>
  <si>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</si>
  <si>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</si>
  <si>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</si>
  <si>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</si>
  <si>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</si>
  <si>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</si>
  <si>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</si>
  <si>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</si>
  <si>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</si>
  <si>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</si>
  <si>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</si>
  <si>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</si>
  <si>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</si>
  <si>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</si>
  <si>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</si>
  <si>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</si>
  <si>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</si>
  <si>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</si>
  <si>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</si>
  <si>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</si>
  <si>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</si>
  <si>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</si>
  <si>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</si>
  <si>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</si>
  <si>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</si>
  <si>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</si>
  <si>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</si>
  <si>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</si>
  <si>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</si>
  <si>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</si>
  <si>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</si>
  <si>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</si>
  <si>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</si>
  <si>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</si>
  <si>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</si>
  <si>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</si>
  <si>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</si>
  <si>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</si>
  <si>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</si>
  <si>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</si>
  <si>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</si>
  <si>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</si>
  <si>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</si>
  <si>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</si>
  <si>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</si>
  <si>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</si>
  <si>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</si>
  <si>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</si>
  <si>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</si>
  <si>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</si>
  <si>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</si>
  <si>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</si>
  <si>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</si>
  <si>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</si>
  <si>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</si>
  <si>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</si>
  <si>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</si>
  <si>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</si>
  <si>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</si>
  <si>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</si>
  <si>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</si>
  <si>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</si>
  <si>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</si>
  <si>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</si>
  <si>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</si>
  <si>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</si>
  <si>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</si>
  <si>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</si>
  <si>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</si>
  <si>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</si>
  <si>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</si>
  <si>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</si>
  <si>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</si>
  <si>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</si>
  <si>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</si>
  <si>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</si>
  <si>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</si>
  <si>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</si>
  <si>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</si>
  <si>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</si>
  <si>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</si>
  <si>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</si>
  <si>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</si>
  <si>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</si>
  <si>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</si>
  <si>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</si>
  <si>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</si>
  <si>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</si>
  <si>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</si>
  <si>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</si>
  <si>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</si>
  <si>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</si>
  <si>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</si>
  <si>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</si>
  <si>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</si>
  <si>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</si>
  <si>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</si>
  <si>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</si>
  <si>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</si>
  <si>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</si>
  <si>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</si>
  <si>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</si>
  <si>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</si>
  <si>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</si>
  <si>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</si>
  <si>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</si>
  <si>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</si>
  <si>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</si>
  <si>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</si>
  <si>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</si>
  <si>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</si>
  <si>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</si>
  <si>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</si>
  <si>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</si>
  <si>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</si>
  <si>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</si>
  <si>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</si>
  <si>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</si>
  <si>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</si>
  <si>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</si>
  <si>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</si>
  <si>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</si>
  <si>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</si>
  <si>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</si>
  <si>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</si>
  <si>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</si>
  <si>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</si>
  <si>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</si>
  <si>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</si>
  <si>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</si>
  <si>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</si>
  <si>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</si>
  <si>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</si>
  <si>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</si>
  <si>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</si>
  <si>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</si>
  <si>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</si>
  <si>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</si>
  <si>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</si>
  <si>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</si>
  <si>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</si>
  <si>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</si>
  <si>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</si>
  <si>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</si>
  <si>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</si>
  <si>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</si>
  <si>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</si>
  <si>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</si>
  <si>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</si>
  <si>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</si>
  <si>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</si>
  <si>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</si>
  <si>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</si>
  <si>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</si>
  <si>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</si>
  <si>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</si>
  <si>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</si>
  <si>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</si>
  <si>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</si>
  <si>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</si>
  <si>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</si>
  <si>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</si>
  <si>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</si>
  <si>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</si>
  <si>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</si>
  <si>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</si>
  <si>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</si>
  <si>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</si>
  <si>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</si>
  <si>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</si>
  <si>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</si>
  <si>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</si>
  <si>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</si>
  <si>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</si>
  <si>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</si>
  <si>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</si>
  <si>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</si>
  <si>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</si>
  <si>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</si>
  <si>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</si>
  <si>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</si>
  <si>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</si>
  <si>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</si>
  <si>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</si>
  <si>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</si>
  <si>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</si>
  <si>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</si>
  <si>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</si>
  <si>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</si>
  <si>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</si>
  <si>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</si>
  <si>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</si>
  <si>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</si>
  <si>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</si>
  <si>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</si>
  <si>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</si>
  <si>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</si>
  <si>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</si>
  <si>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</si>
  <si>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</si>
  <si>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</si>
  <si>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</si>
  <si>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</si>
  <si>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</si>
  <si>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</si>
  <si>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</si>
  <si>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</si>
  <si>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</si>
  <si>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</si>
  <si>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</si>
  <si>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</si>
  <si>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</si>
  <si>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</si>
  <si>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</si>
  <si>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</si>
  <si>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</si>
  <si>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</si>
  <si>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</si>
  <si>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</si>
  <si>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</si>
  <si>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</si>
  <si>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</si>
  <si>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</si>
  <si>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</si>
  <si>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</si>
  <si>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</si>
  <si>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</si>
  <si>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</si>
  <si>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</si>
  <si>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</si>
  <si>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</si>
  <si>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</si>
  <si>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</si>
  <si>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</si>
  <si>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</si>
  <si>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</si>
  <si>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</si>
  <si>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</si>
  <si>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</si>
  <si>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</si>
  <si>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</si>
  <si>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</si>
  <si>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</si>
  <si>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</si>
  <si>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</si>
  <si>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</si>
  <si>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</si>
  <si>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</si>
  <si>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</si>
  <si>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</si>
  <si>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</si>
  <si>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</si>
  <si>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</si>
  <si>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</si>
  <si>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</si>
  <si>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</si>
  <si>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</si>
  <si>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</si>
  <si>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</si>
  <si>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</si>
  <si>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</si>
  <si>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</si>
  <si>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</si>
  <si>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</si>
  <si>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</si>
  <si>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</si>
  <si>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</si>
  <si>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</si>
  <si>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</si>
  <si>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</si>
  <si>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</si>
  <si>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</si>
  <si>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</si>
  <si>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</si>
  <si>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</si>
  <si>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</si>
  <si>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</si>
  <si>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</si>
  <si>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</si>
  <si>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</si>
  <si>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</si>
  <si>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</si>
  <si>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</si>
  <si>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</si>
  <si>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</si>
  <si>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</si>
  <si>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</si>
  <si>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</si>
  <si>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</si>
  <si>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</si>
  <si>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</si>
  <si>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</si>
  <si>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</si>
  <si>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</si>
  <si>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</si>
  <si>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</si>
  <si>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</si>
  <si>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</si>
  <si>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</si>
  <si>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</si>
  <si>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</si>
  <si>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</si>
  <si>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</si>
  <si>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</si>
  <si>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</si>
  <si>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</si>
  <si>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</si>
  <si>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</si>
  <si>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</si>
  <si>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</si>
  <si>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</si>
  <si>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</si>
  <si>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</si>
  <si>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</si>
  <si>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</si>
  <si>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</si>
  <si>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</si>
  <si>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</si>
  <si>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</si>
  <si>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</si>
  <si>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</si>
  <si>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</si>
  <si>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</si>
  <si>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</si>
  <si>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</si>
  <si>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</si>
  <si>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</si>
  <si>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</si>
  <si>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</si>
  <si>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</si>
  <si>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</si>
  <si>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</si>
  <si>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</si>
  <si>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</si>
  <si>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</si>
  <si>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</si>
  <si>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</si>
  <si>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</si>
  <si>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</si>
  <si>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</si>
  <si>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</si>
  <si>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</si>
  <si>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</si>
  <si>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</si>
  <si>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</si>
  <si>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</si>
  <si>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</si>
  <si>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</si>
  <si>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</si>
  <si>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</si>
  <si>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</si>
  <si>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</si>
  <si>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</si>
  <si>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</si>
  <si>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</si>
  <si>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</si>
  <si>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</si>
  <si>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</si>
  <si>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</si>
  <si>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</si>
  <si>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</si>
  <si>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</si>
  <si>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</si>
  <si>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</si>
  <si>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</si>
  <si>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</si>
  <si>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</si>
  <si>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</si>
  <si>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</si>
  <si>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</si>
  <si>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</si>
  <si>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</si>
  <si>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</si>
  <si>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</si>
  <si>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</si>
  <si>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</si>
  <si>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</si>
  <si>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</si>
  <si>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</si>
  <si>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</si>
  <si>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</si>
  <si>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</si>
  <si>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</si>
  <si>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</si>
  <si>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</si>
  <si>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</si>
  <si>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</si>
  <si>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</si>
  <si>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</si>
  <si>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</si>
  <si>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</si>
  <si>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</si>
  <si>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</si>
  <si>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</si>
  <si>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</si>
  <si>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</si>
  <si>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</si>
  <si>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</si>
  <si>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</si>
  <si>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</si>
  <si>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</si>
  <si>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</si>
  <si>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</si>
  <si>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</si>
  <si>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</si>
  <si>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</si>
  <si>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</si>
  <si>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</si>
  <si>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</si>
  <si>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</si>
  <si>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</si>
  <si>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</si>
  <si>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</si>
  <si>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</si>
  <si>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</si>
  <si>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</si>
  <si>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</si>
  <si>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</si>
  <si>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</si>
  <si>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</si>
  <si>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</si>
  <si>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</si>
  <si>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</si>
  <si>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</si>
  <si>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</si>
  <si>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</si>
  <si>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</si>
  <si>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</si>
  <si>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</si>
  <si>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</si>
  <si>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</si>
  <si>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</si>
  <si>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</si>
  <si>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</si>
  <si>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</si>
  <si>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</si>
  <si>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</si>
  <si>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</si>
  <si>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</si>
  <si>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</si>
  <si>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</si>
  <si>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</si>
  <si>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</si>
  <si>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</si>
  <si>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</si>
  <si>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</si>
  <si>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</si>
  <si>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</si>
  <si>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</si>
  <si>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</si>
  <si>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</si>
  <si>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</si>
  <si>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</si>
  <si>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</si>
  <si>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</si>
  <si>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</si>
  <si>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</si>
  <si>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</si>
  <si>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</si>
  <si>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</si>
  <si>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</si>
  <si>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</si>
  <si>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</si>
  <si>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</si>
  <si>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</si>
  <si>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</si>
  <si>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</si>
  <si>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</si>
  <si>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</si>
  <si>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</si>
  <si>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</si>
  <si>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</si>
  <si>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</si>
  <si>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</si>
  <si>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</si>
  <si>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</si>
  <si>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</si>
  <si>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</si>
  <si>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</si>
  <si>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</si>
  <si>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</si>
  <si>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</si>
  <si>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</si>
  <si>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</si>
  <si>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</si>
  <si>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</si>
  <si>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</si>
  <si>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</si>
  <si>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</si>
  <si>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</si>
  <si>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</si>
  <si>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</si>
  <si>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</si>
  <si>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</si>
  <si>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</si>
  <si>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</si>
  <si>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</si>
  <si>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</si>
  <si>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</si>
  <si>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</si>
  <si>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</si>
  <si>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</si>
  <si>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</si>
  <si>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</si>
  <si>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</si>
  <si>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</si>
  <si>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</si>
  <si>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</si>
  <si>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</si>
  <si>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</si>
  <si>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</si>
  <si>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</si>
  <si>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</si>
  <si>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</si>
  <si>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</si>
  <si>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</si>
  <si>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</si>
  <si>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</si>
  <si>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</si>
  <si>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</si>
  <si>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</si>
  <si>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</si>
  <si>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</si>
  <si>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</si>
  <si>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</si>
  <si>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</si>
  <si>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</si>
  <si>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</si>
  <si>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</si>
  <si>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</si>
  <si>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</si>
  <si>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</si>
  <si>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</si>
  <si>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</si>
  <si>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</si>
  <si>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</si>
  <si>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</si>
  <si>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</si>
  <si>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</si>
  <si>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</si>
  <si>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</si>
  <si>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</si>
  <si>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</si>
  <si>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</si>
  <si>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</si>
  <si>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</si>
  <si>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</si>
  <si>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</si>
  <si>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</si>
  <si>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</si>
  <si>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</si>
  <si>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</si>
  <si>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</si>
  <si>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</si>
  <si>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</si>
  <si>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</si>
  <si>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</si>
  <si>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</si>
  <si>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</si>
  <si>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</si>
  <si>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</si>
  <si>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</si>
  <si>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</si>
  <si>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</si>
  <si>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</si>
  <si>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</si>
  <si>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</si>
  <si>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</si>
  <si>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</si>
  <si>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</si>
  <si>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</si>
  <si>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</si>
  <si>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</si>
  <si>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</si>
  <si>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</si>
  <si>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</si>
  <si>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</si>
  <si>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</si>
  <si>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</si>
  <si>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</si>
  <si>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</si>
  <si>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</si>
  <si>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</si>
  <si>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</si>
  <si>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</si>
  <si>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</si>
  <si>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</si>
  <si>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</si>
  <si>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</si>
  <si>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</si>
  <si>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</si>
  <si>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</si>
  <si>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</si>
  <si>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</si>
  <si>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</si>
  <si>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</si>
  <si>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</si>
  <si>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</si>
  <si>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</si>
  <si>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</si>
  <si>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</si>
  <si>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</si>
  <si>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</si>
  <si>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</si>
  <si>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</si>
  <si>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</si>
  <si>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</si>
  <si>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</si>
  <si>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</si>
  <si>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</si>
  <si>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</si>
  <si>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</si>
  <si>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</si>
  <si>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</si>
  <si>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</si>
  <si>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</si>
  <si>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</si>
  <si>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</si>
  <si>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</si>
  <si>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</si>
  <si>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</si>
  <si>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</si>
  <si>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</si>
  <si>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</si>
  <si>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</si>
  <si>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</si>
  <si>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</si>
  <si>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</si>
  <si>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</si>
  <si>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</si>
  <si>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</si>
  <si>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</si>
  <si>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</si>
  <si>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</si>
  <si>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</si>
  <si>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</si>
  <si>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</si>
  <si>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</si>
  <si>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</si>
  <si>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</si>
  <si>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</si>
  <si>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</si>
  <si>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</si>
  <si>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</si>
  <si>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</si>
  <si>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</si>
  <si>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</si>
  <si>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</si>
  <si>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</si>
  <si>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</si>
  <si>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</si>
  <si>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</si>
  <si>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</si>
  <si>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</si>
  <si>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</si>
  <si>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</si>
  <si>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</si>
  <si>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</si>
  <si>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</si>
  <si>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</si>
  <si>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</si>
  <si>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</si>
  <si>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</si>
  <si>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</si>
  <si>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</si>
  <si>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</si>
  <si>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</si>
  <si>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</si>
  <si>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</si>
  <si>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</si>
  <si>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</si>
  <si>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</si>
  <si>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</si>
  <si>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</si>
  <si>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</si>
  <si>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</si>
  <si>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</si>
  <si>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</si>
  <si>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</si>
  <si>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</si>
  <si>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</si>
  <si>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</si>
  <si>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</si>
  <si>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</si>
  <si>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</si>
  <si>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</si>
  <si>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</si>
  <si>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</si>
  <si>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</si>
  <si>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</si>
  <si>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</si>
  <si>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</si>
  <si>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</si>
  <si>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</si>
  <si>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</si>
  <si>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</si>
  <si>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</si>
  <si>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</si>
  <si>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</si>
  <si>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</si>
  <si>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</si>
  <si>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</si>
  <si>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</si>
  <si>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</si>
  <si>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</si>
  <si>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</si>
  <si>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</si>
  <si>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</si>
  <si>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</si>
  <si>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</si>
  <si>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</si>
  <si>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</si>
  <si>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</si>
  <si>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</si>
  <si>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</si>
  <si>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</si>
  <si>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</si>
  <si>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</si>
  <si>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</si>
  <si>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</si>
  <si>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</si>
  <si>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</si>
  <si>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</si>
  <si>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</si>
  <si>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</si>
  <si>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</si>
  <si>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</si>
  <si>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</si>
  <si>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</si>
  <si>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</si>
  <si>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</si>
  <si>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</si>
  <si>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</si>
  <si>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</si>
  <si>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</si>
  <si>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</si>
  <si>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</si>
  <si>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</si>
  <si>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</si>
  <si>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</si>
  <si>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</si>
  <si>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</si>
  <si>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</si>
  <si>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</si>
  <si>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</si>
  <si>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</si>
  <si>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</si>
  <si>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</si>
  <si>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</si>
  <si>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</si>
  <si>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</si>
  <si>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</si>
  <si>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</si>
  <si>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</si>
  <si>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</si>
  <si>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</si>
  <si>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</si>
  <si>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</si>
  <si>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</si>
  <si>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</si>
  <si>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</si>
  <si>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</si>
  <si>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</si>
  <si>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</si>
  <si>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</si>
  <si>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</si>
  <si>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</si>
  <si>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</si>
  <si>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</si>
  <si>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</si>
  <si>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</si>
  <si>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</si>
  <si>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</si>
  <si>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</si>
  <si>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</si>
  <si>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</si>
  <si>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</si>
  <si>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</si>
  <si>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</si>
  <si>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</si>
  <si>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</si>
  <si>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</si>
  <si>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</si>
  <si>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</si>
  <si>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</si>
  <si>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</si>
  <si>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</si>
  <si>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</si>
  <si>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</si>
  <si>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</si>
  <si>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</si>
  <si>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</si>
  <si>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</si>
  <si>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</si>
  <si>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</si>
  <si>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</si>
  <si>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</si>
  <si>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</si>
  <si>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</si>
  <si>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</si>
  <si>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</si>
  <si>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</si>
  <si>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</si>
  <si>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</si>
  <si>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</si>
  <si>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</si>
  <si>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</si>
  <si>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</si>
  <si>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</si>
  <si>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</si>
  <si>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</si>
  <si>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</si>
  <si>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</si>
  <si>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</si>
  <si>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</si>
  <si>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</si>
  <si>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</si>
  <si>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</si>
  <si>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</si>
  <si>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</si>
  <si>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</si>
  <si>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</si>
  <si>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</si>
  <si>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</si>
  <si>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</si>
  <si>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</si>
  <si>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</si>
  <si>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</si>
  <si>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</si>
  <si>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</si>
  <si>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</si>
  <si>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</si>
  <si>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</si>
  <si>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</si>
  <si>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</si>
  <si>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</si>
  <si>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</si>
  <si>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</si>
  <si>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</si>
  <si>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</si>
  <si>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</si>
  <si>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</si>
  <si>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</si>
  <si>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</si>
  <si>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</si>
  <si>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</si>
  <si>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</si>
  <si>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</si>
  <si>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</si>
  <si>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</si>
  <si>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</si>
  <si>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</si>
  <si>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</si>
  <si>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</si>
  <si>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</si>
  <si>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</si>
  <si>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</si>
  <si>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</si>
  <si>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</si>
  <si>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</si>
  <si>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</si>
  <si>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</si>
  <si>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</si>
  <si>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</si>
  <si>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</si>
  <si>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</si>
  <si>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</si>
  <si>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</si>
  <si>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</si>
  <si>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</si>
  <si>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</si>
  <si>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</si>
  <si>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</si>
  <si>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</si>
  <si>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</si>
  <si>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</si>
  <si>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</si>
  <si>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</si>
  <si>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</si>
  <si>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</si>
  <si>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</si>
  <si>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</si>
  <si>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</si>
  <si>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</si>
  <si>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</si>
  <si>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</si>
  <si>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</si>
  <si>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</si>
  <si>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</si>
  <si>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</si>
  <si>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</si>
  <si>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</si>
  <si>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</si>
  <si>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</si>
  <si>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</si>
  <si>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</si>
  <si>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</si>
  <si>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</si>
  <si>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</si>
  <si>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</si>
  <si>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</si>
  <si>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</si>
  <si>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</si>
  <si>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</si>
  <si>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</si>
  <si>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</si>
  <si>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</si>
  <si>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</si>
  <si>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</si>
  <si>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</si>
  <si>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</si>
  <si>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</si>
  <si>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</si>
  <si>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</si>
  <si>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</si>
  <si>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</si>
  <si>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</si>
  <si>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</si>
  <si>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</si>
  <si>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</si>
  <si>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</si>
  <si>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</si>
  <si>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</si>
  <si>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</si>
  <si>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</si>
  <si>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</si>
  <si>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</si>
  <si>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</si>
  <si>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</si>
  <si>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</si>
  <si>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</si>
  <si>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</si>
  <si>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</si>
  <si>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</si>
  <si>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</si>
  <si>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</si>
  <si>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</si>
  <si>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</si>
  <si>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</si>
  <si>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</si>
  <si>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</si>
  <si>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</si>
  <si>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</si>
  <si>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</si>
  <si>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</si>
  <si>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</si>
  <si>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</si>
  <si>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</si>
  <si>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</si>
  <si>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</si>
  <si>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</si>
  <si>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</si>
  <si>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</si>
  <si>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</si>
  <si>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</si>
  <si>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</si>
  <si>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</si>
  <si>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</si>
  <si>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</si>
  <si>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</si>
  <si>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</si>
  <si>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</si>
  <si>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</si>
  <si>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</si>
  <si>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</si>
  <si>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</si>
  <si>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</si>
  <si>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</si>
  <si>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</si>
  <si>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</si>
  <si>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</si>
  <si>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</si>
  <si>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</si>
  <si>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</si>
  <si>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</si>
  <si>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</si>
  <si>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</si>
  <si>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</si>
  <si>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</si>
  <si>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</si>
  <si>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</si>
  <si>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</si>
  <si>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</si>
  <si>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</si>
  <si>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</si>
  <si>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</si>
  <si>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</si>
  <si>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</si>
  <si>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</si>
  <si>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</si>
  <si>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</si>
  <si>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</si>
  <si>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</si>
  <si>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</si>
  <si>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</si>
  <si>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</si>
  <si>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</si>
  <si>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</si>
  <si>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</si>
  <si>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</si>
  <si>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</si>
  <si>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</si>
  <si>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</si>
  <si>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</si>
  <si>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</si>
  <si>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</si>
  <si>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</si>
  <si>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</si>
  <si>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</si>
  <si>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</si>
  <si>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</si>
  <si>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</si>
  <si>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</si>
  <si>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</si>
  <si>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</si>
  <si>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</si>
  <si>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</si>
  <si>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</si>
  <si>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</si>
  <si>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</si>
  <si>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</si>
  <si>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</si>
  <si>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</si>
  <si>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</si>
  <si>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</si>
  <si>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</si>
  <si>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</si>
  <si>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</si>
  <si>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</si>
  <si>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</si>
  <si>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</si>
  <si>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</si>
  <si>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</si>
  <si>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</si>
  <si>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</si>
  <si>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</si>
  <si>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</si>
  <si>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</si>
  <si>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</si>
  <si>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</si>
  <si>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</si>
  <si>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</si>
  <si>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</si>
  <si>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</si>
  <si>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</si>
  <si>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</si>
  <si>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</si>
  <si>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</si>
  <si>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</si>
  <si>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</si>
  <si>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</si>
  <si>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</si>
  <si>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</si>
  <si>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</si>
  <si>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</si>
  <si>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</si>
  <si>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</si>
  <si>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</si>
  <si>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</si>
  <si>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</si>
  <si>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</si>
  <si>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</si>
  <si>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</si>
  <si>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</si>
  <si>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</si>
  <si>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</si>
  <si>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</si>
  <si>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</si>
  <si>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</si>
  <si>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</si>
  <si>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</si>
  <si>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</si>
  <si>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</si>
  <si>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</si>
  <si>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</si>
  <si>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</si>
  <si>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</si>
  <si>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</si>
  <si>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</si>
  <si>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</si>
  <si>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</si>
  <si>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</si>
  <si>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</si>
  <si>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</si>
  <si>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</si>
  <si>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</si>
  <si>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</si>
  <si>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</si>
  <si>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</si>
  <si>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</si>
  <si>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</si>
  <si>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</si>
  <si>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</si>
  <si>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</si>
  <si>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</si>
  <si>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</si>
  <si>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</si>
  <si>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</si>
  <si>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</si>
  <si>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</si>
  <si>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</si>
  <si>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</si>
  <si>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</si>
  <si>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</si>
  <si>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</si>
  <si>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</si>
  <si>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</si>
  <si>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</si>
  <si>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</si>
  <si>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</si>
  <si>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</si>
  <si>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</si>
  <si>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</si>
  <si>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</si>
  <si>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</si>
  <si>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</si>
  <si>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</si>
  <si>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</si>
  <si>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</si>
  <si>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</si>
  <si>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</si>
  <si>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</si>
  <si>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</si>
  <si>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</si>
  <si>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</si>
  <si>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</si>
  <si>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</si>
  <si>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</si>
  <si>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</si>
  <si>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</si>
  <si>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</si>
  <si>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</si>
  <si>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</si>
  <si>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</si>
  <si>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</si>
  <si>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</si>
  <si>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</si>
  <si>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</si>
  <si>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</si>
  <si>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</si>
  <si>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</si>
  <si>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</si>
  <si>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</si>
  <si>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</si>
  <si>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</si>
  <si>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</si>
  <si>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</si>
  <si>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</si>
  <si>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</si>
  <si>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</si>
  <si>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</si>
  <si>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</si>
  <si>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</si>
  <si>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</si>
  <si>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</si>
  <si>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</si>
  <si>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</si>
  <si>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</si>
  <si>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</si>
  <si>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</si>
  <si>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</si>
  <si>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</si>
  <si>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</si>
  <si>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</si>
  <si>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</si>
  <si>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</si>
  <si>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</si>
  <si>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</si>
  <si>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</si>
  <si>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</si>
  <si>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</si>
  <si>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</si>
  <si>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</si>
  <si>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</si>
  <si>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</si>
  <si>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</si>
  <si>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</si>
  <si>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</si>
  <si>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</si>
  <si>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</si>
  <si>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</si>
  <si>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</si>
  <si>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</si>
  <si>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</si>
  <si>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</si>
  <si>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</si>
  <si>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</si>
  <si>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</si>
  <si>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</si>
  <si>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</si>
  <si>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</si>
  <si>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</si>
  <si>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</si>
  <si>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</si>
  <si>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</si>
  <si>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</si>
  <si>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</si>
  <si>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</si>
  <si>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</si>
  <si>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</si>
  <si>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</si>
  <si>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</si>
  <si>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</si>
  <si>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</si>
  <si>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</si>
  <si>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</si>
  <si>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</si>
  <si>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</si>
  <si>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</si>
  <si>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</si>
  <si>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</si>
  <si>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</si>
  <si>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</si>
  <si>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</si>
  <si>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</si>
  <si>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</si>
  <si>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</si>
  <si>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</si>
  <si>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</si>
  <si>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</si>
  <si>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</si>
  <si>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</si>
  <si>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</si>
  <si>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</si>
  <si>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</si>
  <si>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</si>
  <si>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</si>
  <si>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</si>
  <si>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</si>
  <si>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</si>
  <si>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</si>
  <si>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</si>
  <si>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</si>
  <si>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</si>
  <si>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</si>
  <si>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</si>
  <si>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</si>
  <si>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</si>
  <si>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</si>
  <si>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</si>
  <si>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</si>
  <si>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</si>
  <si>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</si>
  <si>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</si>
  <si>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</si>
  <si>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</si>
  <si>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</si>
  <si>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</si>
  <si>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</si>
  <si>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</si>
  <si>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</si>
  <si>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</si>
  <si>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</si>
  <si>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</si>
  <si>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</si>
  <si>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</si>
  <si>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</si>
  <si>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</si>
  <si>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</si>
  <si>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</si>
  <si>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</si>
  <si>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</si>
  <si>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</si>
  <si>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</si>
  <si>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</si>
  <si>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</si>
  <si>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</si>
  <si>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</si>
  <si>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</si>
  <si>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</si>
  <si>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</si>
  <si>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</si>
  <si>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</si>
  <si>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</si>
  <si>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</si>
  <si>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</si>
  <si>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</si>
  <si>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</si>
  <si>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</si>
  <si>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</si>
  <si>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</si>
  <si>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</si>
  <si>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</si>
  <si>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</si>
  <si>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</si>
  <si>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</si>
  <si>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</si>
  <si>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</si>
  <si>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</si>
  <si>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</si>
  <si>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</si>
  <si>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</si>
  <si>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</si>
  <si>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</si>
  <si>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</si>
  <si>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</si>
  <si>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</si>
  <si>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</si>
  <si>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</si>
  <si>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</si>
  <si>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</si>
  <si>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</si>
  <si>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</si>
  <si>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</si>
  <si>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</si>
  <si>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</si>
  <si>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</si>
  <si>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</si>
  <si>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</si>
  <si>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</si>
  <si>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</si>
  <si>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</si>
  <si>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</si>
  <si>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</si>
  <si>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</si>
  <si>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</si>
  <si>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</si>
  <si>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</si>
  <si>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</si>
  <si>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</si>
  <si>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</si>
  <si>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</si>
  <si>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</si>
  <si>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</si>
  <si>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</si>
  <si>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</si>
  <si>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</si>
  <si>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</si>
  <si>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</si>
  <si>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</si>
  <si>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</si>
  <si>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</si>
  <si>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</si>
  <si>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</si>
  <si>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</si>
  <si>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</si>
  <si>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</si>
  <si>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</si>
  <si>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</si>
  <si>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</si>
  <si>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</si>
  <si>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</si>
  <si>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</si>
  <si>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</si>
  <si>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</si>
  <si>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</si>
  <si>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</si>
  <si>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</si>
  <si>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</si>
  <si>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</si>
  <si>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</si>
  <si>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</si>
  <si>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</si>
  <si>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</si>
  <si>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</si>
  <si>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</si>
  <si>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</si>
  <si>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</si>
  <si>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</si>
  <si>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</si>
  <si>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</si>
  <si>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</si>
  <si>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</si>
  <si>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</si>
  <si>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</si>
  <si>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</si>
  <si>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</si>
  <si>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</si>
  <si>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</si>
  <si>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</si>
  <si>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</si>
  <si>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</si>
  <si>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</si>
  <si>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</si>
  <si>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</si>
  <si>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</si>
  <si>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</si>
  <si>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</si>
  <si>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</si>
  <si>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</si>
  <si>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</si>
  <si>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</si>
  <si>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</si>
  <si>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</si>
  <si>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</si>
  <si>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</si>
  <si>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</si>
  <si>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</si>
  <si>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</si>
  <si>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</si>
  <si>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</si>
  <si>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</si>
  <si>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</si>
  <si>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</si>
  <si>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</si>
  <si>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</si>
  <si>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</si>
  <si>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</si>
  <si>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</si>
  <si>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</si>
  <si>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</si>
  <si>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</si>
  <si>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</si>
  <si>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</si>
  <si>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</si>
  <si>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</si>
  <si>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</si>
  <si>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</si>
  <si>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</si>
  <si>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</si>
  <si>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</si>
  <si>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</si>
  <si>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</si>
  <si>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</si>
  <si>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</si>
  <si>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</si>
  <si>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</si>
  <si>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</si>
  <si>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</si>
  <si>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</si>
  <si>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</si>
  <si>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</si>
  <si>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</si>
  <si>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</si>
  <si>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</si>
  <si>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</si>
  <si>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</si>
  <si>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</si>
  <si>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</si>
  <si>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</si>
  <si>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</si>
  <si>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</si>
  <si>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</si>
  <si>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</si>
  <si>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</si>
  <si>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</si>
  <si>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</si>
  <si>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</si>
  <si>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</si>
  <si>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</si>
  <si>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</si>
  <si>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</si>
  <si>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</si>
  <si>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</si>
  <si>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</si>
  <si>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</si>
  <si>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</si>
  <si>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</si>
  <si>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</si>
  <si>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</si>
  <si>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</si>
  <si>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</si>
  <si>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</si>
  <si>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</si>
  <si>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</si>
  <si>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</si>
  <si>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</si>
  <si>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</si>
  <si>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</si>
  <si>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</si>
  <si>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</si>
  <si>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</si>
  <si>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</si>
  <si>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</si>
  <si>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</si>
  <si>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</si>
  <si>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</si>
  <si>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</si>
  <si>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</si>
  <si>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</si>
  <si>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</si>
  <si>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</si>
  <si>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</si>
  <si>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</si>
  <si>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</si>
  <si>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</si>
  <si>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</si>
  <si>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</si>
  <si>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</si>
  <si>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</si>
  <si>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</si>
  <si>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</si>
  <si>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</si>
  <si>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</si>
  <si>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</si>
  <si>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</si>
  <si>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</si>
  <si>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</si>
  <si>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</si>
  <si>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</si>
  <si>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</si>
  <si>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</si>
  <si>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</si>
  <si>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</si>
  <si>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</si>
  <si>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</si>
  <si>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</si>
  <si>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</si>
  <si>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</si>
  <si>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</si>
  <si>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</si>
  <si>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</si>
  <si>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</si>
  <si>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</si>
  <si>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</si>
  <si>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</si>
  <si>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</si>
  <si>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</si>
  <si>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</si>
  <si>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</si>
  <si>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</si>
  <si>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</si>
  <si>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</si>
  <si>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</si>
  <si>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</si>
  <si>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</si>
  <si>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</si>
  <si>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</si>
  <si>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</si>
  <si>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</si>
  <si>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</si>
  <si>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</si>
  <si>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</si>
  <si>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</si>
  <si>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</si>
  <si>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</si>
  <si>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</si>
  <si>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</si>
  <si>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</si>
  <si>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</si>
  <si>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</si>
  <si>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</si>
  <si>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</si>
  <si>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</si>
  <si>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</si>
  <si>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</si>
  <si>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</si>
  <si>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</si>
  <si>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</si>
  <si>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</si>
  <si>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</si>
  <si>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</si>
  <si>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</si>
  <si>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</si>
  <si>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</si>
  <si>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</si>
  <si>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</si>
  <si>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</si>
  <si>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</si>
  <si>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</si>
  <si>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</si>
  <si>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</si>
  <si>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</si>
  <si>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</si>
  <si>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</si>
  <si>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</si>
  <si>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</si>
  <si>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</si>
  <si>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</si>
  <si>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</si>
  <si>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</si>
  <si>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</si>
  <si>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</si>
  <si>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</si>
  <si>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</si>
  <si>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</si>
  <si>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</si>
  <si>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</si>
  <si>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</si>
  <si>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</si>
  <si>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</si>
  <si>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</si>
  <si>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</si>
  <si>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</si>
  <si>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</si>
  <si>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</si>
  <si>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</si>
  <si>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</si>
  <si>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</si>
  <si>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</si>
  <si>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</si>
  <si>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</si>
  <si>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</si>
  <si>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</si>
  <si>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</si>
  <si>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</si>
  <si>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</si>
  <si>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</si>
  <si>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</si>
  <si>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</si>
  <si>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</si>
  <si>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</si>
  <si>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</si>
  <si>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</si>
  <si>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</si>
  <si>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</si>
  <si>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</si>
  <si>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</si>
  <si>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</si>
  <si>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</si>
  <si>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</si>
  <si>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</si>
  <si>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</si>
  <si>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</si>
  <si>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</si>
  <si>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</si>
  <si>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</si>
  <si>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</si>
  <si>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</si>
  <si>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</si>
  <si>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</si>
  <si>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</si>
  <si>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</si>
  <si>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</si>
  <si>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</si>
  <si>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</si>
  <si>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</si>
  <si>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</si>
  <si>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</si>
  <si>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</si>
  <si>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</si>
  <si>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</si>
  <si>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</si>
  <si>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</si>
  <si>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</si>
  <si>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</si>
  <si>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</si>
  <si>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</si>
  <si>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</si>
  <si>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</si>
  <si>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</si>
  <si>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</si>
  <si>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</si>
  <si>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</si>
  <si>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</si>
  <si>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</si>
  <si>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</si>
  <si>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</si>
  <si>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</si>
  <si>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</si>
  <si>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</si>
  <si>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</si>
  <si>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</si>
  <si>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</si>
  <si>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</si>
  <si>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</si>
  <si>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</si>
  <si>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</si>
  <si>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</si>
  <si>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</si>
  <si>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</si>
  <si>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</si>
  <si>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</si>
  <si>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</si>
  <si>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</si>
  <si>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</si>
  <si>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</si>
  <si>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</si>
  <si>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</si>
  <si>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</si>
  <si>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</si>
  <si>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</si>
  <si>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</si>
  <si>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</si>
  <si>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</si>
  <si>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</si>
  <si>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</si>
  <si>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</si>
  <si>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</si>
  <si>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</si>
  <si>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</si>
  <si>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</si>
  <si>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</si>
  <si>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</si>
  <si>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</si>
  <si>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</si>
  <si>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</si>
  <si>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</si>
  <si>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</si>
  <si>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</si>
  <si>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</si>
  <si>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</si>
  <si>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</si>
  <si>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</si>
  <si>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</si>
  <si>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</si>
  <si>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</si>
  <si>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</si>
  <si>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</si>
  <si>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</si>
  <si>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</si>
  <si>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</si>
  <si>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</si>
  <si>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</si>
  <si>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</si>
  <si>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</si>
  <si>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</si>
  <si>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</si>
  <si>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</si>
  <si>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</si>
  <si>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</si>
  <si>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</si>
  <si>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</si>
  <si>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</si>
  <si>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</si>
  <si>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</si>
  <si>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</si>
  <si>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</si>
  <si>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</si>
  <si>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</si>
  <si>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</si>
  <si>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</si>
  <si>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</si>
  <si>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</si>
  <si>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</si>
  <si>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</si>
  <si>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</si>
  <si>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</si>
  <si>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</si>
  <si>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</si>
  <si>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</si>
  <si>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</si>
  <si>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</si>
  <si>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</si>
  <si>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</si>
  <si>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</si>
  <si>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</si>
  <si>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</si>
  <si>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</si>
  <si>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</si>
  <si>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</si>
  <si>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</si>
  <si>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</si>
  <si>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</si>
  <si>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</si>
  <si>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</si>
  <si>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</si>
  <si>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</si>
  <si>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</si>
  <si>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</si>
  <si>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</si>
  <si>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</si>
  <si>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</si>
  <si>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</si>
  <si>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</si>
  <si>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</si>
  <si>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</si>
  <si>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</si>
  <si>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</si>
  <si>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</si>
  <si>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</si>
  <si>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</si>
  <si>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</si>
  <si>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</si>
  <si>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</si>
  <si>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</si>
  <si>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</si>
  <si>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</si>
  <si>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</si>
  <si>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</si>
  <si>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</si>
  <si>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</si>
  <si>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</si>
  <si>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</si>
  <si>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</si>
  <si>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</si>
  <si>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</si>
  <si>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</si>
  <si>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</si>
  <si>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</si>
  <si>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</si>
  <si>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</si>
  <si>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</si>
  <si>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</si>
  <si>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</si>
  <si>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</si>
  <si>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</si>
  <si>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</si>
  <si>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</si>
  <si>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</si>
  <si>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</si>
  <si>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</si>
  <si>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</si>
  <si>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</si>
  <si>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</si>
  <si>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</si>
  <si>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</si>
  <si>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</si>
  <si>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</si>
  <si>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</si>
  <si>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</si>
  <si>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</si>
  <si>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</si>
  <si>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</si>
  <si>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</si>
  <si>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</si>
  <si>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</si>
  <si>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</si>
  <si>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</si>
  <si>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</si>
  <si>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</si>
  <si>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</si>
  <si>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</si>
  <si>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</si>
  <si>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</si>
  <si>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</si>
  <si>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</si>
  <si>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</si>
  <si>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</si>
  <si>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</si>
  <si>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</si>
  <si>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</si>
  <si>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</si>
  <si>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</si>
  <si>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</si>
  <si>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</si>
  <si>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</si>
  <si>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</si>
  <si>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</si>
  <si>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</si>
  <si>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</si>
  <si>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</si>
  <si>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</si>
  <si>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</si>
  <si>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</si>
  <si>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</si>
  <si>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</si>
  <si>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</si>
  <si>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</si>
  <si>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</si>
  <si>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</si>
  <si>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</si>
  <si>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</si>
  <si>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</si>
  <si>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</si>
  <si>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</si>
  <si>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</si>
  <si>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</si>
  <si>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</si>
  <si>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</si>
  <si>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</si>
  <si>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</si>
  <si>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</si>
  <si>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</si>
  <si>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</si>
  <si>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</si>
  <si>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</si>
  <si>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</si>
  <si>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</si>
  <si>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</si>
  <si>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</si>
  <si>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</si>
  <si>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</si>
  <si>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</si>
  <si>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</si>
  <si>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</si>
  <si>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</si>
  <si>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</si>
  <si>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</si>
  <si>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</si>
  <si>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</si>
  <si>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</si>
  <si>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</si>
  <si>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</si>
  <si>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</si>
  <si>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</si>
  <si>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</si>
  <si>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</si>
  <si>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</si>
  <si>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</si>
  <si>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</si>
  <si>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</si>
  <si>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</si>
  <si>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</si>
  <si>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</si>
  <si>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</si>
  <si>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</si>
  <si>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</si>
  <si>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</si>
  <si>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</si>
  <si>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</si>
  <si>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</si>
  <si>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</si>
  <si>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</si>
  <si>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</si>
  <si>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</si>
  <si>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</si>
  <si>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</si>
  <si>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</si>
  <si>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</si>
  <si>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</si>
  <si>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</si>
  <si>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</si>
  <si>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</si>
  <si>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</si>
  <si>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</si>
  <si>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</si>
  <si>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</si>
  <si>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</si>
  <si>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</si>
  <si>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</si>
  <si>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</si>
  <si>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</si>
  <si>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</si>
  <si>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</si>
  <si>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</si>
  <si>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</si>
  <si>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</si>
  <si>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</si>
  <si>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</si>
  <si>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</si>
  <si>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</si>
  <si>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</si>
  <si>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</si>
  <si>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</si>
  <si>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</si>
  <si>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</si>
  <si>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</si>
  <si>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</si>
  <si>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</si>
  <si>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</si>
  <si>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</si>
  <si>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</si>
  <si>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</si>
  <si>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</si>
  <si>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</si>
  <si>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</si>
  <si>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</si>
  <si>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</si>
  <si>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</si>
  <si>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</si>
  <si>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</si>
  <si>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</si>
  <si>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</si>
  <si>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</si>
  <si>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</si>
  <si>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</si>
  <si>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</si>
  <si>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</si>
  <si>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</si>
  <si>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</si>
  <si>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</si>
  <si>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</si>
  <si>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</si>
  <si>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</si>
  <si>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</si>
  <si>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</si>
  <si>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</si>
  <si>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</si>
  <si>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</si>
  <si>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</si>
  <si>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</si>
  <si>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</si>
  <si>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</si>
  <si>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</si>
  <si>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</si>
  <si>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</si>
  <si>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</si>
  <si>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</si>
  <si>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</si>
  <si>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</si>
  <si>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</si>
  <si>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</si>
  <si>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</si>
  <si>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</si>
  <si>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</si>
  <si>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</si>
  <si>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</si>
  <si>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</si>
  <si>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</si>
  <si>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</si>
  <si>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</si>
  <si>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</si>
  <si>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</si>
  <si>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</si>
  <si>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</si>
  <si>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</si>
  <si>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</si>
  <si>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</si>
  <si>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</si>
  <si>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</si>
  <si>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</si>
  <si>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</si>
  <si>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</si>
  <si>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</si>
  <si>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</si>
  <si>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</si>
  <si>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</si>
  <si>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</si>
  <si>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</si>
  <si>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</si>
  <si>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</si>
  <si>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</si>
  <si>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</si>
  <si>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</si>
  <si>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</si>
  <si>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</si>
  <si>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</si>
  <si>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</si>
  <si>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</si>
  <si>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</si>
  <si>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</si>
  <si>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</si>
  <si>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</si>
  <si>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</si>
  <si>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</si>
  <si>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</si>
  <si>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</si>
  <si>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</si>
  <si>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</si>
  <si>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</si>
  <si>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</si>
  <si>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</si>
  <si>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</si>
  <si>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</si>
  <si>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</si>
  <si>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</si>
  <si>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</si>
  <si>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</si>
  <si>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</si>
  <si>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</si>
  <si>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</si>
  <si>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</si>
  <si>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</si>
  <si>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</si>
  <si>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</si>
  <si>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</si>
  <si>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</si>
  <si>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</si>
  <si>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</si>
  <si>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</si>
  <si>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</si>
  <si>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</si>
  <si>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</si>
  <si>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</si>
  <si>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</si>
  <si>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</si>
  <si>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</si>
  <si>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</si>
  <si>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</si>
  <si>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</si>
  <si>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</si>
  <si>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</si>
  <si>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</si>
  <si>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</si>
  <si>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</si>
  <si>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</si>
  <si>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</si>
  <si>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</si>
  <si>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</si>
  <si>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</si>
  <si>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</si>
  <si>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</si>
  <si>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</si>
  <si>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</si>
  <si>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</si>
  <si>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</si>
  <si>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</si>
  <si>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</si>
  <si>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</si>
  <si>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</si>
  <si>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</si>
  <si>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</si>
  <si>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</si>
  <si>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</si>
  <si>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</si>
  <si>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</si>
  <si>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</si>
  <si>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</si>
  <si>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</si>
  <si>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</si>
  <si>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</si>
  <si>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</si>
  <si>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</si>
  <si>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</si>
  <si>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</si>
  <si>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</si>
  <si>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</si>
  <si>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</si>
  <si>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</si>
  <si>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</si>
  <si>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</si>
  <si>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</si>
  <si>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</si>
  <si>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</si>
  <si>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</si>
  <si>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</si>
  <si>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</si>
  <si>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</si>
  <si>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</si>
  <si>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</si>
  <si>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</si>
  <si>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</si>
  <si>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</si>
  <si>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</si>
  <si>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</si>
  <si>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</si>
  <si>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</si>
  <si>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</si>
  <si>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</si>
  <si>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</si>
  <si>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</si>
  <si>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</si>
  <si>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</si>
  <si>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</si>
  <si>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</si>
  <si>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</si>
  <si>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</si>
  <si>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</si>
  <si>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</si>
  <si>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</si>
  <si>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</si>
  <si>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</si>
  <si>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</si>
  <si>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</si>
  <si>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</si>
  <si>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</si>
  <si>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</si>
  <si>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</si>
  <si>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</si>
  <si>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</si>
  <si>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</si>
  <si>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</si>
  <si>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</si>
  <si>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</si>
  <si>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</si>
  <si>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</si>
  <si>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</si>
  <si>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</si>
  <si>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</si>
  <si>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</si>
  <si>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</si>
  <si>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</si>
  <si>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</si>
  <si>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</si>
  <si>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</si>
  <si>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</si>
  <si>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</si>
  <si>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</si>
  <si>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</si>
  <si>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</si>
  <si>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</si>
  <si>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</si>
  <si>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</si>
  <si>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</si>
  <si>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</si>
  <si>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</si>
  <si>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</si>
  <si>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</si>
  <si>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</si>
  <si>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</si>
  <si>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</si>
  <si>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</si>
  <si>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</si>
  <si>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</si>
  <si>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</si>
  <si>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</si>
  <si>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</si>
  <si>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</si>
  <si>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</si>
  <si>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</si>
  <si>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</si>
  <si>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</si>
  <si>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</si>
  <si>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</si>
  <si>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</si>
  <si>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</si>
  <si>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</si>
  <si>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</si>
  <si>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</si>
  <si>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</si>
  <si>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</si>
  <si>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</si>
  <si>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</si>
  <si>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</si>
  <si>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</si>
  <si>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</si>
  <si>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</si>
  <si>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</si>
  <si>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</si>
  <si>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</si>
  <si>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</si>
  <si>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</si>
  <si>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</si>
  <si>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</si>
  <si>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</si>
  <si>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</si>
  <si>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</si>
  <si>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</si>
  <si>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</si>
  <si>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</si>
  <si>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</si>
  <si>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</si>
  <si>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</si>
  <si>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</si>
  <si>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</si>
  <si>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</si>
  <si>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</si>
  <si>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</si>
  <si>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</si>
  <si>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</si>
  <si>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</si>
  <si>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</si>
  <si>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</si>
  <si>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</si>
  <si>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</si>
  <si>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</si>
  <si>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</si>
  <si>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</si>
  <si>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</si>
  <si>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</si>
  <si>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</si>
  <si>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</si>
  <si>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</si>
  <si>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</si>
  <si>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</si>
  <si>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</si>
  <si>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</si>
  <si>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</si>
  <si>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</si>
  <si>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</si>
  <si>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</si>
  <si>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</si>
  <si>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</si>
  <si>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</si>
  <si>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</si>
  <si>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</si>
  <si>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</si>
  <si>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</si>
  <si>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</si>
  <si>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</si>
  <si>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</si>
  <si>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</si>
  <si>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</si>
  <si>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</si>
  <si>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</si>
  <si>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</si>
  <si>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</si>
  <si>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</si>
  <si>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</si>
  <si>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</si>
  <si>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</si>
  <si>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</si>
  <si>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</si>
  <si>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</si>
  <si>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</si>
  <si>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</si>
  <si>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</si>
  <si>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</si>
  <si>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</si>
  <si>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</si>
  <si>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</si>
  <si>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</si>
  <si>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</si>
  <si>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</si>
  <si>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</si>
  <si>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</si>
  <si>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</si>
  <si>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</si>
  <si>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</si>
  <si>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</si>
  <si>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</si>
  <si>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</si>
  <si>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</si>
  <si>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</si>
  <si>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</si>
  <si>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</si>
  <si>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</si>
  <si>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</si>
  <si>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</si>
  <si>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</si>
  <si>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</si>
  <si>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</si>
  <si>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</si>
  <si>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</si>
  <si>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</si>
  <si>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</si>
  <si>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</si>
  <si>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</si>
  <si>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</si>
  <si>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</si>
  <si>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</si>
  <si>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</si>
  <si>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</si>
  <si>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</si>
  <si>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</si>
  <si>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</si>
  <si>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</si>
  <si>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</si>
  <si>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</si>
  <si>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</si>
  <si>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</si>
  <si>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</si>
  <si>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</si>
  <si>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</si>
  <si>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</si>
  <si>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</si>
  <si>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</si>
  <si>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</si>
  <si>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</si>
  <si>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</si>
  <si>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</si>
  <si>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</si>
  <si>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</si>
  <si>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</si>
  <si>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</si>
  <si>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</si>
  <si>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</si>
  <si>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</si>
  <si>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</si>
  <si>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</si>
  <si>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</si>
  <si>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</si>
  <si>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</si>
  <si>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</si>
  <si>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</si>
  <si>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</si>
  <si>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</si>
  <si>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</si>
  <si>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</si>
  <si>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</si>
  <si>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</si>
  <si>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</si>
  <si>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</si>
  <si>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</si>
  <si>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</si>
  <si>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</si>
  <si>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</si>
  <si>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</si>
  <si>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</si>
  <si>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</si>
  <si>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</si>
  <si>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</si>
  <si>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</si>
  <si>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</si>
  <si>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</si>
  <si>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</si>
  <si>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</si>
  <si>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</si>
  <si>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</si>
  <si>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</si>
  <si>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</si>
  <si>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</si>
  <si>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</si>
  <si>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</si>
  <si>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</si>
  <si>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</si>
  <si>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</si>
  <si>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</si>
  <si>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</si>
  <si>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</si>
  <si>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</si>
  <si>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</si>
  <si>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</si>
  <si>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</si>
  <si>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</si>
  <si>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</si>
  <si>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</si>
  <si>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</si>
  <si>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</si>
  <si>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</si>
  <si>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</si>
  <si>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</si>
  <si>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</si>
  <si>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</si>
  <si>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</si>
  <si>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</si>
  <si>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</si>
  <si>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</si>
  <si>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</si>
  <si>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</si>
  <si>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</si>
  <si>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</si>
  <si>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</si>
  <si>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</si>
  <si>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</si>
  <si>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</si>
  <si>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</si>
  <si>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</si>
  <si>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</si>
  <si>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</si>
  <si>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</si>
  <si>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</si>
  <si>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</si>
  <si>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</si>
  <si>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</si>
  <si>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</si>
  <si>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</si>
  <si>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</si>
  <si>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</si>
  <si>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</si>
  <si>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</si>
  <si>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</si>
  <si>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</si>
  <si>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</si>
  <si>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</si>
  <si>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</si>
  <si>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</si>
  <si>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</si>
  <si>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</si>
  <si>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</si>
  <si>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</si>
  <si>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</si>
  <si>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</si>
  <si>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</si>
  <si>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</si>
  <si>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</si>
  <si>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</si>
  <si>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</si>
  <si>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</si>
  <si>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</si>
  <si>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</si>
  <si>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</si>
  <si>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</si>
  <si>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</si>
  <si>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</si>
  <si>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</si>
  <si>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</si>
  <si>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</si>
  <si>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</si>
  <si>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</si>
  <si>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</si>
  <si>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</si>
  <si>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</si>
  <si>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</si>
  <si>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</si>
  <si>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</si>
  <si>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</si>
  <si>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</si>
  <si>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</si>
  <si>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</si>
  <si>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</si>
  <si>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</si>
  <si>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</si>
  <si>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</si>
  <si>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</si>
  <si>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</si>
  <si>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</si>
  <si>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</si>
  <si>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</si>
  <si>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</si>
  <si>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</si>
  <si>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</si>
  <si>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</si>
  <si>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</si>
  <si>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</si>
  <si>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</si>
  <si>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</si>
  <si>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</si>
  <si>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</si>
  <si>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</si>
  <si>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</si>
  <si>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</si>
  <si>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</si>
  <si>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</si>
  <si>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</si>
  <si>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</si>
  <si>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</si>
  <si>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</si>
  <si>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</si>
  <si>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</si>
  <si>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</si>
  <si>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</si>
  <si>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</si>
  <si>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</si>
  <si>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</si>
  <si>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</si>
  <si>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</si>
  <si>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</si>
  <si>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</si>
  <si>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</si>
  <si>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</si>
  <si>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</si>
  <si>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</si>
  <si>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</si>
  <si>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</si>
  <si>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</si>
  <si>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</si>
  <si>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</si>
  <si>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</si>
  <si>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</si>
  <si>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</si>
  <si>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</si>
  <si>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</si>
  <si>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</si>
  <si>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</si>
  <si>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</si>
  <si>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</si>
  <si>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</si>
  <si>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</si>
  <si>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</si>
  <si>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</si>
  <si>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</si>
  <si>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</si>
  <si>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</si>
  <si>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</si>
  <si>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</si>
  <si>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</si>
  <si>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</si>
  <si>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</si>
  <si>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</si>
  <si>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</si>
  <si>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</si>
  <si>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</si>
  <si>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</si>
  <si>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</si>
  <si>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</si>
  <si>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</si>
  <si>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</si>
  <si>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</si>
  <si>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</si>
  <si>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</si>
  <si>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</si>
  <si>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</si>
  <si>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</si>
  <si>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</si>
  <si>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</si>
  <si>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</si>
  <si>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</si>
  <si>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</si>
  <si>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</si>
  <si>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</si>
  <si>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</si>
  <si>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</si>
  <si>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</si>
  <si>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</si>
  <si>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</si>
  <si>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</si>
  <si>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</si>
  <si>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</si>
  <si>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</si>
  <si>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</si>
  <si>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</si>
  <si>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</si>
  <si>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</si>
  <si>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</si>
  <si>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</si>
  <si>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</si>
  <si>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</si>
  <si>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</si>
  <si>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</si>
  <si>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</si>
  <si>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</si>
  <si>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</si>
  <si>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</si>
  <si>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</si>
  <si>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</si>
  <si>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</si>
  <si>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</si>
  <si>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</si>
  <si>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</si>
  <si>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</si>
  <si>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</si>
  <si>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</si>
  <si>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</si>
  <si>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</si>
  <si>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</si>
  <si>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</si>
  <si>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</si>
  <si>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</si>
  <si>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</si>
  <si>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</si>
  <si>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</si>
  <si>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</si>
  <si>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</si>
  <si>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</si>
  <si>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</si>
  <si>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</si>
  <si>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</si>
  <si>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</si>
  <si>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</si>
  <si>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</si>
  <si>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</si>
  <si>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</si>
  <si>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</si>
  <si>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</si>
  <si>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</si>
  <si>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</si>
  <si>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</si>
  <si>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</si>
  <si>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</si>
  <si>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</si>
  <si>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</si>
  <si>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</si>
  <si>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</si>
  <si>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</si>
  <si>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</si>
  <si>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</si>
  <si>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</si>
  <si>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</si>
  <si>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</si>
  <si>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</si>
  <si>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</si>
  <si>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</si>
  <si>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</si>
  <si>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</si>
  <si>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</si>
  <si>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</si>
  <si>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</si>
  <si>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</si>
  <si>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</si>
  <si>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</si>
  <si>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</si>
  <si>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</si>
  <si>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</si>
  <si>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</si>
  <si>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</si>
  <si>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</si>
  <si>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</si>
  <si>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</si>
  <si>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</si>
  <si>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</si>
  <si>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</si>
  <si>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</si>
  <si>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</si>
  <si>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</si>
  <si>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</si>
  <si>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</si>
  <si>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</si>
  <si>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</si>
  <si>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</si>
  <si>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</si>
  <si>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</si>
  <si>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</si>
  <si>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</si>
  <si>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</si>
  <si>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</si>
  <si>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</si>
  <si>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</si>
  <si>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</si>
  <si>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</si>
  <si>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</si>
  <si>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</si>
  <si>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</si>
  <si>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</si>
  <si>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</si>
  <si>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</si>
  <si>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</si>
  <si>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</si>
  <si>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</si>
  <si>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</si>
  <si>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</si>
  <si>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</si>
  <si>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</si>
  <si>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</si>
  <si>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</si>
  <si>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</si>
  <si>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</si>
  <si>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</si>
  <si>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</si>
  <si>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</si>
  <si>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</si>
  <si>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</si>
  <si>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</si>
  <si>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</si>
  <si>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</si>
  <si>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</si>
  <si>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</si>
  <si>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</si>
  <si>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</si>
  <si>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</si>
  <si>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</si>
  <si>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</si>
  <si>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</si>
  <si>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</si>
  <si>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</si>
  <si>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</si>
  <si>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</si>
  <si>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</si>
  <si>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</si>
  <si>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</si>
  <si>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</si>
  <si>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</si>
  <si>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</si>
  <si>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</si>
  <si>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</si>
  <si>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</si>
  <si>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</si>
  <si>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</si>
  <si>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</si>
  <si>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</si>
  <si>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</si>
  <si>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</si>
  <si>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</si>
  <si>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</si>
  <si>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</si>
  <si>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</si>
  <si>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</si>
  <si>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</si>
  <si>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</si>
  <si>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</si>
  <si>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</si>
  <si>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</si>
  <si>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</si>
  <si>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</si>
  <si>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</si>
  <si>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</si>
  <si>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</si>
  <si>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</si>
  <si>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</si>
  <si>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</si>
  <si>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</si>
  <si>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</si>
  <si>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</si>
  <si>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</si>
  <si>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</si>
  <si>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</si>
  <si>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</si>
  <si>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</si>
  <si>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</si>
  <si>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</si>
  <si>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</si>
  <si>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</si>
  <si>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</si>
  <si>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</si>
  <si>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</si>
  <si>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</si>
  <si>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</si>
  <si>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</si>
  <si>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</si>
  <si>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</si>
  <si>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</si>
  <si>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</si>
  <si>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</si>
  <si>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</si>
  <si>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</si>
  <si>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</si>
  <si>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</si>
  <si>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</si>
  <si>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</si>
  <si>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</si>
  <si>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</si>
  <si>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</si>
  <si>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</si>
  <si>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</si>
  <si>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</si>
  <si>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</si>
  <si>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</si>
  <si>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</si>
  <si>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</si>
  <si>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</si>
  <si>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</si>
  <si>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</si>
  <si>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</si>
  <si>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</si>
  <si>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</si>
  <si>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</si>
  <si>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</si>
  <si>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</si>
  <si>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</si>
  <si>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</si>
  <si>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</si>
  <si>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</si>
  <si>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</si>
  <si>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</si>
  <si>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</si>
  <si>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</si>
  <si>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</si>
  <si>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</si>
  <si>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</si>
  <si>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</si>
  <si>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</si>
  <si>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</si>
  <si>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</si>
  <si>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</si>
  <si>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</si>
  <si>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</si>
  <si>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</si>
  <si>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</si>
  <si>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</si>
  <si>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</si>
  <si>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</si>
  <si>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</si>
  <si>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</si>
  <si>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</si>
  <si>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</si>
  <si>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</si>
  <si>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</si>
  <si>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</si>
  <si>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</si>
  <si>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</si>
  <si>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</si>
  <si>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</si>
  <si>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</si>
  <si>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</si>
  <si>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</si>
  <si>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</si>
  <si>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</si>
  <si>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</si>
  <si>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</si>
  <si>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</si>
  <si>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</si>
  <si>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</si>
  <si>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</si>
  <si>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</si>
  <si>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</si>
  <si>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</si>
  <si>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</si>
  <si>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</si>
  <si>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</si>
  <si>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</si>
  <si>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</si>
  <si>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</si>
  <si>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</si>
  <si>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</si>
  <si>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</si>
  <si>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</si>
  <si>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</si>
  <si>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</si>
  <si>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</si>
  <si>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</si>
  <si>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</si>
  <si>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</si>
  <si>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</si>
  <si>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</si>
  <si>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</si>
  <si>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</si>
  <si>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</si>
  <si>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</si>
  <si>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</si>
  <si>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</si>
  <si>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</si>
  <si>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</si>
  <si>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</si>
  <si>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</si>
  <si>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</si>
  <si>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</si>
  <si>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</si>
  <si>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</si>
  <si>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</si>
  <si>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</si>
  <si>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</si>
  <si>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</si>
  <si>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</si>
  <si>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</si>
  <si>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</si>
  <si>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</si>
  <si>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</si>
  <si>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</si>
  <si>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</si>
  <si>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</si>
  <si>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</si>
  <si>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</si>
  <si>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</si>
  <si>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</si>
  <si>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</si>
  <si>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</si>
  <si>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</si>
  <si>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</si>
  <si>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</si>
  <si>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</si>
  <si>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</si>
  <si>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</si>
  <si>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</si>
  <si>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</si>
  <si>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</si>
  <si>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</si>
  <si>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</si>
  <si>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</si>
  <si>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</si>
  <si>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</si>
  <si>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</si>
  <si>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</si>
  <si>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</si>
  <si>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</si>
  <si>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</si>
  <si>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</si>
  <si>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</si>
  <si>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</si>
  <si>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</si>
  <si>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</si>
  <si>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</si>
  <si>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</si>
  <si>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</si>
  <si>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</si>
  <si>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</si>
  <si>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</si>
  <si>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</si>
  <si>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</si>
  <si>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</si>
  <si>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</si>
  <si>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</si>
  <si>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</si>
  <si>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</si>
  <si>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</si>
  <si>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</si>
  <si>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</si>
  <si>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</si>
  <si>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</si>
  <si>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</si>
  <si>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</si>
  <si>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</si>
  <si>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</si>
  <si>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</si>
  <si>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</si>
  <si>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</si>
  <si>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</si>
  <si>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</si>
  <si>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</si>
  <si>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</si>
  <si>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</si>
  <si>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</si>
  <si>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</si>
  <si>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</si>
  <si>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</si>
  <si>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</si>
  <si>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</si>
  <si>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</si>
  <si>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</si>
  <si>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</si>
  <si>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</si>
  <si>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</si>
  <si>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</si>
  <si>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</si>
  <si>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</si>
  <si>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</si>
  <si>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</si>
  <si>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</si>
  <si>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</si>
  <si>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</si>
  <si>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</si>
  <si>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</si>
  <si>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</si>
  <si>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</si>
  <si>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</si>
  <si>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</si>
  <si>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</si>
  <si>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</si>
  <si>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</si>
  <si>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</si>
  <si>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</si>
  <si>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</si>
  <si>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</si>
  <si>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</si>
  <si>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</si>
  <si>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</si>
  <si>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</si>
  <si>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</si>
  <si>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</si>
  <si>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</si>
  <si>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</si>
  <si>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</si>
  <si>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</si>
  <si>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</si>
  <si>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</si>
  <si>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</si>
  <si>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</si>
  <si>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</si>
  <si>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</si>
  <si>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</si>
  <si>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</si>
  <si>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</si>
  <si>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</si>
  <si>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</si>
  <si>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</si>
  <si>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</si>
  <si>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</si>
  <si>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</si>
  <si>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</si>
  <si>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</si>
  <si>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</si>
  <si>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</si>
  <si>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</si>
  <si>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</si>
  <si>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</si>
  <si>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</si>
  <si>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</si>
  <si>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</si>
  <si>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</si>
  <si>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</si>
  <si>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</si>
  <si>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</si>
  <si>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</si>
  <si>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</si>
  <si>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</si>
  <si>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</si>
  <si>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</si>
  <si>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</si>
  <si>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</si>
  <si>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</si>
  <si>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</si>
  <si>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</si>
  <si>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</si>
  <si>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</si>
  <si>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</si>
  <si>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</si>
  <si>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</si>
  <si>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</si>
  <si>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</si>
  <si>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</si>
  <si>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</si>
  <si>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</si>
  <si>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</si>
  <si>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</si>
  <si>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</si>
  <si>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</si>
  <si>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</si>
  <si>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</si>
  <si>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</si>
  <si>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</si>
  <si>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</si>
  <si>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</si>
  <si>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</si>
  <si>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</si>
  <si>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</si>
  <si>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</si>
  <si>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</si>
  <si>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</si>
  <si>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</si>
  <si>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</si>
  <si>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</si>
  <si>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</si>
  <si>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</si>
  <si>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</si>
  <si>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</si>
  <si>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</si>
  <si>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</si>
  <si>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</si>
  <si>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</si>
  <si>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</si>
  <si>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</si>
  <si>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</si>
  <si>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</si>
  <si>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</si>
  <si>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</si>
  <si>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</si>
  <si>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</si>
  <si>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</si>
  <si>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</si>
  <si>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</si>
  <si>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</si>
  <si>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</si>
  <si>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</si>
  <si>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</si>
  <si>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</si>
  <si>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</si>
  <si>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</si>
  <si>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</si>
  <si>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</si>
  <si>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</si>
  <si>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</si>
  <si>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</si>
  <si>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</si>
  <si>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</si>
  <si>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</si>
  <si>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</si>
  <si>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</si>
  <si>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</si>
  <si>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</si>
  <si>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</si>
  <si>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</si>
  <si>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</si>
  <si>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</si>
  <si>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</si>
  <si>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</si>
  <si>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</si>
  <si>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</si>
  <si>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</si>
  <si>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</si>
  <si>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</si>
  <si>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</si>
  <si>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</si>
  <si>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</si>
  <si>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</si>
  <si>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</si>
  <si>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</si>
  <si>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</si>
  <si>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</si>
  <si>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</si>
  <si>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</si>
  <si>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</si>
  <si>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</si>
  <si>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</si>
  <si>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</si>
  <si>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</si>
  <si>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</si>
  <si>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</si>
  <si>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</si>
  <si>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</si>
  <si>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</si>
  <si>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</si>
  <si>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</si>
  <si>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</si>
  <si>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</si>
  <si>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</si>
  <si>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</si>
  <si>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</si>
  <si>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</si>
  <si>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</si>
  <si>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</si>
  <si>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</si>
  <si>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</si>
  <si>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</si>
  <si>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</si>
  <si>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</si>
  <si>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</si>
  <si>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</si>
  <si>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</si>
  <si>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</si>
  <si>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</si>
  <si>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</si>
  <si>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</si>
  <si>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</si>
  <si>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</si>
  <si>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</si>
  <si>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</si>
  <si>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</si>
  <si>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</si>
  <si>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</si>
  <si>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</si>
  <si>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</si>
  <si>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</si>
  <si>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</si>
  <si>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</si>
  <si>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</si>
  <si>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</si>
  <si>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</si>
  <si>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</si>
  <si>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</si>
  <si>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</si>
  <si>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</si>
  <si>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</si>
  <si>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</si>
  <si>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</si>
  <si>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</si>
  <si>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</si>
  <si>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</si>
  <si>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</si>
  <si>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</si>
  <si>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</si>
  <si>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</si>
  <si>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</si>
  <si>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</si>
  <si>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</si>
  <si>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</si>
  <si>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</si>
  <si>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</si>
  <si>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</si>
  <si>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</si>
  <si>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</si>
  <si>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</si>
  <si>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</si>
  <si>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</si>
  <si>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</si>
  <si>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</si>
  <si>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</si>
  <si>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</si>
  <si>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</si>
  <si>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</si>
  <si>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</si>
  <si>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</si>
  <si>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</si>
  <si>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</si>
  <si>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</si>
  <si>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</si>
  <si>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</si>
  <si>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</si>
  <si>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</si>
  <si>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</si>
  <si>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</si>
  <si>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</si>
  <si>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</si>
  <si>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</si>
  <si>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</si>
  <si>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</si>
  <si>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</si>
  <si>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</si>
  <si>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</si>
  <si>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</si>
  <si>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</si>
  <si>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</si>
  <si>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</si>
  <si>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</si>
  <si>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</si>
  <si>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</si>
  <si>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</si>
  <si>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</si>
  <si>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</si>
  <si>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</si>
  <si>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</si>
  <si>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</si>
  <si>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</si>
  <si>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</si>
  <si>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</si>
  <si>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</si>
  <si>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</si>
  <si>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</si>
  <si>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</si>
  <si>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</si>
  <si>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</si>
  <si>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</si>
  <si>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</si>
  <si>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</si>
  <si>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</si>
  <si>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</si>
  <si>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</si>
  <si>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</si>
  <si>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</si>
  <si>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</si>
  <si>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</si>
  <si>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</si>
  <si>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</si>
  <si>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</si>
  <si>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</si>
  <si>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</si>
  <si>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</si>
  <si>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</si>
  <si>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</si>
  <si>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</si>
  <si>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</si>
  <si>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</si>
  <si>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</si>
  <si>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</si>
  <si>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</si>
  <si>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</si>
  <si>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</si>
  <si>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</si>
  <si>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</si>
  <si>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</si>
  <si>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</si>
  <si>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</si>
  <si>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</si>
  <si>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</si>
  <si>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</si>
  <si>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</si>
  <si>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</si>
  <si>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</si>
  <si>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</si>
  <si>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</si>
  <si>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</si>
  <si>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</si>
  <si>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</si>
  <si>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</si>
  <si>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</si>
  <si>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</si>
  <si>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</si>
  <si>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</si>
  <si>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</si>
  <si>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</si>
  <si>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</si>
  <si>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</si>
  <si>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</si>
  <si>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</si>
  <si>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</si>
  <si>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</si>
  <si>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</si>
  <si>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</si>
  <si>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</si>
  <si>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</si>
  <si>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</si>
  <si>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</si>
  <si>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</si>
  <si>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</si>
  <si>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</si>
  <si>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</si>
  <si>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</si>
  <si>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</si>
  <si>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</si>
  <si>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</si>
  <si>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</si>
  <si>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</si>
  <si>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</si>
  <si>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</si>
  <si>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</si>
  <si>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</si>
  <si>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</si>
  <si>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</si>
  <si>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</si>
  <si>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</si>
  <si>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</si>
  <si>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</si>
  <si>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</si>
  <si>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</si>
  <si>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</si>
  <si>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</si>
  <si>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</si>
  <si>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</si>
  <si>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</si>
  <si>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</si>
  <si>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</si>
  <si>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</si>
  <si>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</si>
  <si>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</si>
  <si>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</si>
  <si>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</si>
  <si>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</si>
  <si>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</si>
  <si>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</si>
  <si>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</si>
  <si>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</si>
  <si>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</si>
  <si>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</si>
  <si>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</si>
  <si>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</si>
  <si>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</si>
  <si>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</si>
  <si>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</si>
  <si>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</si>
  <si>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</si>
  <si>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</si>
  <si>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</si>
  <si>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</si>
  <si>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</si>
  <si>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</si>
  <si>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</si>
  <si>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</si>
  <si>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</si>
  <si>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</si>
  <si>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</si>
  <si>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</si>
  <si>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</si>
  <si>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</si>
  <si>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</si>
  <si>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</si>
  <si>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</si>
  <si>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</si>
  <si>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</si>
  <si>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</si>
  <si>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</si>
  <si>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</si>
  <si>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</si>
  <si>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</si>
  <si>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</si>
  <si>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</si>
  <si>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</si>
  <si>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</si>
  <si>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</si>
  <si>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</si>
  <si>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</si>
  <si>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</si>
  <si>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</si>
  <si>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</si>
  <si>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</si>
  <si>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</si>
  <si>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</si>
  <si>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</si>
  <si>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</si>
  <si>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</si>
  <si>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</si>
  <si>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</si>
  <si>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</si>
  <si>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</si>
  <si>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</si>
  <si>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</si>
  <si>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</si>
  <si>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</si>
  <si>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</si>
  <si>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</si>
  <si>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</si>
  <si>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</si>
  <si>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</si>
  <si>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</si>
  <si>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</si>
  <si>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</si>
  <si>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</si>
  <si>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</si>
  <si>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</si>
  <si>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</si>
  <si>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</si>
  <si>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</si>
  <si>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</si>
  <si>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</si>
  <si>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</si>
  <si>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</si>
  <si>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</si>
  <si>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</si>
  <si>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</si>
  <si>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</si>
  <si>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</si>
  <si>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</si>
  <si>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</si>
  <si>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</si>
  <si>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</si>
  <si>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</si>
  <si>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</si>
  <si>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</si>
  <si>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</si>
  <si>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</si>
  <si>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</si>
  <si>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</si>
  <si>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</si>
  <si>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</si>
  <si>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</si>
  <si>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</si>
  <si>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</si>
  <si>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</si>
  <si>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</si>
  <si>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</si>
  <si>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</si>
  <si>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</si>
  <si>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</si>
  <si>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</si>
  <si>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</si>
  <si>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</si>
  <si>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</si>
  <si>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</si>
  <si>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</si>
  <si>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</si>
  <si>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</si>
  <si>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</si>
  <si>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</si>
  <si>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</si>
  <si>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</si>
  <si>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</si>
  <si>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</si>
  <si>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</si>
  <si>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</si>
  <si>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</si>
  <si>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</si>
  <si>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</si>
  <si>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</si>
  <si>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</si>
  <si>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</si>
  <si>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</si>
  <si>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</si>
  <si>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</si>
  <si>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</si>
  <si>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</si>
  <si>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</si>
  <si>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</si>
  <si>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</si>
  <si>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</si>
  <si>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</si>
  <si>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</si>
  <si>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</si>
  <si>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</si>
  <si>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</si>
  <si>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</si>
  <si>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</si>
  <si>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</si>
  <si>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</si>
  <si>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</si>
  <si>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</si>
  <si>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</si>
  <si>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</si>
  <si>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</si>
  <si>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</si>
  <si>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</si>
  <si>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</si>
  <si>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</si>
  <si>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</si>
  <si>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</si>
  <si>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</si>
  <si>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</si>
  <si>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</si>
  <si>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</si>
  <si>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</si>
  <si>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</si>
  <si>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</si>
  <si>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</si>
  <si>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</si>
  <si>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</si>
  <si>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</si>
  <si>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</si>
  <si>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</si>
  <si>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</si>
  <si>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</si>
  <si>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</si>
  <si>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</si>
  <si>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</si>
  <si>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</si>
  <si>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</si>
  <si>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</si>
  <si>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</si>
  <si>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</si>
  <si>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</si>
  <si>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</si>
  <si>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</si>
  <si>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</si>
  <si>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</si>
  <si>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</si>
  <si>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</si>
  <si>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</si>
  <si>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</si>
  <si>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</si>
  <si>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</si>
  <si>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</si>
  <si>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</si>
  <si>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</si>
  <si>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</si>
  <si>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</si>
  <si>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</si>
  <si>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</si>
  <si>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</si>
  <si>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</si>
  <si>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</si>
  <si>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</si>
  <si>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</si>
  <si>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</si>
  <si>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</si>
  <si>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</si>
  <si>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</si>
  <si>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</si>
  <si>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</si>
  <si>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</si>
  <si>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</si>
  <si>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</si>
  <si>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</si>
  <si>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</si>
  <si>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</si>
  <si>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</si>
  <si>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</si>
  <si>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</si>
  <si>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</si>
  <si>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</si>
  <si>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</si>
  <si>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</si>
  <si>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</si>
  <si>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</si>
  <si>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</si>
  <si>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</si>
  <si>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</si>
  <si>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</si>
  <si>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</si>
  <si>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</si>
  <si>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</si>
  <si>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</si>
  <si>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</si>
  <si>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</si>
  <si>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</si>
  <si>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</si>
  <si>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</si>
  <si>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</si>
  <si>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</si>
  <si>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</si>
  <si>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</si>
  <si>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</si>
  <si>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</si>
  <si>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</si>
  <si>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</si>
  <si>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</si>
  <si>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</si>
  <si>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</si>
  <si>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</si>
  <si>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</si>
  <si>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</si>
  <si>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</si>
  <si>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</si>
  <si>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</si>
  <si>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</si>
  <si>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</si>
  <si>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</si>
  <si>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</si>
  <si>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</si>
  <si>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</si>
  <si>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</si>
  <si>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</si>
  <si>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</si>
  <si>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</si>
  <si>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</si>
  <si>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</si>
  <si>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</si>
  <si>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</si>
  <si>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</si>
  <si>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</si>
  <si>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</si>
  <si>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</si>
  <si>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</si>
  <si>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</si>
  <si>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</si>
  <si>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</si>
  <si>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</si>
  <si>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</si>
  <si>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</si>
  <si>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</si>
  <si>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</si>
  <si>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</si>
  <si>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</si>
  <si>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</si>
  <si>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</si>
  <si>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</si>
  <si>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</si>
  <si>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</si>
  <si>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</si>
  <si>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</si>
  <si>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</si>
  <si>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</si>
  <si>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</si>
  <si>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</si>
  <si>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</si>
  <si>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</si>
  <si>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</si>
  <si>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</si>
  <si>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</si>
  <si>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</si>
  <si>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</si>
  <si>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</si>
  <si>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</si>
  <si>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</si>
  <si>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</si>
  <si>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</si>
  <si>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</si>
  <si>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</si>
  <si>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</si>
  <si>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</si>
  <si>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</si>
  <si>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</si>
  <si>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</si>
  <si>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</si>
  <si>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</si>
  <si>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</si>
  <si>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</si>
  <si>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</si>
  <si>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</si>
  <si>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</si>
  <si>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</si>
  <si>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</si>
  <si>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</si>
  <si>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</si>
  <si>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</si>
  <si>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</si>
  <si>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</si>
  <si>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</si>
  <si>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</si>
  <si>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</si>
  <si>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</si>
  <si>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</si>
  <si>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</si>
  <si>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</si>
  <si>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</si>
  <si>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</si>
  <si>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</si>
  <si>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</si>
  <si>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</si>
  <si>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</si>
  <si>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</si>
  <si>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</si>
  <si>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</si>
  <si>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</si>
  <si>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</si>
  <si>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</si>
  <si>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</si>
  <si>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</si>
  <si>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</si>
  <si>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</si>
  <si>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</si>
  <si>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</si>
  <si>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</si>
  <si>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</si>
  <si>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</si>
  <si>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</si>
  <si>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</si>
  <si>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</si>
  <si>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</si>
  <si>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</si>
  <si>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</si>
  <si>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</si>
  <si>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</si>
  <si>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</si>
  <si>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</si>
  <si>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</si>
  <si>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</si>
  <si>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</si>
  <si>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</si>
  <si>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</si>
  <si>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</si>
  <si>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</si>
  <si>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</si>
  <si>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</si>
  <si>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</si>
  <si>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</si>
  <si>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</si>
  <si>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</si>
  <si>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</si>
  <si>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</si>
  <si>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</si>
  <si>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</si>
  <si>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</si>
  <si>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</si>
  <si>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</si>
  <si>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</si>
  <si>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</si>
  <si>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</si>
  <si>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</si>
  <si>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</si>
  <si>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</si>
  <si>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</si>
  <si>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</si>
  <si>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</si>
  <si>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</si>
  <si>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</si>
  <si>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</si>
  <si>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</si>
  <si>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</si>
  <si>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</si>
  <si>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</si>
  <si>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</si>
  <si>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</si>
  <si>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</si>
  <si>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</si>
  <si>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</si>
  <si>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</si>
  <si>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</si>
  <si>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</si>
  <si>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</si>
  <si>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</si>
  <si>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</si>
  <si>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</si>
  <si>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</si>
  <si>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</si>
  <si>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</si>
  <si>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</si>
  <si>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</si>
  <si>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</si>
  <si>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</si>
  <si>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</si>
  <si>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</si>
  <si>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</si>
  <si>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</si>
  <si>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</si>
  <si>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</si>
  <si>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</si>
  <si>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</si>
  <si>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</si>
  <si>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</si>
  <si>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</si>
  <si>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</si>
  <si>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</si>
  <si>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</si>
  <si>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</si>
  <si>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</si>
  <si>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</si>
  <si>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</si>
  <si>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</si>
  <si>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</si>
  <si>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</si>
  <si>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</si>
  <si>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</si>
  <si>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</si>
  <si>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</si>
  <si>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</si>
  <si>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</si>
  <si>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</si>
  <si>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</si>
  <si>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</si>
  <si>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</si>
  <si>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</si>
  <si>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</si>
  <si>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</si>
  <si>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</si>
  <si>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</si>
  <si>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</si>
  <si>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</si>
  <si>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</si>
  <si>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</si>
  <si>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</si>
  <si>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</si>
  <si>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</si>
  <si>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</si>
  <si>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</si>
  <si>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</si>
  <si>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</si>
  <si>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</si>
  <si>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</si>
  <si>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</si>
  <si>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</si>
  <si>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</si>
  <si>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</si>
  <si>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</si>
  <si>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</si>
  <si>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</si>
  <si>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</si>
  <si>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</si>
  <si>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</si>
  <si>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</si>
  <si>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</si>
  <si>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</si>
  <si>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</si>
  <si>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</si>
  <si>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</si>
  <si>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</si>
  <si>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</si>
  <si>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</si>
  <si>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</si>
  <si>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</si>
  <si>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</si>
  <si>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</si>
  <si>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</si>
  <si>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</si>
  <si>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</si>
  <si>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</si>
  <si>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</si>
  <si>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</si>
  <si>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</si>
  <si>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</si>
  <si>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</si>
  <si>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</si>
  <si>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</si>
  <si>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</si>
  <si>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</si>
  <si>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</si>
  <si>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</si>
  <si>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</si>
  <si>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</si>
  <si>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</si>
  <si>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</si>
  <si>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</si>
  <si>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</si>
  <si>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</si>
  <si>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</si>
  <si>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</si>
  <si>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</si>
  <si>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</si>
  <si>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</si>
  <si>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</si>
  <si>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</si>
  <si>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</si>
  <si>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</si>
  <si>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</si>
  <si>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</si>
  <si>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</si>
  <si>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</si>
  <si>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</si>
  <si>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</si>
  <si>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</si>
  <si>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</si>
  <si>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</si>
  <si>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</si>
  <si>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</si>
  <si>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</si>
  <si>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</si>
  <si>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</si>
  <si>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</si>
  <si>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</si>
  <si>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</si>
  <si>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</si>
  <si>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</si>
  <si>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</si>
  <si>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</si>
  <si>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</si>
  <si>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</si>
  <si>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</si>
  <si>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</si>
  <si>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</si>
  <si>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</si>
  <si>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</si>
  <si>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</si>
  <si>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</si>
  <si>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</si>
  <si>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</si>
  <si>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</si>
  <si>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</si>
  <si>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</si>
  <si>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</si>
  <si>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</si>
  <si>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</si>
  <si>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</si>
  <si>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</si>
  <si>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</si>
  <si>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</si>
  <si>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</si>
  <si>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</si>
  <si>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</si>
  <si>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</si>
  <si>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</si>
  <si>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</si>
  <si>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</si>
  <si>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</si>
  <si>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</si>
  <si>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</si>
  <si>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</si>
  <si>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</si>
  <si>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</si>
  <si>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</si>
  <si>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</si>
  <si>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</si>
  <si>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</si>
  <si>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</si>
  <si>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</si>
  <si>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</si>
  <si>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</si>
  <si>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</si>
  <si>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</si>
  <si>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</si>
  <si>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</si>
  <si>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</si>
  <si>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</si>
  <si>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</si>
  <si>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</si>
  <si>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</si>
  <si>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</si>
  <si>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</si>
  <si>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</si>
  <si>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</si>
  <si>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</si>
  <si>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</si>
  <si>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</si>
  <si>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</si>
  <si>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</si>
  <si>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</si>
  <si>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</si>
  <si>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</si>
  <si>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</si>
  <si>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</si>
  <si>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</si>
  <si>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</si>
  <si>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</si>
  <si>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</si>
  <si>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</si>
  <si>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</si>
  <si>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</si>
  <si>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</si>
  <si>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</si>
  <si>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</si>
  <si>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</si>
  <si>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</si>
  <si>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</si>
  <si>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</si>
  <si>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</si>
  <si>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</si>
  <si>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</si>
  <si>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</si>
  <si>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</si>
  <si>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</si>
  <si>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</si>
  <si>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</si>
  <si>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</si>
  <si>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</si>
  <si>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</si>
  <si>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</si>
  <si>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</si>
  <si>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</si>
  <si>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</si>
  <si>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</si>
  <si>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</si>
  <si>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</si>
  <si>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</si>
  <si>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</si>
  <si>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</si>
  <si>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</si>
  <si>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</si>
  <si>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</si>
  <si>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</si>
  <si>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</si>
  <si>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</si>
  <si>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</si>
  <si>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</si>
  <si>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</si>
  <si>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</si>
  <si>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</si>
  <si>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</si>
  <si>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</si>
  <si>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</si>
  <si>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</si>
  <si>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</si>
  <si>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</si>
  <si>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</si>
  <si>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</si>
  <si>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</si>
  <si>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</si>
  <si>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</si>
  <si>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</si>
  <si>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</si>
  <si>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</si>
  <si>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</si>
  <si>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</si>
  <si>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</si>
  <si>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</si>
  <si>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</si>
  <si>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</si>
  <si>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</si>
  <si>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</si>
  <si>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</si>
  <si>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</si>
  <si>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</si>
  <si>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</si>
  <si>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</si>
  <si>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</si>
  <si>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</si>
  <si>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</si>
  <si>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</si>
  <si>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</si>
  <si>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</si>
  <si>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</si>
  <si>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</si>
  <si>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</si>
  <si>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</si>
  <si>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</si>
  <si>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</si>
  <si>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</si>
  <si>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</si>
  <si>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</si>
  <si>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</si>
  <si>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</si>
  <si>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</si>
  <si>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</si>
  <si>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</si>
  <si>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</si>
  <si>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</si>
  <si>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</si>
  <si>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</si>
  <si>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</si>
  <si>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</si>
  <si>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</si>
  <si>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</si>
  <si>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</si>
  <si>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</si>
  <si>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</si>
  <si>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</si>
  <si>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</si>
  <si>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</si>
  <si>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</si>
  <si>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</si>
  <si>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</si>
  <si>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</si>
  <si>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</si>
  <si>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</si>
  <si>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</si>
  <si>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</si>
  <si>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</si>
  <si>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</si>
  <si>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</si>
  <si>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</si>
  <si>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</si>
  <si>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</si>
  <si>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</si>
  <si>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</si>
  <si>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</si>
  <si>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</si>
  <si>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</si>
  <si>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</si>
  <si>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</si>
  <si>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</si>
  <si>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</si>
  <si>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</si>
  <si>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</si>
  <si>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</si>
  <si>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</si>
  <si>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</si>
  <si>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</si>
  <si>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</si>
  <si>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</si>
  <si>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</si>
  <si>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</si>
  <si>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</si>
  <si>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</si>
  <si>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</si>
  <si>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</si>
  <si>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</si>
  <si>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</si>
  <si>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</si>
  <si>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</si>
  <si>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</si>
  <si>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</si>
  <si>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</si>
  <si>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</si>
  <si>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</si>
  <si>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</si>
  <si>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</si>
  <si>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</si>
  <si>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</si>
  <si>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</si>
  <si>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</si>
  <si>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</si>
  <si>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</si>
  <si>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</si>
  <si>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</si>
  <si>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</si>
  <si>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</si>
  <si>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</si>
  <si>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</si>
  <si>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</si>
  <si>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</si>
  <si>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</si>
  <si>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</si>
  <si>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</si>
  <si>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</si>
  <si>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</si>
  <si>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</si>
  <si>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</si>
  <si>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</si>
  <si>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</si>
  <si>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</si>
  <si>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</si>
  <si>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</si>
  <si>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</si>
  <si>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</si>
  <si>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</si>
  <si>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</si>
  <si>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</si>
  <si>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</si>
  <si>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</si>
  <si>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</si>
  <si>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</si>
  <si>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</si>
  <si>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</si>
  <si>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</si>
  <si>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</si>
  <si>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</si>
  <si>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</si>
  <si>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</si>
  <si>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</si>
  <si>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</si>
  <si>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</si>
  <si>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</si>
  <si>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</si>
  <si>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</si>
  <si>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</si>
  <si>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</si>
  <si>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</si>
  <si>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</si>
  <si>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</si>
  <si>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</si>
  <si>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</si>
  <si>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</si>
  <si>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</si>
  <si>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</si>
  <si>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</si>
  <si>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</si>
  <si>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</si>
  <si>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</si>
  <si>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</si>
  <si>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</si>
  <si>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</si>
  <si>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</si>
  <si>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</si>
  <si>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</si>
  <si>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</si>
  <si>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</si>
  <si>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</si>
  <si>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</si>
  <si>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</si>
  <si>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</si>
  <si>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</si>
  <si>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</si>
  <si>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</si>
  <si>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</si>
  <si>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</si>
  <si>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</si>
  <si>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</si>
  <si>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</si>
  <si>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</si>
  <si>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</si>
  <si>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</si>
  <si>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</si>
  <si>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</si>
  <si>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</si>
  <si>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</si>
  <si>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</si>
  <si>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</si>
  <si>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</si>
  <si>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</si>
  <si>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</si>
  <si>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</si>
  <si>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</si>
  <si>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</si>
  <si>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</si>
  <si>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</si>
  <si>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</si>
  <si>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</si>
  <si>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</si>
  <si>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</si>
  <si>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</si>
  <si>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</si>
  <si>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</si>
  <si>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</si>
  <si>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</si>
  <si>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</si>
  <si>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</si>
  <si>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</si>
  <si>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</si>
  <si>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</si>
  <si>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</si>
  <si>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</si>
  <si>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</si>
  <si>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</si>
  <si>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</si>
  <si>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</si>
  <si>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</si>
  <si>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</si>
  <si>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</si>
  <si>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</si>
  <si>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</si>
  <si>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</si>
  <si>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</si>
  <si>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</si>
  <si>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</si>
  <si>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</si>
  <si>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</si>
  <si>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</si>
  <si>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</si>
  <si>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</si>
  <si>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</si>
  <si>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</si>
  <si>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</si>
  <si>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</si>
  <si>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</si>
  <si>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</si>
  <si>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</si>
  <si>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</si>
  <si>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</si>
  <si>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</si>
  <si>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</si>
  <si>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</si>
  <si>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</si>
  <si>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</si>
  <si>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</si>
  <si>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</si>
  <si>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</si>
  <si>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</si>
  <si>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</si>
  <si>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</si>
  <si>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</si>
  <si>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</si>
  <si>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</si>
  <si>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</si>
  <si>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</si>
  <si>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</si>
  <si>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</si>
  <si>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</si>
  <si>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</si>
  <si>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</si>
  <si>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</si>
  <si>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</si>
  <si>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</si>
  <si>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</si>
  <si>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</si>
  <si>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</si>
  <si>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</si>
  <si>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</si>
  <si>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</si>
  <si>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</si>
  <si>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</si>
  <si>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</si>
  <si>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</si>
  <si>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</si>
  <si>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</si>
  <si>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</si>
  <si>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</si>
  <si>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</si>
  <si>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</si>
  <si>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</si>
  <si>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</si>
  <si>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</si>
  <si>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</si>
  <si>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</si>
  <si>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</si>
  <si>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</si>
  <si>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</si>
  <si>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</si>
  <si>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</si>
  <si>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</si>
  <si>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</si>
  <si>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</si>
  <si>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</si>
  <si>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</si>
  <si>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</si>
  <si>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</si>
  <si>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</si>
  <si>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</si>
  <si>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</si>
  <si>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</si>
  <si>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</si>
  <si>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</si>
  <si>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</si>
  <si>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</si>
  <si>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</si>
  <si>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</si>
  <si>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</si>
  <si>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</si>
  <si>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</si>
  <si>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</si>
  <si>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</si>
  <si>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</si>
  <si>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</si>
  <si>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</si>
  <si>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</si>
  <si>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</si>
  <si>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</si>
  <si>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</si>
  <si>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</si>
  <si>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</si>
  <si>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</si>
  <si>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</si>
  <si>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</si>
  <si>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</si>
  <si>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</si>
  <si>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</si>
  <si>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</si>
  <si>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</si>
  <si>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</si>
  <si>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</si>
  <si>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</si>
  <si>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</si>
  <si>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</si>
  <si>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</si>
  <si>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</si>
  <si>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</si>
  <si>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</si>
  <si>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</si>
  <si>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</si>
  <si>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</si>
  <si>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</si>
  <si>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</si>
  <si>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</si>
  <si>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</si>
  <si>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</si>
  <si>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</si>
  <si>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</si>
  <si>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</si>
  <si>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</si>
  <si>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</si>
  <si>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</si>
  <si>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</si>
  <si>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</si>
  <si>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</si>
  <si>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</si>
  <si>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</si>
  <si>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</si>
  <si>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</si>
  <si>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</si>
  <si>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</si>
  <si>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</si>
  <si>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</si>
  <si>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</si>
  <si>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</si>
  <si>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</si>
  <si>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</si>
  <si>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</si>
  <si>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</si>
  <si>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</si>
  <si>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</si>
  <si>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</si>
  <si>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</si>
  <si>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</si>
  <si>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</si>
  <si>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</si>
  <si>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</si>
  <si>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</si>
  <si>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</si>
  <si>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</si>
  <si>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</si>
  <si>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</si>
  <si>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</si>
  <si>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</si>
  <si>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</si>
  <si>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</si>
  <si>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</si>
  <si>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</si>
  <si>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</si>
  <si>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</si>
  <si>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</si>
  <si>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</si>
  <si>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</si>
  <si>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</si>
  <si>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</si>
  <si>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</si>
  <si>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</si>
  <si>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</si>
  <si>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</si>
  <si>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</si>
  <si>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</si>
  <si>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</si>
  <si>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</si>
  <si>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</si>
  <si>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</si>
  <si>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</si>
  <si>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</si>
  <si>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</si>
  <si>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</si>
  <si>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</si>
  <si>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</si>
  <si>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</si>
  <si>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</si>
  <si>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</si>
  <si>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</si>
  <si>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</si>
  <si>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</si>
  <si>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</si>
  <si>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</si>
  <si>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</si>
  <si>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</si>
  <si>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</si>
  <si>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</si>
  <si>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</si>
  <si>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</si>
  <si>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</si>
  <si>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</si>
  <si>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</si>
  <si>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</si>
  <si>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</si>
  <si>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</si>
  <si>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</si>
  <si>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</si>
  <si>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</si>
  <si>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</si>
  <si>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</si>
  <si>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</si>
  <si>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</si>
  <si>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</si>
  <si>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</si>
  <si>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</si>
  <si>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</si>
  <si>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</si>
  <si>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</si>
  <si>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</si>
  <si>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</si>
  <si>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</si>
  <si>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</si>
  <si>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</si>
  <si>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</si>
  <si>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</si>
  <si>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</si>
  <si>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</si>
  <si>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</si>
  <si>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</si>
  <si>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</si>
  <si>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</si>
  <si>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</si>
  <si>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</si>
  <si>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</si>
  <si>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</si>
  <si>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</si>
  <si>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</si>
  <si>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</si>
  <si>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</si>
  <si>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</si>
  <si>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</si>
  <si>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</si>
  <si>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</si>
  <si>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</si>
  <si>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</si>
  <si>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</si>
  <si>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</si>
  <si>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</si>
  <si>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</si>
  <si>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</si>
  <si>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</si>
  <si>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</si>
  <si>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</si>
  <si>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</si>
  <si>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</si>
  <si>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</si>
  <si>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</si>
  <si>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</si>
  <si>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</si>
  <si>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</si>
  <si>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</si>
  <si>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</si>
  <si>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</si>
  <si>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</si>
  <si>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</si>
  <si>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</si>
  <si>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</si>
  <si>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</si>
  <si>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</si>
  <si>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</si>
  <si>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</si>
  <si>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</si>
  <si>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</si>
  <si>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</si>
  <si>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</si>
  <si>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</si>
  <si>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</si>
  <si>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</si>
  <si>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</si>
  <si>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</si>
  <si>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</si>
  <si>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</si>
  <si>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</si>
  <si>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</si>
  <si>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</si>
  <si>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</si>
  <si>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</si>
  <si>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</si>
  <si>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</si>
  <si>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</si>
  <si>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</si>
  <si>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</si>
  <si>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</si>
  <si>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</si>
  <si>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</si>
  <si>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</si>
  <si>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</si>
  <si>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</si>
  <si>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</si>
  <si>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</si>
  <si>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</si>
  <si>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</si>
  <si>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</si>
  <si>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</si>
  <si>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</si>
  <si>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</si>
  <si>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</si>
  <si>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</si>
  <si>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</si>
  <si>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</si>
  <si>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</si>
  <si>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</si>
  <si>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</si>
  <si>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</si>
  <si>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</si>
  <si>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</si>
  <si>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</si>
  <si>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</si>
  <si>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</si>
  <si>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</si>
  <si>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</si>
  <si>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</si>
  <si>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</si>
  <si>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</si>
  <si>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</si>
  <si>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</si>
  <si>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</si>
  <si>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</si>
  <si>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</si>
  <si>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</si>
  <si>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</si>
  <si>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</si>
  <si>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</si>
  <si>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</si>
  <si>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</si>
  <si>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</si>
  <si>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</si>
  <si>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</si>
  <si>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</si>
  <si>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</si>
  <si>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</si>
  <si>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</si>
  <si>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</si>
  <si>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</si>
  <si>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</si>
  <si>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</si>
  <si>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</si>
  <si>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</si>
  <si>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</si>
  <si>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</si>
  <si>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</si>
  <si>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</si>
  <si>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</si>
  <si>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</si>
  <si>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</si>
  <si>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</si>
  <si>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</si>
  <si>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</si>
  <si>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</si>
  <si>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</si>
  <si>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</si>
  <si>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</si>
  <si>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</si>
  <si>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</si>
  <si>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</si>
  <si>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</si>
  <si>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</si>
  <si>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</si>
  <si>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</si>
  <si>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</si>
  <si>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</si>
  <si>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</si>
  <si>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</si>
  <si>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</si>
  <si>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</si>
  <si>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</si>
  <si>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</si>
  <si>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</si>
  <si>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</si>
  <si>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</si>
  <si>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</si>
  <si>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</si>
  <si>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</si>
  <si>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</si>
  <si>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</si>
  <si>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</si>
  <si>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</si>
  <si>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</si>
  <si>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</si>
  <si>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</si>
  <si>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</si>
  <si>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</si>
  <si>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</si>
  <si>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</si>
  <si>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</si>
  <si>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</si>
  <si>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</si>
  <si>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</si>
  <si>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</si>
  <si>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</si>
  <si>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</si>
  <si>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</si>
  <si>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</si>
  <si>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</si>
  <si>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</si>
  <si>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</si>
  <si>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</si>
  <si>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</si>
  <si>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</si>
  <si>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</si>
  <si>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</si>
  <si>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</si>
  <si>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</si>
  <si>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</si>
  <si>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</si>
  <si>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</si>
  <si>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</si>
  <si>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</si>
  <si>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</si>
  <si>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</si>
  <si>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</si>
  <si>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</si>
  <si>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</si>
  <si>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</si>
  <si>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</si>
  <si>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</si>
  <si>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</si>
  <si>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</si>
  <si>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</si>
  <si>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</si>
  <si>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</si>
  <si>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</si>
  <si>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</si>
  <si>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</si>
  <si>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</si>
  <si>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</si>
  <si>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</si>
  <si>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</si>
  <si>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</si>
  <si>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</si>
  <si>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</si>
  <si>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</si>
  <si>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</si>
  <si>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</si>
  <si>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</si>
  <si>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</si>
  <si>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</si>
  <si>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</si>
  <si>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</si>
  <si>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</si>
  <si>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</si>
  <si>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</si>
  <si>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</si>
  <si>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</si>
  <si>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</si>
  <si>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</si>
  <si>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</si>
  <si>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</si>
  <si>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</si>
  <si>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</si>
  <si>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</si>
  <si>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</si>
  <si>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</si>
  <si>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</si>
  <si>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</si>
  <si>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</si>
  <si>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</si>
  <si>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</si>
  <si>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</si>
  <si>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</si>
  <si>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</si>
  <si>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</si>
  <si>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</si>
  <si>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</si>
  <si>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</si>
  <si>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</si>
  <si>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</si>
  <si>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</si>
  <si>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</si>
  <si>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</si>
  <si>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</si>
  <si>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</si>
  <si>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</si>
  <si>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</si>
  <si>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</si>
  <si>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</si>
  <si>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</si>
  <si>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</si>
  <si>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</si>
  <si>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</si>
  <si>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</si>
  <si>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</si>
  <si>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</si>
  <si>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</si>
  <si>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</si>
  <si>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</si>
  <si>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</si>
  <si>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</si>
  <si>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</si>
  <si>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</si>
  <si>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</si>
  <si>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</si>
  <si>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</si>
  <si>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</si>
  <si>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</si>
  <si>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</si>
  <si>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</si>
  <si>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</si>
  <si>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</si>
  <si>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</si>
  <si>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</si>
  <si>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</si>
  <si>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</si>
  <si>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</si>
  <si>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</si>
  <si>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</si>
  <si>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</si>
  <si>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</si>
  <si>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</si>
  <si>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</si>
  <si>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</si>
  <si>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</si>
  <si>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</si>
  <si>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</si>
  <si>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</si>
  <si>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</si>
  <si>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</si>
  <si>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</si>
  <si>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</si>
  <si>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</si>
  <si>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</si>
  <si>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</si>
  <si>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</si>
  <si>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</si>
  <si>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</si>
  <si>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</si>
  <si>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</si>
  <si>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</si>
  <si>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</si>
  <si>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</si>
  <si>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</si>
  <si>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</si>
  <si>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</si>
  <si>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</si>
  <si>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</si>
  <si>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</si>
  <si>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</si>
  <si>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</si>
  <si>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</si>
  <si>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</si>
  <si>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</si>
  <si>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</si>
  <si>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</si>
  <si>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</si>
  <si>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</si>
  <si>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</si>
  <si>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</si>
  <si>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</si>
  <si>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</si>
  <si>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</si>
  <si>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</si>
  <si>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</si>
  <si>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</si>
  <si>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</si>
  <si>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</si>
  <si>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</si>
  <si>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</si>
  <si>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</si>
  <si>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</si>
  <si>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</si>
  <si>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</si>
  <si>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</si>
  <si>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</si>
  <si>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</si>
  <si>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</si>
  <si>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</si>
  <si>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</si>
  <si>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</si>
  <si>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</si>
  <si>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</si>
  <si>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</si>
  <si>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</si>
  <si>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</si>
  <si>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</si>
  <si>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</si>
  <si>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</si>
  <si>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</si>
  <si>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</si>
  <si>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</si>
  <si>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</si>
  <si>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</si>
  <si>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</si>
  <si>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</si>
  <si>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</si>
  <si>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</si>
  <si>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</si>
  <si>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</si>
  <si>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</si>
  <si>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</si>
  <si>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</si>
  <si>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</si>
  <si>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</si>
  <si>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</si>
  <si>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</si>
  <si>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</si>
  <si>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</si>
  <si>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</si>
  <si>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</si>
  <si>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</si>
  <si>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</si>
  <si>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</si>
  <si>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</si>
  <si>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</si>
  <si>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</si>
  <si>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</si>
  <si>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</si>
  <si>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</si>
  <si>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</si>
  <si>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</si>
  <si>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</si>
  <si>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</si>
  <si>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</si>
  <si>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</si>
  <si>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</si>
  <si>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</si>
  <si>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</si>
  <si>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</si>
  <si>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</si>
  <si>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</si>
  <si>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</si>
  <si>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</si>
  <si>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</si>
  <si>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</si>
  <si>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</si>
  <si>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</si>
  <si>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</si>
  <si>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</si>
  <si>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</si>
  <si>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</si>
  <si>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</si>
  <si>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</si>
  <si>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</si>
  <si>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</si>
  <si>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</si>
  <si>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</si>
  <si>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</si>
  <si>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</si>
  <si>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</si>
  <si>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</si>
  <si>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</si>
  <si>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</si>
  <si>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</si>
  <si>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</si>
  <si>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</si>
  <si>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</si>
  <si>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</si>
  <si>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</si>
  <si>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</si>
  <si>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</si>
  <si>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</si>
  <si>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</si>
  <si>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</si>
  <si>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</si>
  <si>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</si>
  <si>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</si>
  <si>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</si>
  <si>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</si>
  <si>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</si>
  <si>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</si>
  <si>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</si>
  <si>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</si>
  <si>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</si>
  <si>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</si>
  <si>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</si>
  <si>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</si>
  <si>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</si>
  <si>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</si>
  <si>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</si>
  <si>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</si>
  <si>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</si>
  <si>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</si>
  <si>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</si>
  <si>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</si>
  <si>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</si>
  <si>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</si>
  <si>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</si>
  <si>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</si>
  <si>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</si>
  <si>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</si>
  <si>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</si>
  <si>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</si>
  <si>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</si>
  <si>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</si>
  <si>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</si>
  <si>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</si>
  <si>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</si>
  <si>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</si>
  <si>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</si>
  <si>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</si>
  <si>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</si>
  <si>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</si>
  <si>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</si>
  <si>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</si>
  <si>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</si>
  <si>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</si>
  <si>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</si>
  <si>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</si>
  <si>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</si>
  <si>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</si>
  <si>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</si>
  <si>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</si>
  <si>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</si>
  <si>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</si>
  <si>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</si>
  <si>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</si>
  <si>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</si>
  <si>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</si>
  <si>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</si>
  <si>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</si>
  <si>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</si>
  <si>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</si>
  <si>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</si>
  <si>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</si>
  <si>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</si>
  <si>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</si>
  <si>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</si>
  <si>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</si>
  <si>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</si>
  <si>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</si>
  <si>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</si>
  <si>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</si>
  <si>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</si>
  <si>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</si>
  <si>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</si>
  <si>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</si>
  <si>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</si>
  <si>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</si>
  <si>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</si>
  <si>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</si>
  <si>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</si>
  <si>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</si>
  <si>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</si>
  <si>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</si>
  <si>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</si>
  <si>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</si>
  <si>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</si>
  <si>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</si>
  <si>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</si>
  <si>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</si>
  <si>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</si>
  <si>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</si>
  <si>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</si>
  <si>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</si>
  <si>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</si>
  <si>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</si>
  <si>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</si>
  <si>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</si>
  <si>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</si>
  <si>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</si>
  <si>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</si>
  <si>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</si>
  <si>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</si>
  <si>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</si>
  <si>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</si>
  <si>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</si>
  <si>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</si>
  <si>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</si>
  <si>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</si>
  <si>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</si>
  <si>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</si>
  <si>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</si>
  <si>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</si>
  <si>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</si>
  <si>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</si>
  <si>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</si>
  <si>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</si>
  <si>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</si>
  <si>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</si>
  <si>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</si>
  <si>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</si>
  <si>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</si>
  <si>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</si>
  <si>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</si>
  <si>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</si>
  <si>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</si>
  <si>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</si>
  <si>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</si>
  <si>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</si>
  <si>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</si>
  <si>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</si>
  <si>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</si>
  <si>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</si>
  <si>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</si>
  <si>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</si>
  <si>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</si>
  <si>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</si>
  <si>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</si>
  <si>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</si>
  <si>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</si>
  <si>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</si>
  <si>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</si>
  <si>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</si>
  <si>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</si>
  <si>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</si>
  <si>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</si>
  <si>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</si>
  <si>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</si>
  <si>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</si>
  <si>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</si>
  <si>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</si>
  <si>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</si>
  <si>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</si>
  <si>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</si>
  <si>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</si>
  <si>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</si>
  <si>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</si>
  <si>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</si>
  <si>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</si>
  <si>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</si>
  <si>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</si>
  <si>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</si>
  <si>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</si>
  <si>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</si>
  <si>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</si>
  <si>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</si>
  <si>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</si>
  <si>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</si>
  <si>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</si>
  <si>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</si>
  <si>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</si>
  <si>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</si>
  <si>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</si>
  <si>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</si>
  <si>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</si>
  <si>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</si>
  <si>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</si>
  <si>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</si>
  <si>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</si>
  <si>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</si>
  <si>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</si>
  <si>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</si>
  <si>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</si>
  <si>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</si>
  <si>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</si>
  <si>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</si>
  <si>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</si>
  <si>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</si>
  <si>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</si>
  <si>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</si>
  <si>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</si>
  <si>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</si>
  <si>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</si>
  <si>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</si>
  <si>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</si>
  <si>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</si>
  <si>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</si>
  <si>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</si>
  <si>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</si>
  <si>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</si>
  <si>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</si>
  <si>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</si>
  <si>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</si>
  <si>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</si>
  <si>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</si>
  <si>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</si>
  <si>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</si>
  <si>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</si>
  <si>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</si>
  <si>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</si>
  <si>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</si>
  <si>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</si>
  <si>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</si>
  <si>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</si>
  <si>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</si>
  <si>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</si>
  <si>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</si>
  <si>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</si>
  <si>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</si>
  <si>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</si>
  <si>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</si>
  <si>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</si>
  <si>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</si>
  <si>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</si>
  <si>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</si>
  <si>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</si>
  <si>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</si>
  <si>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</si>
  <si>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</si>
  <si>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</si>
  <si>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</si>
  <si>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</si>
  <si>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</si>
  <si>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</si>
  <si>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</si>
  <si>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</si>
  <si>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</si>
  <si>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</si>
  <si>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</si>
  <si>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</si>
  <si>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</si>
  <si>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</si>
  <si>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</si>
  <si>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</si>
  <si>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</si>
  <si>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</si>
  <si>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</si>
  <si>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</si>
  <si>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</si>
  <si>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</si>
  <si>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</si>
  <si>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</si>
  <si>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</si>
  <si>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</si>
  <si>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</si>
  <si>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</si>
  <si>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</si>
  <si>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</si>
  <si>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</si>
  <si>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</si>
  <si>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</si>
  <si>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</si>
  <si>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</si>
  <si>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</si>
  <si>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</si>
  <si>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</si>
  <si>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</si>
  <si>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</si>
  <si>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</si>
  <si>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</si>
  <si>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</si>
  <si>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</si>
  <si>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</si>
  <si>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</si>
  <si>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</si>
  <si>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</si>
  <si>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</si>
  <si>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</si>
  <si>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</si>
  <si>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</si>
  <si>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</si>
  <si>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</si>
  <si>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</si>
  <si>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</si>
  <si>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</si>
  <si>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</si>
  <si>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</si>
  <si>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</si>
  <si>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</si>
  <si>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</si>
  <si>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</si>
  <si>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</si>
  <si>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</si>
  <si>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</si>
  <si>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</si>
  <si>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</si>
  <si>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</si>
  <si>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</si>
  <si>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</si>
  <si>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</si>
  <si>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</si>
  <si>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</si>
  <si>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</si>
  <si>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</si>
  <si>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</si>
  <si>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</si>
  <si>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</si>
  <si>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</si>
  <si>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</si>
  <si>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</si>
  <si>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</si>
  <si>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</si>
  <si>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</si>
  <si>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</si>
  <si>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</si>
  <si>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</si>
  <si>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</si>
  <si>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</si>
  <si>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</si>
  <si>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</si>
  <si>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</si>
  <si>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</si>
  <si>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</si>
  <si>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</si>
  <si>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</si>
  <si>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</si>
  <si>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</si>
  <si>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</si>
  <si>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</si>
  <si>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</si>
  <si>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</si>
  <si>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</si>
  <si>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</si>
  <si>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</si>
  <si>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</si>
  <si>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</si>
  <si>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</si>
  <si>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</si>
  <si>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</si>
  <si>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</si>
  <si>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</si>
  <si>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</si>
  <si>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</si>
  <si>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</si>
  <si>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</si>
  <si>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</si>
  <si>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</si>
  <si>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</si>
  <si>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</si>
  <si>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</si>
  <si>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</si>
  <si>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</si>
  <si>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</si>
  <si>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</si>
  <si>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</si>
  <si>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</si>
  <si>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</si>
  <si>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</si>
  <si>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</si>
  <si>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</si>
  <si>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</si>
  <si>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</si>
  <si>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</si>
  <si>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</si>
  <si>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</si>
  <si>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</si>
  <si>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</si>
  <si>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</si>
  <si>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</si>
  <si>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</si>
  <si>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</si>
  <si>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</si>
  <si>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</si>
  <si>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</si>
  <si>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</si>
  <si>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</si>
  <si>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</si>
  <si>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</si>
  <si>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</si>
  <si>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</si>
  <si>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</si>
  <si>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</si>
  <si>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</si>
  <si>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</si>
  <si>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</si>
  <si>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</si>
  <si>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</si>
  <si>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</si>
  <si>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</si>
  <si>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</si>
  <si>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</si>
  <si>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</si>
  <si>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</si>
  <si>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</si>
  <si>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</si>
  <si>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</si>
  <si>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</si>
  <si>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</si>
  <si>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</si>
  <si>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</si>
  <si>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</si>
  <si>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</si>
  <si>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</si>
  <si>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</si>
  <si>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</si>
  <si>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</si>
  <si>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</si>
  <si>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</si>
  <si>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</si>
  <si>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</si>
  <si>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</si>
  <si>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</si>
  <si>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</si>
  <si>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</si>
  <si>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</si>
  <si>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</si>
  <si>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</si>
  <si>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</si>
  <si>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</si>
  <si>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</si>
  <si>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</si>
  <si>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</si>
  <si>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</si>
  <si>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</si>
  <si>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</si>
  <si>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</si>
  <si>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</si>
  <si>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</si>
  <si>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</si>
  <si>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</si>
  <si>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</si>
  <si>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</si>
  <si>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</si>
  <si>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</si>
  <si>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</si>
  <si>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</si>
  <si>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</si>
  <si>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</si>
  <si>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</si>
  <si>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</si>
  <si>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</si>
  <si>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</si>
  <si>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</si>
  <si>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</si>
  <si>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</si>
  <si>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</si>
  <si>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</si>
  <si>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</si>
  <si>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</si>
  <si>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</si>
  <si>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</si>
  <si>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</si>
  <si>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</si>
  <si>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</si>
  <si>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</si>
  <si>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</si>
  <si>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</si>
  <si>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</si>
  <si>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</si>
  <si>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</si>
  <si>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</si>
  <si>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</si>
  <si>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</si>
  <si>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</si>
  <si>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</si>
  <si>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</si>
  <si>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</si>
  <si>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</si>
  <si>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</si>
  <si>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</si>
  <si>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</si>
  <si>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</si>
  <si>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</si>
  <si>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</si>
  <si>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</si>
  <si>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</si>
  <si>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</si>
  <si>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</si>
  <si>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</si>
  <si>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</si>
  <si>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</si>
  <si>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</si>
  <si>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</si>
  <si>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</si>
  <si>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</si>
  <si>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</si>
  <si>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</si>
  <si>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</si>
  <si>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</si>
  <si>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</si>
  <si>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</si>
  <si>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</si>
  <si>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</si>
  <si>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</si>
  <si>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</si>
  <si>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</si>
  <si>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</si>
  <si>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</si>
  <si>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</si>
  <si>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</si>
  <si>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</si>
  <si>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</si>
  <si>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</si>
  <si>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</si>
  <si>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</si>
  <si>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</si>
  <si>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</si>
  <si>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</si>
  <si>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</si>
  <si>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</si>
  <si>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</si>
  <si>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</si>
  <si>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</si>
  <si>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</si>
  <si>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</si>
  <si>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</si>
  <si>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</si>
  <si>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</si>
  <si>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</si>
  <si>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</si>
  <si>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</si>
  <si>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</si>
  <si>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</si>
  <si>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</si>
  <si>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</si>
  <si>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</si>
  <si>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</si>
  <si>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</si>
  <si>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</si>
  <si>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</si>
  <si>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</si>
  <si>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</si>
  <si>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</si>
  <si>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</si>
  <si>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</si>
  <si>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</si>
  <si>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</si>
  <si>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</si>
  <si>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</si>
  <si>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</si>
  <si>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</si>
  <si>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</si>
  <si>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</si>
  <si>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</si>
  <si>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</si>
  <si>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</si>
  <si>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</si>
  <si>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</si>
  <si>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</si>
  <si>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</si>
  <si>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</si>
  <si>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</si>
  <si>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</si>
  <si>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</si>
  <si>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</si>
  <si>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</si>
  <si>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</si>
  <si>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</si>
  <si>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</si>
  <si>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</si>
  <si>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</si>
  <si>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</si>
  <si>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</si>
  <si>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</si>
  <si>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</si>
  <si>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</si>
  <si>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</si>
  <si>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</si>
  <si>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</si>
  <si>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</si>
  <si>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</si>
  <si>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</si>
  <si>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</si>
  <si>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</si>
  <si>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</si>
  <si>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</si>
  <si>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</si>
  <si>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</si>
  <si>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</si>
  <si>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</si>
  <si>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</si>
  <si>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</si>
  <si>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</si>
  <si>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</si>
  <si>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</si>
  <si>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</si>
  <si>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</si>
  <si>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</si>
  <si>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</si>
  <si>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</si>
  <si>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</si>
  <si>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</si>
  <si>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</si>
  <si>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</si>
  <si>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</si>
  <si>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</si>
  <si>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</si>
  <si>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</si>
  <si>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</si>
  <si>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</si>
  <si>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</si>
  <si>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</si>
  <si>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</si>
  <si>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</si>
  <si>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</si>
  <si>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</si>
  <si>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</si>
  <si>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</si>
  <si>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</si>
  <si>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</si>
  <si>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</si>
  <si>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</si>
  <si>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</si>
  <si>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</si>
  <si>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</si>
  <si>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</si>
  <si>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</si>
  <si>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</si>
  <si>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</si>
  <si>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</si>
  <si>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</si>
  <si>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</si>
  <si>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</si>
  <si>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</si>
  <si>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</si>
  <si>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</si>
  <si>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</si>
  <si>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</si>
  <si>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</si>
  <si>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</si>
  <si>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</si>
  <si>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</si>
  <si>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</si>
  <si>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</si>
  <si>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</si>
  <si>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</si>
  <si>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</si>
  <si>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</si>
  <si>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</si>
  <si>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</si>
  <si>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</si>
  <si>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</si>
  <si>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</si>
  <si>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</si>
  <si>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</si>
  <si>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</si>
  <si>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</si>
  <si>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</si>
  <si>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</si>
  <si>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</si>
  <si>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</si>
  <si>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</si>
  <si>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</si>
  <si>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</si>
  <si>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</si>
  <si>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</si>
  <si>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</si>
  <si>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</si>
  <si>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</si>
  <si>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</si>
  <si>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</si>
  <si>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</si>
  <si>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</si>
  <si>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</si>
  <si>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</si>
  <si>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</si>
  <si>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</si>
  <si>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</si>
  <si>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</si>
  <si>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</si>
  <si>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</si>
  <si>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</si>
  <si>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</si>
  <si>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</si>
  <si>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</si>
  <si>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</si>
  <si>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</si>
  <si>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</si>
  <si>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</si>
  <si>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</si>
  <si>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</si>
  <si>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</si>
  <si>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</si>
  <si>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</si>
  <si>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</si>
  <si>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</si>
  <si>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</si>
  <si>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</si>
  <si>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</si>
  <si>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</si>
  <si>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</si>
  <si>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</si>
  <si>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</si>
  <si>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</si>
  <si>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</si>
  <si>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</si>
  <si>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</si>
  <si>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</si>
  <si>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</si>
  <si>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</si>
  <si>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</si>
  <si>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</si>
  <si>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</si>
  <si>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</si>
  <si>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</si>
  <si>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</si>
  <si>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</si>
  <si>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</si>
  <si>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</si>
  <si>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</si>
  <si>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</si>
  <si>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</si>
  <si>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</si>
  <si>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</si>
  <si>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</si>
  <si>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</si>
  <si>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</si>
  <si>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</si>
  <si>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</si>
  <si>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</si>
  <si>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</si>
  <si>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</si>
  <si>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</si>
  <si>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</si>
  <si>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</si>
  <si>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</si>
  <si>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</si>
  <si>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</si>
  <si>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</si>
  <si>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</si>
  <si>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</si>
  <si>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</si>
  <si>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</si>
  <si>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</si>
  <si>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</si>
  <si>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</si>
  <si>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</si>
  <si>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</si>
  <si>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</si>
  <si>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</si>
  <si>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</si>
  <si>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</si>
  <si>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</si>
  <si>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</si>
  <si>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</si>
  <si>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</si>
  <si>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</si>
  <si>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</si>
  <si>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</si>
  <si>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</si>
  <si>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</si>
  <si>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</si>
  <si>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</si>
  <si>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</si>
  <si>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</si>
  <si>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</si>
  <si>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</si>
  <si>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</si>
  <si>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</si>
  <si>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</si>
  <si>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</si>
  <si>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</si>
  <si>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</si>
  <si>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</si>
  <si>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</si>
  <si>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</si>
  <si>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</si>
  <si>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</si>
  <si>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</si>
  <si>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</si>
  <si>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</si>
  <si>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</si>
  <si>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</si>
  <si>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</si>
  <si>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</si>
  <si>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</si>
  <si>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</si>
  <si>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</si>
  <si>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</si>
  <si>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</si>
  <si>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</si>
  <si>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</si>
  <si>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</si>
  <si>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</si>
  <si>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</si>
  <si>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</si>
  <si>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</si>
  <si>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</si>
  <si>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</si>
  <si>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</si>
  <si>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</si>
  <si>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</si>
  <si>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</si>
  <si>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</si>
  <si>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</si>
  <si>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</si>
  <si>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</si>
  <si>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</si>
  <si>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</si>
  <si>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</si>
  <si>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</si>
  <si>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</si>
  <si>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</si>
  <si>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</si>
  <si>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</si>
  <si>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</si>
  <si>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</si>
  <si>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</si>
  <si>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</si>
  <si>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</si>
  <si>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</si>
  <si>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</si>
  <si>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</si>
  <si>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</si>
  <si>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</si>
  <si>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</si>
  <si>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</si>
  <si>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</si>
  <si>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</si>
  <si>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</si>
  <si>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</si>
  <si>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</si>
  <si>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</si>
  <si>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</si>
  <si>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</si>
  <si>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</si>
  <si>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</si>
  <si>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</si>
  <si>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</si>
  <si>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</si>
  <si>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</si>
  <si>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</si>
  <si>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</si>
  <si>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</si>
  <si>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</si>
  <si>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</si>
  <si>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</si>
  <si>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</si>
  <si>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</si>
  <si>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</si>
  <si>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</si>
  <si>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</si>
  <si>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</si>
  <si>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</si>
  <si>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</si>
  <si>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</si>
  <si>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</si>
  <si>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</si>
  <si>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</si>
  <si>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</si>
  <si>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</si>
  <si>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</si>
  <si>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</si>
  <si>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</si>
  <si>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</si>
  <si>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</si>
  <si>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</si>
  <si>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</si>
  <si>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</si>
  <si>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</si>
  <si>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</si>
  <si>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</si>
  <si>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</si>
  <si>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</si>
  <si>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</si>
  <si>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</si>
  <si>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</si>
  <si>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</si>
  <si>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</si>
  <si>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</si>
  <si>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</si>
  <si>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</si>
  <si>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</si>
  <si>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</si>
  <si>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</si>
  <si>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</si>
  <si>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</si>
  <si>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</si>
  <si>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</si>
  <si>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</si>
  <si>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</si>
  <si>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</si>
  <si>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</si>
  <si>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</si>
  <si>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</si>
  <si>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</si>
  <si>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</si>
  <si>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</si>
  <si>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</si>
  <si>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</si>
  <si>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</si>
  <si>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</si>
  <si>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</si>
  <si>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</si>
  <si>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</si>
  <si>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</si>
  <si>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</si>
  <si>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</si>
  <si>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</si>
  <si>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</si>
  <si>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</si>
  <si>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</si>
  <si>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</si>
  <si>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</si>
  <si>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</si>
  <si>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</si>
  <si>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</si>
  <si>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</si>
  <si>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</si>
  <si>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</si>
  <si>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</si>
  <si>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</si>
  <si>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</si>
  <si>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</si>
  <si>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</si>
  <si>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</si>
  <si>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</si>
  <si>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</si>
  <si>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</si>
  <si>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</si>
  <si>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</si>
  <si>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</si>
  <si>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</si>
  <si>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</si>
  <si>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</si>
  <si>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</si>
  <si>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</si>
  <si>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</si>
  <si>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</si>
  <si>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</si>
  <si>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</si>
  <si>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</si>
  <si>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</si>
  <si>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</si>
  <si>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</si>
  <si>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</si>
  <si>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</si>
  <si>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</si>
  <si>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</si>
  <si>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</si>
  <si>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</si>
  <si>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</si>
  <si>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</si>
  <si>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</si>
  <si>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</si>
  <si>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</si>
  <si>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</si>
  <si>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</si>
  <si>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</si>
  <si>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</si>
  <si>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</si>
  <si>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</si>
  <si>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</si>
  <si>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</si>
  <si>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</si>
  <si>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</si>
  <si>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</si>
  <si>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</si>
  <si>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</si>
  <si>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</si>
  <si>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</si>
  <si>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</si>
  <si>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</si>
  <si>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</si>
  <si>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</si>
  <si>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</si>
  <si>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</si>
  <si>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</si>
  <si>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</si>
  <si>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</si>
  <si>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</si>
  <si>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</si>
  <si>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</si>
  <si>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</si>
  <si>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</si>
  <si>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</si>
  <si>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</si>
  <si>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</si>
  <si>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</si>
  <si>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</si>
  <si>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</si>
  <si>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</si>
  <si>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</si>
  <si>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</si>
  <si>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</si>
  <si>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</si>
  <si>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</si>
  <si>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</si>
  <si>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</si>
  <si>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</si>
  <si>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</si>
  <si>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</si>
  <si>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</si>
  <si>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</si>
  <si>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</si>
  <si>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</si>
  <si>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</si>
  <si>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</si>
  <si>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</si>
  <si>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</si>
  <si>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</si>
  <si>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</si>
  <si>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</si>
  <si>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</si>
  <si>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</si>
  <si>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</si>
  <si>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</si>
  <si>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</si>
  <si>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</si>
  <si>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</si>
  <si>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</si>
  <si>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</si>
  <si>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</si>
  <si>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</si>
  <si>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</si>
  <si>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</si>
  <si>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</si>
  <si>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</si>
  <si>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</si>
  <si>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</si>
  <si>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</si>
  <si>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</si>
  <si>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</si>
  <si>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</si>
  <si>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</si>
  <si>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</si>
  <si>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</si>
  <si>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</si>
  <si>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</si>
  <si>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</si>
  <si>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</si>
  <si>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</si>
  <si>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</si>
  <si>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</si>
  <si>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</si>
  <si>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</si>
  <si>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</si>
  <si>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</si>
  <si>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</si>
  <si>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</si>
  <si>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</si>
  <si>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</si>
  <si>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</si>
  <si>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</si>
  <si>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</si>
  <si>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</si>
  <si>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</si>
  <si>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</si>
  <si>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</si>
  <si>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</si>
  <si>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</si>
  <si>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</si>
  <si>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</si>
  <si>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</si>
  <si>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</si>
  <si>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</si>
  <si>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</si>
  <si>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</si>
  <si>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</si>
  <si>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</si>
  <si>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</si>
  <si>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</si>
  <si>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</si>
  <si>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</si>
  <si>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</si>
  <si>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</si>
  <si>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</si>
  <si>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</si>
  <si>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</si>
  <si>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</si>
  <si>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</si>
  <si>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</si>
  <si>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</si>
  <si>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</si>
  <si>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</si>
  <si>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</si>
  <si>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</si>
  <si>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</si>
  <si>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</si>
  <si>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</si>
  <si>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</si>
  <si>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</si>
  <si>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</si>
  <si>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</si>
  <si>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</si>
  <si>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</si>
  <si>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</si>
  <si>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</si>
  <si>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</si>
  <si>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</si>
  <si>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</si>
  <si>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</si>
  <si>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</si>
  <si>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</si>
  <si>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</si>
  <si>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</si>
  <si>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</si>
  <si>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</si>
  <si>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</si>
  <si>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</si>
  <si>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</si>
  <si>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</si>
  <si>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</si>
  <si>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</si>
  <si>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</si>
  <si>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</si>
  <si>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</si>
  <si>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</si>
  <si>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</si>
  <si>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</si>
  <si>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</si>
  <si>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</si>
  <si>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</si>
  <si>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</si>
  <si>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</si>
  <si>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</si>
  <si>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</si>
  <si>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</si>
  <si>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</si>
  <si>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</si>
  <si>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</si>
  <si>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</si>
  <si>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</si>
  <si>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</si>
  <si>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</si>
  <si>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</si>
  <si>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</si>
  <si>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</si>
  <si>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</si>
  <si>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</si>
  <si>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</si>
  <si>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</si>
  <si>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</si>
  <si>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</si>
  <si>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</si>
  <si>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</si>
  <si>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</si>
  <si>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</si>
  <si>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</si>
  <si>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</si>
  <si>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</si>
  <si>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</si>
  <si>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</si>
  <si>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</si>
  <si>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</si>
  <si>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</si>
  <si>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</si>
  <si>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</si>
  <si>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</si>
  <si>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</si>
  <si>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</si>
  <si>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</si>
  <si>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</si>
  <si>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</si>
  <si>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</si>
  <si>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</si>
  <si>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</si>
  <si>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</si>
  <si>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</si>
  <si>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</si>
  <si>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</si>
  <si>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</si>
  <si>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</si>
  <si>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</si>
  <si>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</si>
  <si>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</si>
  <si>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</si>
  <si>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</si>
  <si>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</si>
  <si>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</si>
  <si>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</si>
  <si>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</si>
  <si>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</si>
  <si>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</si>
  <si>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</si>
  <si>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</si>
  <si>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</si>
  <si>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</si>
  <si>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</si>
  <si>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</si>
  <si>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</si>
  <si>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</si>
  <si>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</si>
  <si>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</si>
  <si>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</si>
  <si>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</si>
  <si>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</si>
  <si>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</si>
  <si>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</si>
  <si>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</si>
  <si>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</si>
  <si>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</si>
  <si>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</si>
  <si>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</si>
  <si>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</si>
  <si>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</si>
  <si>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</si>
  <si>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</si>
  <si>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</si>
  <si>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</si>
  <si>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</si>
  <si>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</si>
  <si>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</si>
  <si>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</si>
  <si>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</si>
  <si>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</si>
  <si>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</si>
  <si>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</si>
  <si>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</si>
  <si>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</si>
  <si>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</si>
  <si>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</si>
  <si>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</si>
  <si>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</si>
  <si>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</si>
  <si>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</si>
  <si>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</si>
  <si>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</si>
  <si>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</si>
  <si>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</si>
  <si>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</si>
  <si>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</si>
  <si>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</si>
  <si>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</si>
  <si>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</si>
  <si>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</si>
  <si>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</si>
  <si>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</si>
  <si>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</si>
  <si>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</si>
  <si>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</si>
  <si>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</si>
  <si>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</si>
  <si>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</si>
  <si>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</si>
  <si>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</si>
  <si>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</si>
  <si>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</si>
  <si>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</si>
  <si>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</si>
  <si>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</si>
  <si>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</si>
  <si>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</si>
  <si>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</si>
  <si>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</si>
  <si>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</si>
  <si>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</si>
  <si>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</si>
  <si>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</si>
  <si>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</si>
  <si>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</si>
  <si>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</si>
  <si>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</si>
  <si>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</si>
  <si>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</si>
  <si>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</si>
  <si>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</si>
  <si>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</si>
  <si>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</si>
  <si>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</si>
  <si>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</si>
  <si>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</si>
  <si>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</si>
  <si>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</si>
  <si>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</si>
  <si>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</si>
  <si>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</si>
  <si>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</si>
  <si>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</si>
  <si>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</si>
  <si>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</si>
  <si>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</si>
  <si>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</si>
  <si>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</si>
  <si>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</si>
  <si>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</si>
  <si>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</si>
  <si>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</si>
  <si>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</si>
  <si>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</si>
  <si>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</si>
  <si>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</si>
  <si>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</si>
  <si>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</si>
  <si>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</si>
  <si>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</si>
  <si>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</si>
  <si>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</si>
  <si>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</si>
  <si>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</si>
  <si>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</si>
  <si>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</si>
  <si>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</si>
  <si>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</si>
  <si>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</si>
  <si>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</si>
  <si>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</si>
  <si>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</si>
  <si>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</si>
  <si>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</si>
  <si>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</si>
  <si>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</si>
  <si>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</si>
  <si>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</si>
  <si>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</si>
  <si>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</si>
  <si>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</si>
  <si>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</si>
  <si>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</si>
  <si>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</si>
  <si>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</si>
  <si>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</si>
  <si>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</si>
  <si>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</si>
  <si>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</si>
  <si>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</si>
  <si>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</si>
  <si>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</si>
  <si>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</si>
  <si>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</si>
  <si>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</si>
  <si>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</si>
  <si>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</si>
  <si>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</si>
  <si>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</si>
  <si>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</si>
  <si>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</si>
  <si>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</si>
  <si>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</si>
  <si>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</si>
  <si>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</si>
  <si>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</si>
  <si>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</si>
  <si>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</si>
  <si>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</si>
  <si>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</si>
  <si>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</si>
  <si>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</si>
  <si>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</si>
  <si>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</si>
  <si>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</si>
  <si>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</si>
  <si>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</si>
  <si>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</si>
  <si>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</si>
  <si>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</si>
  <si>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</si>
  <si>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</si>
  <si>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</si>
  <si>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</si>
  <si>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</si>
  <si>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</si>
  <si>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</si>
  <si>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</si>
  <si>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</si>
  <si>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</si>
  <si>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</si>
  <si>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</si>
  <si>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</si>
  <si>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</si>
  <si>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</si>
  <si>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</si>
  <si>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</si>
  <si>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</si>
  <si>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</si>
  <si>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</si>
  <si>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</si>
  <si>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</si>
  <si>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</si>
  <si>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</si>
  <si>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</si>
  <si>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</si>
  <si>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</si>
  <si>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</si>
  <si>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</si>
  <si>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</si>
  <si>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</si>
  <si>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</si>
  <si>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</si>
  <si>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</si>
  <si>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</si>
  <si>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</si>
  <si>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</si>
  <si>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</si>
  <si>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</si>
  <si>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</si>
  <si>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</si>
  <si>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</si>
  <si>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</si>
  <si>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</si>
  <si>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</si>
  <si>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</si>
  <si>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</si>
  <si>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</si>
  <si>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</si>
  <si>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</si>
  <si>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</si>
  <si>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</si>
  <si>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</si>
  <si>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</si>
  <si>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</si>
  <si>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</si>
  <si>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</si>
  <si>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</si>
  <si>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</si>
  <si>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</si>
  <si>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</si>
  <si>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</si>
  <si>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</si>
  <si>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</si>
  <si>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</si>
  <si>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</si>
  <si>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</si>
  <si>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</si>
  <si>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</si>
  <si>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</si>
  <si>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</si>
  <si>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</si>
  <si>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</si>
  <si>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</si>
  <si>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</si>
  <si>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</si>
  <si>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</si>
  <si>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</si>
  <si>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</si>
  <si>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</si>
  <si>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</si>
  <si>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</si>
  <si>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</si>
  <si>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</si>
  <si>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</si>
  <si>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</si>
  <si>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</si>
  <si>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</si>
  <si>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</si>
  <si>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</si>
  <si>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</si>
  <si>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</si>
  <si>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</si>
  <si>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</si>
  <si>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</si>
  <si>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</si>
  <si>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</si>
  <si>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</si>
  <si>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</si>
  <si>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</si>
  <si>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</si>
  <si>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</si>
  <si>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</si>
  <si>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</si>
  <si>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</si>
  <si>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</si>
  <si>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</si>
  <si>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</si>
  <si>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</si>
  <si>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</si>
  <si>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</si>
  <si>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</si>
  <si>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</si>
  <si>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</si>
  <si>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</si>
  <si>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</si>
  <si>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</si>
  <si>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</si>
  <si>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</si>
  <si>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</si>
  <si>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</si>
  <si>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</si>
  <si>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</si>
  <si>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</si>
  <si>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</si>
  <si>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</si>
  <si>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</si>
  <si>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</si>
  <si>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</si>
  <si>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</si>
  <si>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</si>
  <si>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</si>
  <si>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</si>
  <si>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</si>
  <si>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</si>
  <si>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</si>
  <si>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</si>
  <si>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</si>
  <si>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</si>
  <si>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</si>
  <si>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</si>
  <si>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</si>
  <si>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</si>
  <si>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</si>
  <si>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</si>
  <si>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</si>
  <si>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</si>
  <si>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</si>
  <si>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</si>
  <si>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</si>
  <si>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</si>
  <si>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</si>
  <si>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</si>
  <si>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</si>
  <si>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</si>
  <si>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</si>
  <si>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</si>
  <si>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</si>
  <si>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</si>
  <si>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</si>
  <si>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</si>
  <si>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</si>
  <si>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</si>
  <si>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</si>
  <si>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</si>
  <si>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</si>
  <si>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</si>
  <si>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</si>
  <si>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</si>
  <si>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</si>
  <si>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</si>
  <si>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</si>
  <si>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</si>
  <si>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</si>
  <si>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</si>
  <si>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</si>
  <si>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</si>
  <si>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</si>
  <si>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</si>
  <si>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</si>
  <si>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</si>
  <si>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</si>
  <si>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</si>
  <si>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</si>
  <si>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</si>
  <si>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</si>
  <si>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</si>
  <si>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</si>
  <si>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</si>
  <si>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</si>
  <si>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</si>
  <si>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</si>
  <si>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</si>
  <si>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</si>
  <si>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</si>
  <si>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</si>
  <si>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</si>
  <si>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</si>
  <si>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</si>
  <si>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</si>
  <si>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</si>
  <si>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</si>
  <si>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</si>
  <si>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</si>
  <si>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</si>
  <si>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</si>
  <si>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</si>
  <si>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</si>
  <si>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</si>
  <si>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</si>
  <si>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</si>
  <si>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</si>
  <si>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</si>
  <si>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</si>
  <si>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</si>
  <si>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</si>
  <si>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</si>
  <si>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</si>
  <si>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</si>
  <si>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</si>
  <si>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</si>
  <si>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</si>
  <si>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</si>
  <si>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</si>
  <si>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</si>
  <si>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</si>
  <si>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</si>
  <si>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</si>
  <si>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</si>
  <si>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</si>
  <si>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</si>
  <si>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</si>
  <si>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</si>
  <si>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</si>
  <si>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</si>
  <si>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</si>
  <si>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</si>
  <si>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</si>
  <si>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</si>
  <si>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</si>
  <si>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</si>
  <si>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</si>
  <si>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</si>
  <si>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</si>
  <si>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</si>
  <si>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</si>
  <si>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</si>
  <si>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</si>
  <si>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</si>
  <si>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</si>
  <si>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</si>
  <si>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</si>
  <si>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</si>
  <si>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</si>
  <si>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</si>
  <si>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</si>
  <si>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</si>
  <si>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</si>
  <si>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</si>
  <si>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</si>
  <si>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</si>
  <si>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</si>
  <si>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</si>
  <si>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</si>
  <si>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</si>
  <si>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</si>
  <si>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</si>
  <si>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</si>
  <si>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</si>
  <si>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</si>
  <si>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</si>
  <si>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</si>
  <si>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</si>
  <si>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</si>
  <si>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</si>
  <si>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</si>
  <si>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</si>
  <si>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</si>
  <si>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</si>
  <si>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</si>
  <si>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</si>
  <si>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</si>
  <si>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</si>
  <si>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</si>
  <si>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</si>
  <si>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</si>
  <si>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</si>
  <si>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</si>
  <si>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</si>
  <si>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</si>
  <si>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</si>
  <si>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</si>
  <si>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</si>
  <si>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</si>
  <si>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</si>
  <si>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</si>
  <si>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</si>
  <si>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</si>
  <si>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</si>
  <si>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</si>
  <si>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</si>
  <si>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</si>
  <si>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</si>
  <si>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</si>
  <si>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</si>
  <si>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</si>
  <si>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</si>
  <si>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</si>
  <si>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</si>
  <si>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</si>
  <si>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</si>
  <si>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</si>
  <si>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</si>
  <si>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</si>
  <si>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</si>
  <si>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</si>
  <si>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</si>
  <si>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</si>
  <si>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</si>
  <si>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</si>
  <si>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</si>
  <si>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</si>
  <si>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</si>
  <si>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</si>
  <si>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</si>
  <si>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</si>
  <si>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</si>
  <si>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</si>
  <si>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</si>
  <si>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</si>
  <si>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</si>
  <si>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</si>
  <si>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</si>
  <si>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</si>
  <si>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</si>
  <si>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</si>
  <si>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</si>
  <si>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</si>
  <si>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</si>
  <si>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</si>
  <si>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</si>
  <si>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</si>
  <si>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</si>
  <si>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</si>
  <si>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</si>
  <si>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</si>
  <si>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</si>
  <si>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</si>
  <si>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</si>
  <si>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</si>
  <si>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</si>
  <si>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</si>
  <si>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</si>
  <si>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</si>
  <si>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</si>
  <si>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</si>
  <si>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</si>
  <si>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</si>
  <si>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</si>
  <si>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</si>
  <si>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</si>
  <si>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</si>
  <si>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</si>
  <si>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</si>
  <si>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</si>
  <si>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</si>
  <si>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</si>
  <si>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</si>
  <si>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</si>
  <si>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</si>
  <si>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</si>
  <si>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</si>
  <si>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</si>
  <si>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</si>
  <si>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</si>
  <si>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</si>
  <si>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</si>
  <si>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</si>
  <si>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</si>
  <si>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</si>
  <si>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</si>
  <si>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</si>
  <si>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</si>
  <si>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</si>
  <si>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</si>
  <si>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</si>
  <si>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</si>
  <si>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</si>
  <si>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</si>
  <si>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</si>
  <si>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</si>
  <si>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</si>
  <si>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</si>
  <si>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</si>
  <si>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</si>
  <si>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</si>
  <si>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</si>
  <si>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</si>
  <si>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</si>
  <si>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</si>
  <si>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</si>
  <si>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</si>
  <si>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</si>
  <si>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</si>
  <si>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</si>
  <si>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</si>
  <si>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</si>
  <si>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</si>
  <si>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</si>
  <si>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</si>
  <si>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</si>
  <si>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</si>
  <si>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</si>
  <si>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</si>
  <si>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</si>
  <si>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</si>
  <si>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</si>
  <si>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</si>
  <si>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</si>
  <si>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</si>
  <si>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</si>
  <si>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</si>
  <si>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</si>
  <si>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</si>
  <si>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</si>
  <si>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</si>
  <si>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</si>
  <si>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</si>
  <si>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</si>
  <si>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</si>
  <si>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</si>
  <si>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</si>
  <si>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</si>
  <si>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</si>
  <si>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</si>
  <si>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</si>
  <si>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</si>
  <si>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</si>
  <si>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</si>
  <si>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</si>
  <si>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</si>
  <si>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</si>
  <si>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</si>
  <si>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</si>
  <si>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</si>
  <si>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</si>
  <si>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</si>
  <si>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</si>
  <si>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</si>
  <si>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</si>
  <si>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</si>
  <si>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</si>
  <si>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</si>
  <si>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</si>
  <si>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</si>
  <si>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</si>
  <si>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</si>
  <si>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</si>
  <si>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</si>
  <si>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</si>
  <si>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</si>
  <si>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</si>
  <si>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</si>
  <si>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</si>
  <si>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</si>
  <si>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</si>
  <si>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</si>
  <si>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</si>
  <si>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</si>
  <si>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</si>
  <si>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</si>
  <si>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</si>
  <si>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</si>
  <si>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</si>
  <si>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</si>
  <si>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</si>
  <si>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</si>
  <si>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</si>
  <si>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</si>
  <si>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</si>
  <si>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</si>
  <si>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</si>
  <si>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</si>
  <si>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</si>
  <si>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</si>
  <si>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</si>
  <si>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</si>
  <si>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</si>
  <si>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</si>
  <si>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</si>
  <si>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</si>
  <si>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</si>
  <si>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</si>
  <si>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</si>
  <si>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</si>
  <si>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</si>
  <si>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</si>
  <si>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</si>
  <si>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</si>
  <si>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</si>
  <si>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</si>
  <si>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</si>
  <si>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</si>
  <si>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</si>
  <si>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</si>
  <si>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</si>
  <si>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</si>
  <si>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</si>
  <si>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</si>
  <si>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</si>
  <si>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</si>
  <si>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</si>
  <si>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</si>
  <si>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</si>
  <si>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</si>
  <si>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</si>
  <si>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</si>
  <si>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</si>
  <si>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</si>
  <si>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</si>
  <si>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</si>
  <si>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</si>
  <si>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</si>
  <si>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</si>
  <si>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</si>
  <si>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</si>
  <si>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</si>
  <si>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</si>
  <si>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</si>
  <si>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</si>
  <si>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</si>
  <si>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</si>
  <si>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</si>
  <si>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</si>
  <si>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</si>
  <si>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</si>
  <si>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</si>
  <si>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</si>
  <si>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</si>
  <si>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</si>
  <si>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</si>
  <si>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</si>
  <si>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</si>
  <si>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</si>
  <si>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</si>
  <si>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</si>
  <si>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</si>
  <si>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</si>
  <si>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</si>
  <si>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</si>
  <si>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</si>
  <si>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</si>
  <si>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</si>
  <si>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</si>
  <si>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</si>
  <si>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</si>
  <si>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</si>
  <si>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</si>
  <si>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</si>
  <si>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</si>
  <si>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</si>
  <si>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</si>
  <si>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</si>
  <si>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</si>
  <si>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</si>
  <si>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</si>
  <si>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</si>
  <si>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</si>
  <si>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</si>
  <si>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</si>
  <si>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</si>
  <si>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</si>
  <si>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</si>
  <si>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</si>
  <si>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</si>
  <si>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</si>
  <si>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</si>
  <si>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</si>
  <si>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</si>
  <si>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</si>
  <si>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</si>
  <si>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</si>
  <si>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</si>
  <si>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</si>
  <si>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</si>
  <si>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</si>
  <si>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</si>
  <si>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</si>
  <si>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</si>
  <si>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</si>
  <si>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</si>
  <si>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</si>
  <si>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</si>
  <si>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</si>
  <si>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</si>
  <si>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</si>
  <si>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</si>
  <si>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</si>
  <si>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</si>
  <si>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</si>
  <si>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</si>
  <si>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</si>
  <si>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</si>
  <si>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</si>
  <si>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</si>
  <si>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</si>
  <si>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</si>
  <si>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</si>
  <si>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</si>
  <si>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</si>
  <si>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</si>
  <si>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</si>
  <si>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</si>
  <si>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</si>
  <si>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</si>
  <si>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</si>
  <si>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</si>
  <si>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</si>
  <si>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</si>
  <si>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</si>
  <si>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</si>
  <si>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</si>
  <si>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</si>
  <si>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</si>
  <si>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</si>
  <si>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</si>
  <si>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</si>
  <si>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</si>
  <si>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</si>
  <si>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</si>
  <si>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</si>
  <si>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</si>
  <si>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</si>
  <si>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</si>
  <si>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</si>
  <si>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</si>
  <si>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</si>
  <si>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</si>
  <si>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</si>
  <si>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</si>
  <si>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</si>
  <si>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</si>
  <si>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</si>
  <si>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</si>
  <si>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</si>
  <si>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</si>
  <si>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</si>
  <si>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</si>
  <si>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</si>
  <si>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</si>
  <si>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</si>
  <si>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</si>
  <si>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</si>
  <si>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</si>
  <si>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</si>
  <si>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</si>
  <si>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</si>
  <si>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</si>
  <si>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</si>
  <si>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</si>
  <si>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</si>
  <si>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</si>
  <si>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</si>
  <si>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</si>
  <si>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</si>
  <si>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</si>
  <si>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</si>
  <si>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</si>
  <si>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</si>
  <si>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</si>
  <si>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</si>
  <si>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</si>
  <si>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</si>
  <si>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</si>
  <si>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</si>
  <si>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</si>
  <si>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</si>
  <si>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</si>
  <si>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</si>
  <si>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</si>
  <si>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</si>
  <si>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</si>
  <si>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</si>
  <si>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</si>
  <si>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</si>
  <si>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</si>
  <si>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</si>
  <si>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</si>
  <si>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</si>
  <si>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</si>
  <si>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</si>
  <si>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</si>
  <si>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</si>
  <si>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</si>
  <si>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</si>
  <si>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</si>
  <si>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</si>
  <si>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</si>
  <si>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</si>
  <si>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</si>
  <si>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</si>
  <si>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</si>
  <si>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</si>
  <si>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</si>
  <si>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</si>
  <si>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</si>
  <si>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</si>
  <si>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</si>
  <si>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</si>
  <si>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</si>
  <si>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</si>
  <si>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</si>
  <si>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</si>
  <si>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</si>
  <si>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</si>
  <si>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</si>
  <si>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</si>
  <si>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</si>
  <si>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</si>
  <si>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</si>
  <si>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</si>
  <si>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</si>
  <si>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</si>
  <si>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</si>
  <si>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</si>
  <si>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</si>
  <si>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</si>
  <si>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</si>
  <si>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</si>
  <si>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</si>
  <si>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</si>
  <si>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</si>
  <si>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</si>
  <si>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</si>
  <si>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</si>
  <si>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</si>
  <si>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</si>
  <si>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</si>
  <si>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</si>
  <si>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</si>
  <si>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</si>
  <si>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</si>
  <si>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</si>
  <si>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</si>
  <si>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</si>
  <si>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</si>
  <si>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</si>
  <si>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</si>
  <si>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</si>
  <si>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</si>
  <si>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</si>
  <si>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</si>
  <si>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</si>
  <si>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</si>
  <si>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</si>
  <si>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</si>
  <si>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</si>
  <si>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</si>
  <si>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</si>
  <si>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</si>
  <si>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</si>
  <si>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</si>
  <si>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</si>
  <si>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</si>
  <si>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</si>
  <si>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</si>
  <si>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</si>
  <si>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</si>
  <si>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</si>
  <si>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</si>
  <si>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</si>
  <si>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</si>
  <si>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</si>
  <si>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</si>
  <si>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</si>
  <si>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</si>
  <si>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</si>
  <si>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</si>
  <si>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</si>
  <si>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</si>
  <si>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</si>
  <si>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</si>
  <si>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</si>
  <si>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</si>
  <si>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</si>
  <si>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</si>
  <si>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</si>
  <si>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</si>
  <si>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</si>
  <si>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</si>
  <si>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</si>
  <si>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</si>
  <si>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</si>
  <si>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13.191.9999-0</t>
  </si>
  <si>
    <t>13.191.9999-A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</si>
  <si>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</si>
  <si>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</si>
  <si>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</si>
  <si>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</si>
  <si>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</si>
  <si>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</si>
  <si>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</si>
  <si>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</si>
  <si>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</si>
  <si>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</si>
  <si>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</si>
  <si>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</si>
  <si>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</si>
  <si>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</si>
  <si>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</si>
  <si>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</si>
  <si>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</si>
  <si>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</si>
  <si>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</si>
  <si>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</si>
  <si>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</si>
  <si>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</si>
  <si>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</si>
  <si>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</si>
  <si>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</si>
  <si>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</si>
  <si>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</si>
  <si>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</si>
  <si>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</si>
  <si>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</si>
  <si>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</si>
  <si>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</si>
  <si>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</si>
  <si>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</si>
  <si>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</si>
  <si>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</si>
  <si>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</si>
  <si>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</si>
  <si>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</si>
  <si>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</si>
  <si>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</si>
  <si>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</si>
  <si>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</si>
  <si>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</si>
  <si>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</si>
  <si>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</si>
  <si>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</si>
  <si>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</si>
  <si>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</si>
  <si>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</si>
  <si>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</si>
  <si>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</si>
  <si>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</si>
  <si>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</si>
  <si>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</si>
  <si>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</si>
  <si>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</si>
  <si>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</si>
  <si>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</si>
  <si>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</si>
  <si>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</si>
  <si>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</si>
  <si>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</si>
  <si>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</si>
  <si>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</si>
  <si>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</si>
  <si>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</si>
  <si>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</si>
  <si>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</si>
  <si>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</si>
  <si>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</si>
  <si>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</si>
  <si>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</si>
  <si>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</si>
  <si>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</si>
  <si>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</si>
  <si>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</si>
  <si>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</si>
  <si>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</si>
  <si>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</si>
  <si>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</si>
  <si>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</si>
  <si>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</si>
  <si>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</si>
  <si>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</si>
  <si>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</si>
  <si>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</si>
  <si>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</si>
  <si>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</si>
  <si>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</si>
  <si>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</si>
  <si>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</si>
  <si>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</si>
  <si>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</si>
  <si>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</si>
  <si>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</si>
  <si>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</si>
  <si>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</si>
  <si>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</si>
  <si>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</si>
  <si>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</si>
  <si>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</si>
  <si>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</si>
  <si>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</si>
  <si>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</si>
  <si>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</si>
  <si>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</si>
  <si>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</si>
  <si>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</si>
  <si>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</si>
  <si>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</si>
  <si>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</si>
  <si>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</si>
  <si>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</si>
  <si>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</si>
  <si>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</si>
  <si>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</si>
  <si>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</si>
  <si>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</si>
  <si>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</si>
  <si>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</si>
  <si>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</si>
  <si>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</si>
  <si>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</si>
  <si>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</si>
  <si>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</si>
  <si>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</si>
  <si>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</si>
  <si>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</si>
  <si>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</si>
  <si>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</si>
  <si>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</si>
  <si>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</si>
  <si>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</si>
  <si>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</si>
  <si>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</si>
  <si>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</si>
  <si>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</si>
  <si>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</si>
  <si>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</si>
  <si>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</si>
  <si>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</si>
  <si>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</si>
  <si>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</si>
  <si>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</si>
  <si>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</si>
  <si>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</si>
  <si>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</si>
  <si>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</si>
  <si>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</si>
  <si>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</si>
  <si>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</si>
  <si>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</si>
  <si>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</si>
  <si>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</si>
  <si>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</si>
  <si>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</si>
  <si>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</si>
  <si>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</si>
  <si>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</si>
  <si>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</si>
  <si>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</si>
  <si>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</si>
  <si>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</si>
  <si>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</si>
  <si>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</si>
  <si>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</si>
  <si>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</si>
  <si>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</si>
  <si>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</si>
  <si>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</si>
  <si>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</si>
  <si>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</si>
  <si>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</si>
  <si>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</si>
  <si>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</si>
  <si>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</si>
  <si>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</si>
  <si>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</si>
  <si>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</si>
  <si>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</si>
  <si>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</si>
  <si>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</si>
  <si>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</si>
  <si>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</si>
  <si>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</si>
  <si>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</si>
  <si>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</si>
  <si>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</si>
  <si>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</si>
  <si>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</si>
  <si>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</si>
  <si>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</si>
  <si>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</si>
  <si>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</si>
  <si>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</si>
  <si>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</si>
  <si>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</si>
  <si>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</si>
  <si>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</si>
  <si>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</si>
  <si>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</si>
  <si>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</si>
  <si>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</si>
  <si>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</si>
  <si>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</si>
  <si>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</si>
  <si>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</si>
  <si>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</si>
  <si>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</si>
  <si>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</si>
  <si>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</si>
  <si>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</si>
  <si>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</si>
  <si>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</si>
  <si>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</si>
  <si>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</si>
  <si>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</si>
  <si>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</si>
  <si>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</si>
  <si>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</si>
  <si>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</si>
  <si>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</si>
  <si>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</si>
  <si>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</si>
  <si>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</si>
  <si>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</si>
  <si>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</si>
  <si>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</si>
  <si>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</si>
  <si>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</si>
  <si>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</si>
  <si>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</si>
  <si>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</si>
  <si>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</si>
  <si>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</si>
  <si>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</si>
  <si>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</si>
  <si>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</si>
  <si>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</si>
  <si>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</si>
  <si>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</si>
  <si>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</si>
  <si>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</si>
  <si>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</si>
  <si>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</si>
  <si>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</si>
  <si>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</si>
  <si>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</si>
  <si>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</si>
  <si>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</si>
  <si>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</si>
  <si>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</si>
  <si>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</si>
  <si>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</si>
  <si>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</si>
  <si>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</si>
  <si>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</si>
  <si>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</si>
  <si>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</si>
  <si>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</si>
  <si>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</si>
  <si>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</si>
  <si>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</si>
  <si>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</si>
  <si>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</si>
  <si>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</si>
  <si>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</si>
  <si>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</si>
  <si>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</si>
  <si>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</si>
  <si>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</si>
  <si>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</si>
  <si>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</si>
  <si>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</si>
  <si>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</si>
  <si>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</si>
  <si>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</si>
  <si>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</si>
  <si>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</si>
  <si>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</si>
  <si>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</si>
  <si>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</si>
  <si>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</si>
  <si>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</si>
  <si>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</si>
  <si>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</si>
  <si>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</si>
  <si>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</si>
  <si>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</si>
  <si>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</si>
  <si>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</si>
  <si>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</si>
  <si>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</si>
  <si>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</si>
  <si>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</si>
  <si>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</si>
  <si>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</si>
  <si>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</si>
  <si>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</si>
  <si>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</si>
  <si>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</si>
  <si>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</si>
  <si>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</si>
  <si>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</si>
  <si>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</si>
  <si>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</si>
  <si>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</si>
  <si>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</si>
  <si>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</si>
  <si>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</si>
  <si>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</si>
  <si>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</si>
  <si>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</si>
  <si>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</si>
  <si>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</si>
  <si>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</si>
  <si>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</si>
  <si>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</si>
  <si>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</si>
  <si>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</si>
  <si>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</si>
  <si>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</si>
  <si>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</si>
  <si>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</si>
  <si>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</si>
  <si>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</si>
  <si>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</si>
  <si>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</si>
  <si>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</si>
  <si>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</si>
  <si>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</si>
  <si>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</si>
  <si>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</si>
  <si>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</si>
  <si>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</si>
  <si>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</si>
  <si>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</si>
  <si>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</si>
  <si>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</si>
  <si>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</si>
  <si>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</si>
  <si>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</si>
  <si>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</si>
  <si>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</si>
  <si>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</si>
  <si>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</si>
  <si>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</si>
  <si>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</si>
  <si>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</si>
  <si>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</si>
  <si>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</si>
  <si>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</si>
  <si>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</si>
  <si>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</si>
  <si>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</si>
  <si>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</si>
  <si>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</si>
  <si>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</si>
  <si>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</si>
  <si>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</si>
  <si>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</si>
  <si>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</si>
  <si>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</si>
  <si>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</si>
  <si>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</si>
  <si>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</si>
  <si>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</si>
  <si>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</si>
  <si>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</si>
  <si>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</si>
  <si>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</si>
  <si>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</si>
  <si>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</si>
  <si>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</si>
  <si>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</si>
  <si>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</si>
  <si>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</si>
  <si>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</si>
  <si>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</si>
  <si>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</si>
  <si>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</si>
  <si>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</si>
  <si>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</si>
  <si>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</si>
  <si>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</si>
  <si>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</si>
  <si>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</si>
  <si>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</si>
  <si>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</si>
  <si>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</si>
  <si>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</si>
  <si>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</si>
  <si>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</si>
  <si>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</si>
  <si>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</si>
  <si>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</si>
  <si>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</si>
  <si>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</si>
  <si>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</si>
  <si>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</si>
  <si>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</si>
  <si>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</si>
  <si>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</si>
  <si>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</si>
  <si>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</si>
  <si>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</si>
  <si>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</si>
  <si>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</si>
  <si>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</si>
  <si>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</si>
  <si>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</si>
  <si>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</si>
  <si>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</si>
  <si>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</si>
  <si>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</si>
  <si>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</si>
  <si>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</si>
  <si>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</si>
  <si>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</si>
  <si>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</si>
  <si>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</si>
  <si>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</si>
  <si>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</si>
  <si>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</si>
  <si>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</si>
  <si>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</si>
  <si>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</si>
  <si>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</si>
  <si>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</si>
  <si>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</si>
  <si>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</si>
  <si>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</si>
  <si>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</si>
  <si>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</si>
  <si>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</si>
  <si>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</si>
  <si>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</si>
  <si>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</si>
  <si>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</si>
  <si>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</si>
  <si>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</si>
  <si>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</si>
  <si>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</si>
  <si>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</si>
  <si>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</si>
  <si>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</si>
  <si>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</si>
  <si>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</si>
  <si>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</si>
  <si>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</si>
  <si>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</si>
  <si>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</si>
  <si>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</si>
  <si>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</si>
  <si>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</si>
  <si>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</si>
  <si>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</si>
  <si>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</si>
  <si>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</si>
  <si>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</si>
  <si>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</si>
  <si>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</si>
  <si>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</si>
  <si>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</si>
  <si>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</si>
  <si>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</si>
  <si>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</si>
  <si>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</si>
  <si>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</si>
  <si>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</si>
  <si>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</si>
  <si>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</si>
  <si>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</si>
  <si>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</si>
  <si>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</si>
  <si>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</si>
  <si>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</si>
  <si>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</si>
  <si>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</si>
  <si>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</si>
  <si>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</si>
  <si>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</si>
  <si>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</si>
  <si>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</si>
  <si>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</si>
  <si>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</si>
  <si>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</si>
  <si>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</si>
  <si>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</si>
  <si>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</si>
  <si>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</si>
  <si>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</si>
  <si>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</si>
  <si>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</si>
  <si>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</si>
  <si>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</si>
  <si>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</si>
  <si>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</si>
  <si>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</si>
  <si>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</si>
  <si>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</si>
  <si>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</si>
  <si>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</si>
  <si>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</si>
  <si>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</si>
  <si>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</si>
  <si>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</si>
  <si>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</si>
  <si>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</si>
  <si>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</si>
  <si>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</si>
  <si>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</si>
  <si>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</si>
  <si>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</si>
  <si>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</si>
  <si>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</si>
  <si>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</si>
  <si>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</si>
  <si>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</si>
  <si>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</si>
  <si>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</si>
  <si>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</si>
  <si>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</si>
  <si>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</si>
  <si>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</si>
  <si>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</si>
  <si>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</si>
  <si>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</si>
  <si>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</si>
  <si>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</si>
  <si>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</si>
  <si>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</si>
  <si>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</si>
  <si>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</si>
  <si>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</si>
  <si>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</si>
  <si>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</si>
  <si>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</si>
  <si>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</si>
  <si>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</si>
  <si>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</si>
  <si>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</si>
  <si>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</si>
  <si>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</si>
  <si>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</si>
  <si>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</si>
  <si>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</si>
  <si>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</si>
  <si>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</si>
  <si>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</si>
  <si>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</si>
  <si>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</si>
  <si>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</si>
  <si>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</si>
  <si>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</si>
  <si>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</si>
  <si>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</si>
  <si>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</si>
  <si>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</si>
  <si>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</si>
  <si>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</si>
  <si>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</si>
  <si>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</si>
  <si>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</si>
  <si>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</si>
  <si>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</si>
  <si>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</si>
  <si>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</si>
  <si>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</si>
  <si>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</si>
  <si>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</si>
  <si>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</si>
  <si>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</si>
  <si>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</si>
  <si>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</si>
  <si>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</si>
  <si>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</si>
  <si>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</si>
  <si>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</si>
  <si>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</si>
  <si>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</si>
  <si>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</si>
  <si>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</si>
  <si>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</si>
  <si>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</si>
  <si>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</si>
  <si>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</si>
  <si>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</si>
  <si>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</si>
  <si>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</si>
  <si>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</si>
  <si>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</si>
  <si>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</si>
  <si>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</si>
  <si>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</si>
  <si>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</si>
  <si>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</si>
  <si>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</si>
  <si>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</si>
  <si>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</si>
  <si>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</si>
  <si>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</si>
  <si>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</si>
  <si>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</si>
  <si>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</si>
  <si>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</si>
  <si>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</si>
  <si>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</si>
  <si>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</si>
  <si>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</si>
  <si>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</si>
  <si>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</si>
  <si>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</si>
  <si>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</si>
  <si>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</si>
  <si>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</si>
  <si>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</si>
  <si>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</si>
  <si>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</si>
  <si>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</si>
  <si>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</si>
  <si>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</si>
  <si>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</si>
  <si>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</si>
  <si>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</si>
  <si>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</si>
  <si>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</si>
  <si>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</si>
  <si>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</si>
  <si>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</si>
  <si>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</si>
  <si>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</si>
  <si>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</si>
  <si>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</si>
  <si>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</si>
  <si>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</si>
  <si>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</si>
  <si>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</si>
  <si>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</si>
  <si>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</si>
  <si>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</si>
  <si>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</si>
  <si>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</si>
  <si>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</si>
  <si>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</si>
  <si>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</si>
  <si>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</si>
  <si>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</si>
  <si>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</si>
  <si>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</si>
  <si>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</si>
  <si>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</si>
  <si>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</si>
  <si>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</si>
  <si>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</si>
  <si>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</si>
  <si>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</si>
  <si>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</si>
  <si>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</si>
  <si>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</si>
  <si>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</si>
  <si>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</si>
  <si>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</si>
  <si>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</si>
  <si>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</si>
  <si>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</si>
  <si>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</si>
  <si>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</si>
  <si>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</si>
  <si>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</si>
  <si>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</si>
  <si>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</si>
  <si>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</si>
  <si>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</si>
  <si>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</si>
  <si>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</si>
  <si>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</si>
  <si>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</si>
  <si>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</si>
  <si>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</si>
  <si>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</si>
  <si>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</si>
  <si>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</si>
  <si>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</si>
  <si>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</si>
  <si>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</si>
  <si>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</si>
  <si>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</si>
  <si>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</si>
  <si>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</si>
  <si>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</si>
  <si>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</si>
  <si>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</si>
  <si>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</si>
  <si>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</si>
  <si>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</si>
  <si>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</si>
  <si>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</si>
  <si>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</si>
  <si>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</si>
  <si>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</si>
  <si>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</si>
  <si>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</si>
  <si>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</si>
  <si>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</si>
  <si>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</si>
  <si>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</si>
  <si>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</si>
  <si>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</si>
  <si>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</si>
  <si>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</si>
  <si>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</si>
  <si>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</si>
  <si>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</si>
  <si>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</si>
  <si>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</si>
  <si>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</si>
  <si>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</si>
  <si>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</si>
  <si>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</si>
  <si>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</si>
  <si>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</si>
  <si>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</si>
  <si>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</si>
  <si>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</si>
  <si>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</si>
  <si>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</si>
  <si>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</si>
  <si>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</si>
  <si>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</si>
  <si>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</si>
  <si>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</si>
  <si>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</si>
  <si>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</si>
  <si>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</si>
  <si>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</si>
  <si>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</si>
  <si>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</si>
  <si>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</si>
  <si>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</si>
  <si>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</si>
  <si>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</si>
  <si>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</si>
  <si>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</si>
  <si>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</si>
  <si>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</si>
  <si>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</si>
  <si>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</si>
  <si>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</si>
  <si>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</si>
  <si>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</si>
  <si>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</si>
  <si>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</si>
  <si>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</si>
  <si>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</si>
  <si>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</si>
  <si>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</si>
  <si>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</si>
  <si>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</si>
  <si>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</si>
  <si>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</si>
  <si>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</si>
  <si>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</si>
  <si>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</si>
  <si>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</si>
  <si>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</si>
  <si>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</si>
  <si>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</si>
  <si>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</si>
  <si>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</si>
  <si>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</si>
  <si>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</si>
  <si>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</si>
  <si>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</si>
  <si>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</si>
  <si>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</si>
  <si>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</si>
  <si>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</si>
  <si>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</si>
  <si>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</si>
  <si>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</si>
  <si>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</si>
  <si>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</si>
  <si>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</si>
  <si>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</si>
  <si>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</si>
  <si>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</si>
  <si>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</si>
  <si>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</si>
  <si>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</si>
  <si>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</si>
  <si>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</si>
  <si>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</si>
  <si>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</si>
  <si>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</si>
  <si>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</si>
  <si>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</si>
  <si>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</si>
  <si>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</si>
  <si>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</si>
  <si>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</si>
  <si>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</si>
  <si>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</si>
  <si>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</si>
  <si>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</si>
  <si>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</si>
  <si>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</si>
  <si>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</si>
  <si>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</si>
  <si>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</si>
  <si>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</si>
  <si>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</si>
  <si>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</si>
  <si>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</si>
  <si>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</si>
  <si>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</si>
  <si>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</si>
  <si>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</si>
  <si>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</si>
  <si>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</si>
  <si>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</si>
  <si>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</si>
  <si>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</si>
  <si>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</si>
  <si>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</si>
  <si>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</si>
  <si>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</si>
  <si>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</si>
  <si>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</si>
  <si>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</si>
  <si>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</si>
  <si>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</si>
  <si>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</si>
  <si>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</si>
  <si>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</si>
  <si>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</si>
  <si>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</si>
  <si>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</si>
  <si>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</si>
  <si>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</si>
  <si>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</si>
  <si>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</si>
  <si>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</si>
  <si>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</si>
  <si>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</si>
  <si>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</si>
  <si>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</si>
  <si>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</si>
  <si>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</si>
  <si>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</si>
  <si>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</si>
  <si>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</si>
  <si>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</si>
  <si>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</si>
  <si>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</si>
  <si>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</si>
  <si>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</si>
  <si>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</si>
  <si>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</si>
  <si>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</si>
  <si>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</si>
  <si>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</si>
  <si>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</si>
  <si>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</si>
  <si>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</si>
  <si>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</si>
  <si>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</si>
  <si>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</si>
  <si>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</si>
  <si>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</si>
  <si>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</si>
  <si>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</si>
  <si>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</si>
  <si>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</si>
  <si>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</si>
  <si>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</si>
  <si>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</si>
  <si>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</si>
  <si>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</si>
  <si>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</si>
  <si>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</si>
  <si>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</si>
  <si>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</si>
  <si>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</si>
  <si>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</si>
  <si>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</si>
  <si>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</si>
  <si>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</si>
  <si>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</si>
  <si>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</si>
  <si>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</si>
  <si>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</si>
  <si>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</si>
  <si>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</si>
  <si>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</si>
  <si>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</si>
  <si>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</si>
  <si>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</si>
  <si>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</si>
  <si>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</si>
  <si>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</si>
  <si>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</si>
  <si>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</si>
  <si>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</si>
  <si>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</si>
  <si>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</si>
  <si>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</si>
  <si>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</si>
  <si>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</si>
  <si>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</si>
  <si>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</si>
  <si>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</si>
  <si>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</si>
  <si>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</si>
  <si>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</si>
  <si>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</si>
  <si>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</si>
  <si>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</si>
  <si>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</si>
  <si>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</si>
  <si>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</si>
  <si>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</si>
  <si>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</si>
  <si>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</si>
  <si>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</si>
  <si>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</si>
  <si>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</si>
  <si>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</si>
  <si>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</si>
  <si>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</si>
  <si>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</si>
  <si>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</si>
  <si>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</si>
  <si>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</si>
  <si>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</si>
  <si>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</si>
  <si>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</si>
  <si>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</si>
  <si>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</si>
  <si>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</si>
  <si>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</si>
  <si>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</si>
  <si>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</si>
  <si>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</si>
  <si>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</si>
  <si>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</si>
  <si>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</si>
  <si>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</si>
  <si>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</si>
  <si>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</si>
  <si>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</si>
  <si>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</si>
  <si>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</si>
  <si>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</si>
  <si>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</si>
  <si>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</si>
  <si>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</si>
  <si>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</si>
  <si>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</si>
  <si>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</si>
  <si>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</si>
  <si>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</si>
  <si>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</si>
  <si>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</si>
  <si>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</si>
  <si>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</si>
  <si>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</si>
  <si>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</si>
  <si>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</si>
  <si>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</si>
  <si>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</si>
  <si>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</si>
  <si>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</si>
  <si>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</si>
  <si>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</si>
  <si>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</si>
  <si>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</si>
  <si>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</si>
  <si>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</si>
  <si>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</si>
  <si>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</si>
  <si>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</si>
  <si>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</si>
  <si>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</si>
  <si>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</si>
  <si>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</si>
  <si>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</si>
  <si>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</si>
  <si>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</si>
  <si>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</si>
  <si>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</si>
  <si>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</si>
  <si>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</si>
  <si>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</si>
  <si>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</si>
  <si>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</si>
  <si>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</si>
  <si>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</si>
  <si>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</si>
  <si>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</si>
  <si>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</si>
  <si>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</si>
  <si>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</si>
  <si>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</si>
  <si>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</si>
  <si>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</si>
  <si>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</si>
  <si>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</si>
  <si>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</si>
  <si>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</si>
  <si>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</si>
  <si>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</si>
  <si>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</si>
  <si>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</si>
  <si>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</si>
  <si>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</si>
  <si>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</si>
  <si>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</si>
  <si>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</si>
  <si>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</si>
  <si>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</si>
  <si>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</si>
  <si>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</si>
  <si>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</si>
  <si>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</si>
  <si>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</si>
  <si>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</si>
  <si>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</si>
  <si>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</si>
  <si>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</si>
  <si>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</si>
  <si>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</si>
  <si>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</si>
  <si>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</si>
  <si>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</si>
  <si>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</si>
  <si>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</si>
  <si>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</si>
  <si>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</si>
  <si>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</si>
  <si>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</si>
  <si>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</si>
  <si>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</si>
  <si>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</si>
  <si>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</si>
  <si>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</si>
  <si>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</si>
  <si>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</si>
  <si>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</si>
  <si>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</si>
  <si>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</si>
  <si>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</si>
  <si>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</si>
  <si>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</si>
  <si>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</si>
  <si>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</si>
  <si>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</si>
  <si>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</si>
  <si>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</si>
  <si>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</si>
  <si>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</si>
  <si>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</si>
  <si>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</si>
  <si>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</si>
  <si>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</si>
  <si>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</si>
  <si>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</si>
  <si>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</si>
  <si>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</si>
  <si>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</si>
  <si>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</si>
  <si>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</si>
  <si>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</si>
  <si>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</si>
  <si>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</si>
  <si>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</si>
  <si>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</si>
  <si>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</si>
  <si>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</si>
  <si>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</si>
  <si>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</si>
  <si>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</si>
  <si>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</si>
  <si>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</si>
  <si>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</si>
  <si>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</si>
  <si>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</si>
  <si>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</si>
  <si>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</si>
  <si>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</si>
  <si>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</si>
  <si>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</si>
  <si>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</si>
  <si>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</si>
  <si>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</si>
  <si>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</si>
  <si>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</si>
  <si>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</si>
  <si>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</si>
  <si>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</si>
  <si>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</si>
  <si>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</si>
  <si>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</si>
  <si>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</si>
  <si>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</si>
  <si>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</si>
  <si>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</si>
  <si>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</si>
  <si>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</si>
  <si>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</si>
  <si>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</si>
  <si>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</si>
  <si>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</si>
  <si>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</si>
  <si>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</si>
  <si>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</si>
  <si>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</si>
  <si>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</si>
  <si>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</si>
  <si>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</si>
  <si>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</si>
  <si>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</si>
  <si>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</si>
  <si>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</si>
  <si>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</si>
  <si>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</si>
  <si>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</si>
  <si>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</si>
  <si>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</si>
  <si>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</si>
  <si>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</si>
  <si>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</si>
  <si>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</si>
  <si>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</si>
  <si>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</si>
  <si>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</si>
  <si>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</si>
  <si>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</si>
  <si>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</si>
  <si>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</si>
  <si>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</si>
  <si>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</si>
  <si>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</si>
  <si>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</si>
  <si>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</si>
  <si>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</si>
  <si>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</si>
  <si>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</si>
  <si>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</si>
  <si>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</si>
  <si>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</si>
  <si>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</si>
  <si>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</si>
  <si>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</si>
  <si>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</si>
  <si>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</si>
  <si>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</si>
  <si>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</si>
  <si>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</si>
  <si>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</si>
  <si>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</si>
  <si>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</si>
  <si>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</si>
  <si>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</si>
  <si>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</si>
  <si>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</si>
  <si>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</si>
  <si>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</si>
  <si>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</si>
  <si>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</si>
  <si>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</si>
  <si>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</si>
  <si>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</si>
  <si>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</si>
  <si>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</si>
  <si>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</si>
  <si>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</si>
  <si>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</si>
  <si>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</si>
  <si>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</si>
  <si>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</si>
  <si>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</si>
  <si>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</si>
  <si>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</si>
  <si>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</si>
  <si>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</si>
  <si>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</si>
  <si>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</si>
  <si>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</si>
  <si>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</si>
  <si>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</si>
  <si>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</si>
  <si>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</si>
  <si>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</si>
  <si>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</si>
  <si>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</si>
  <si>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</si>
  <si>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</si>
  <si>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</si>
  <si>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</si>
  <si>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</si>
  <si>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</si>
  <si>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</si>
  <si>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</si>
  <si>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</si>
  <si>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</si>
  <si>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</si>
  <si>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</si>
  <si>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</si>
  <si>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</si>
  <si>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</si>
  <si>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</si>
  <si>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</si>
  <si>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</si>
  <si>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</si>
  <si>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</si>
  <si>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</si>
  <si>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</si>
  <si>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</si>
  <si>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</si>
  <si>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</si>
  <si>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</si>
  <si>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</si>
  <si>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</si>
  <si>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</si>
  <si>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</si>
  <si>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</si>
  <si>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</si>
  <si>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</si>
  <si>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</si>
  <si>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</si>
  <si>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</si>
  <si>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</si>
  <si>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</si>
  <si>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</si>
  <si>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</si>
  <si>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</si>
  <si>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</si>
  <si>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</si>
  <si>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</si>
  <si>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</si>
  <si>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</si>
  <si>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</si>
  <si>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</si>
  <si>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</si>
  <si>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</si>
  <si>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</si>
  <si>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</si>
  <si>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</si>
  <si>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</si>
  <si>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</si>
  <si>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</si>
  <si>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</si>
  <si>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</si>
  <si>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</si>
  <si>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</si>
  <si>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</si>
  <si>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</si>
  <si>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</si>
  <si>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</si>
  <si>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</si>
  <si>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</si>
  <si>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</si>
  <si>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</si>
  <si>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</si>
  <si>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</si>
  <si>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</si>
  <si>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</si>
  <si>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</si>
  <si>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</si>
  <si>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</si>
  <si>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</si>
  <si>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</si>
  <si>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</si>
  <si>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</si>
  <si>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</si>
  <si>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</si>
  <si>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</si>
  <si>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</si>
  <si>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</si>
  <si>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</si>
  <si>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</si>
  <si>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</si>
  <si>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</si>
  <si>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</si>
  <si>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</si>
  <si>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</si>
  <si>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</si>
  <si>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</si>
  <si>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</si>
  <si>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</si>
  <si>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</si>
  <si>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</si>
  <si>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</si>
  <si>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</si>
  <si>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</si>
  <si>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</si>
  <si>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</si>
  <si>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</si>
  <si>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</si>
  <si>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</si>
  <si>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</si>
  <si>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</si>
  <si>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</si>
  <si>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</si>
  <si>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</si>
  <si>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</si>
  <si>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</si>
  <si>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</si>
  <si>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</si>
  <si>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</si>
  <si>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</si>
  <si>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</si>
  <si>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</si>
  <si>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</si>
  <si>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</si>
  <si>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</si>
  <si>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</si>
  <si>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</si>
  <si>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</si>
  <si>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</si>
  <si>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</si>
  <si>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</si>
  <si>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</si>
  <si>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</si>
  <si>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</si>
  <si>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</si>
  <si>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</si>
  <si>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</si>
  <si>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</si>
  <si>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</si>
  <si>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</si>
  <si>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</si>
  <si>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</si>
  <si>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</si>
  <si>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</si>
  <si>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</si>
  <si>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</si>
  <si>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</si>
  <si>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</si>
  <si>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</si>
  <si>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</si>
  <si>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</si>
  <si>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</si>
  <si>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</si>
  <si>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</si>
  <si>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</si>
  <si>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</si>
  <si>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</si>
  <si>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</si>
  <si>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</si>
  <si>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</si>
  <si>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</si>
  <si>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</si>
  <si>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</si>
  <si>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</si>
  <si>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</si>
  <si>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</si>
  <si>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</si>
  <si>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</si>
  <si>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</si>
  <si>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</si>
  <si>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</si>
  <si>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</si>
  <si>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</si>
  <si>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</si>
  <si>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</si>
  <si>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</si>
  <si>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</si>
  <si>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</si>
  <si>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</si>
  <si>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</si>
  <si>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</si>
  <si>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</si>
  <si>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</si>
  <si>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</si>
  <si>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</si>
  <si>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</si>
  <si>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</si>
  <si>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</si>
  <si>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</si>
  <si>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</si>
  <si>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</si>
  <si>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</si>
  <si>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</si>
  <si>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</si>
  <si>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</si>
  <si>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</si>
  <si>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</si>
  <si>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</si>
  <si>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</si>
  <si>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</si>
  <si>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</si>
  <si>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</si>
  <si>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</si>
  <si>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</si>
  <si>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</si>
  <si>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</si>
  <si>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</si>
  <si>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</si>
  <si>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</si>
  <si>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</si>
  <si>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</si>
  <si>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</si>
  <si>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</si>
  <si>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</si>
  <si>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</si>
  <si>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</si>
  <si>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</si>
  <si>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</si>
  <si>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</si>
  <si>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</si>
  <si>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</si>
  <si>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</si>
  <si>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</si>
  <si>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</si>
  <si>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</si>
  <si>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</si>
  <si>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</si>
  <si>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</si>
  <si>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</si>
  <si>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</si>
  <si>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</si>
  <si>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</si>
  <si>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</si>
  <si>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</si>
  <si>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</si>
  <si>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</si>
  <si>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</si>
  <si>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</si>
  <si>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</si>
  <si>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</si>
  <si>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</si>
  <si>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</si>
  <si>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</si>
  <si>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</si>
  <si>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</si>
  <si>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</si>
  <si>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</si>
  <si>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</si>
  <si>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</si>
  <si>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</si>
  <si>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</si>
  <si>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</si>
  <si>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</si>
  <si>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</si>
  <si>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</si>
  <si>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</si>
  <si>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</si>
  <si>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</si>
  <si>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</si>
  <si>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</si>
  <si>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</si>
  <si>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</si>
  <si>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</si>
  <si>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</si>
  <si>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</si>
  <si>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</si>
  <si>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</si>
  <si>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</si>
  <si>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</si>
  <si>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</si>
  <si>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</si>
  <si>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</si>
  <si>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</si>
  <si>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</si>
  <si>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</si>
  <si>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</si>
  <si>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</si>
  <si>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</si>
  <si>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</si>
  <si>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</si>
  <si>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</si>
  <si>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</si>
  <si>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</si>
  <si>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</si>
  <si>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</si>
  <si>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</si>
  <si>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</si>
  <si>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</si>
  <si>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</si>
  <si>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</si>
  <si>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</si>
  <si>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</si>
  <si>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</si>
  <si>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</si>
  <si>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</si>
  <si>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</si>
  <si>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</si>
  <si>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</si>
  <si>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</si>
  <si>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</si>
  <si>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</si>
  <si>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</si>
  <si>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</si>
  <si>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</si>
  <si>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</si>
  <si>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</si>
  <si>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</si>
  <si>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</si>
  <si>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</si>
  <si>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</si>
  <si>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</si>
  <si>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</si>
  <si>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</si>
  <si>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</si>
  <si>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</si>
  <si>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</si>
  <si>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</si>
  <si>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</si>
  <si>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</si>
  <si>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</si>
  <si>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</si>
  <si>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</si>
  <si>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</si>
  <si>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</si>
  <si>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</si>
  <si>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</si>
  <si>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</si>
  <si>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</si>
  <si>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</si>
  <si>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</si>
  <si>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</si>
  <si>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</si>
  <si>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</si>
  <si>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</si>
  <si>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</si>
  <si>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</si>
  <si>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</si>
  <si>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</si>
  <si>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</si>
  <si>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</si>
  <si>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</si>
  <si>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</si>
  <si>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</si>
  <si>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</si>
  <si>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</si>
  <si>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</si>
  <si>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</si>
  <si>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</si>
  <si>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</si>
  <si>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</si>
  <si>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</si>
  <si>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</si>
  <si>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</si>
  <si>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</si>
  <si>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</si>
  <si>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</si>
  <si>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</si>
  <si>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</si>
  <si>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</si>
  <si>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</si>
  <si>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</si>
  <si>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</si>
  <si>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</si>
  <si>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</si>
  <si>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</si>
  <si>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</si>
  <si>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</si>
  <si>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</si>
  <si>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</si>
  <si>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</si>
  <si>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</si>
  <si>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</si>
  <si>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</si>
  <si>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</si>
  <si>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</si>
  <si>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</si>
  <si>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</si>
  <si>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</si>
  <si>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</si>
  <si>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</si>
  <si>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</si>
  <si>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</si>
  <si>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</si>
  <si>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</si>
  <si>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</si>
  <si>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</si>
  <si>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</si>
  <si>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</si>
  <si>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</si>
  <si>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</si>
  <si>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</si>
  <si>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</si>
  <si>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</si>
  <si>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</si>
  <si>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</si>
  <si>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</si>
  <si>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</si>
  <si>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</si>
  <si>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</si>
  <si>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</si>
  <si>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</si>
  <si>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</si>
  <si>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</si>
  <si>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</si>
  <si>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</si>
  <si>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</si>
  <si>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</si>
  <si>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</si>
  <si>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</si>
  <si>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</si>
  <si>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</si>
  <si>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</si>
  <si>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</si>
  <si>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</si>
  <si>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</si>
  <si>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</si>
  <si>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</si>
  <si>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</si>
  <si>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</si>
  <si>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</si>
  <si>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</si>
  <si>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</si>
  <si>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</si>
  <si>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</si>
  <si>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</si>
  <si>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</si>
  <si>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</si>
  <si>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</si>
  <si>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</si>
  <si>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</si>
  <si>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</si>
  <si>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</si>
  <si>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</si>
  <si>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</si>
  <si>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</si>
  <si>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</si>
  <si>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</si>
  <si>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</si>
  <si>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</si>
  <si>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</si>
  <si>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</si>
  <si>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</si>
  <si>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</si>
  <si>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</si>
  <si>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</si>
  <si>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</si>
  <si>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</si>
  <si>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</si>
  <si>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</si>
  <si>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</si>
  <si>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</si>
  <si>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</si>
  <si>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</si>
  <si>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</si>
  <si>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</si>
  <si>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</si>
  <si>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</si>
  <si>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</si>
  <si>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</si>
  <si>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</si>
  <si>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</si>
  <si>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</si>
  <si>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</si>
  <si>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</si>
  <si>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</si>
  <si>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</si>
  <si>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</si>
  <si>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</si>
  <si>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</si>
  <si>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</si>
  <si>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</si>
  <si>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</si>
  <si>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</si>
  <si>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</si>
  <si>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</si>
  <si>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</si>
  <si>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</si>
  <si>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</si>
  <si>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</si>
  <si>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</si>
  <si>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</si>
  <si>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</si>
  <si>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</si>
  <si>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</si>
  <si>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</si>
  <si>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</si>
  <si>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</si>
  <si>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</si>
  <si>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</si>
  <si>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</si>
  <si>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</si>
  <si>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</si>
  <si>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</si>
  <si>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</si>
  <si>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</si>
  <si>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</si>
  <si>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</si>
  <si>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</si>
  <si>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</si>
  <si>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</si>
  <si>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</si>
  <si>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</si>
  <si>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</si>
  <si>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</si>
  <si>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</si>
  <si>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</si>
  <si>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</si>
  <si>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</si>
  <si>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</si>
  <si>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</si>
  <si>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</si>
  <si>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</si>
  <si>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</si>
  <si>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</si>
  <si>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</si>
  <si>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</si>
  <si>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</si>
  <si>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</si>
  <si>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</si>
  <si>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</si>
  <si>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</si>
  <si>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</si>
  <si>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</si>
  <si>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14.006.0612-0</t>
  </si>
  <si>
    <t>14.006.0612-A</t>
  </si>
  <si>
    <t>14.006.0615-0</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</si>
  <si>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</si>
  <si>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</si>
  <si>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</si>
  <si>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</si>
  <si>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</si>
  <si>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</si>
  <si>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</si>
  <si>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</si>
  <si>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</si>
  <si>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</si>
  <si>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</si>
  <si>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</si>
  <si>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</si>
  <si>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</si>
  <si>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</si>
  <si>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</si>
  <si>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</si>
  <si>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</si>
  <si>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</si>
  <si>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</si>
  <si>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</si>
  <si>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</si>
  <si>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</si>
  <si>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</si>
  <si>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</si>
  <si>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</si>
  <si>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</si>
  <si>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</si>
  <si>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</si>
  <si>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</si>
  <si>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</si>
  <si>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</si>
  <si>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</si>
  <si>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</si>
  <si>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</si>
  <si>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</si>
  <si>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</si>
  <si>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</si>
  <si>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</si>
  <si>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</si>
  <si>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</si>
  <si>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</si>
  <si>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</si>
  <si>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</si>
  <si>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</si>
  <si>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</si>
  <si>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</si>
  <si>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</si>
  <si>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</si>
  <si>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</si>
  <si>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</si>
  <si>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</si>
  <si>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</si>
  <si>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</si>
  <si>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</si>
  <si>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</si>
  <si>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</si>
  <si>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</si>
  <si>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</si>
  <si>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</si>
  <si>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</si>
  <si>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</si>
  <si>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</si>
  <si>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</si>
  <si>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</si>
  <si>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</si>
  <si>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</si>
  <si>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</si>
  <si>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</si>
  <si>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</si>
  <si>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</si>
  <si>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</si>
  <si>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</si>
  <si>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</si>
  <si>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</si>
  <si>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</si>
  <si>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</si>
  <si>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</si>
  <si>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</si>
  <si>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</si>
  <si>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</si>
  <si>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</si>
  <si>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</si>
  <si>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</si>
  <si>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</si>
  <si>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</si>
  <si>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</si>
  <si>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</si>
  <si>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</si>
  <si>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</si>
  <si>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</si>
  <si>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</si>
  <si>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</si>
  <si>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</si>
  <si>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</si>
  <si>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</si>
  <si>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</si>
  <si>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</si>
  <si>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</si>
  <si>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</si>
  <si>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</si>
  <si>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</si>
  <si>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</si>
  <si>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</si>
  <si>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</si>
  <si>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</si>
  <si>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</si>
  <si>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</si>
  <si>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</si>
  <si>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</si>
  <si>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</si>
  <si>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</si>
  <si>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</si>
  <si>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</si>
  <si>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</si>
  <si>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</si>
  <si>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</si>
  <si>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</si>
  <si>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</si>
  <si>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</si>
  <si>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</si>
  <si>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</si>
  <si>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</si>
  <si>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</si>
  <si>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</si>
  <si>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</si>
  <si>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</si>
  <si>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</si>
  <si>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</si>
  <si>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</si>
  <si>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</si>
  <si>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</si>
  <si>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</si>
  <si>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</si>
  <si>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</si>
  <si>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</si>
  <si>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</si>
  <si>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</si>
  <si>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</si>
  <si>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</si>
  <si>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</si>
  <si>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</si>
  <si>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</si>
  <si>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</si>
  <si>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</si>
  <si>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</si>
  <si>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</si>
  <si>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</si>
  <si>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</si>
  <si>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</si>
  <si>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</si>
  <si>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</si>
  <si>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</si>
  <si>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</si>
  <si>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</si>
  <si>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</si>
  <si>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</si>
  <si>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</si>
  <si>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</si>
  <si>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</si>
  <si>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</si>
  <si>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</si>
  <si>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</si>
  <si>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</si>
  <si>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</si>
  <si>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</si>
  <si>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</si>
  <si>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</si>
  <si>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</si>
  <si>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</si>
  <si>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</si>
  <si>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</si>
  <si>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</si>
  <si>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</si>
  <si>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</si>
  <si>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</si>
  <si>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</si>
  <si>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</si>
  <si>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</si>
  <si>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</si>
  <si>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</si>
  <si>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</si>
  <si>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</si>
  <si>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</si>
  <si>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</si>
  <si>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</si>
  <si>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</si>
  <si>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</si>
  <si>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</si>
  <si>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</si>
  <si>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</si>
  <si>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</si>
  <si>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</si>
  <si>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</si>
  <si>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</si>
  <si>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</si>
  <si>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</si>
  <si>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</si>
  <si>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</si>
  <si>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</si>
  <si>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</si>
  <si>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</si>
  <si>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</si>
  <si>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</si>
  <si>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</si>
  <si>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</si>
  <si>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</si>
  <si>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</si>
  <si>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</si>
  <si>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</si>
  <si>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</si>
  <si>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</si>
  <si>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</si>
  <si>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</si>
  <si>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</si>
  <si>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</si>
  <si>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</si>
  <si>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</si>
  <si>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</si>
  <si>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</si>
  <si>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</si>
  <si>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</si>
  <si>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</si>
  <si>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</si>
  <si>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</si>
  <si>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</si>
  <si>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</si>
  <si>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</si>
  <si>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</si>
  <si>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</si>
  <si>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</si>
  <si>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</si>
  <si>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</si>
  <si>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</si>
  <si>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</si>
  <si>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</si>
  <si>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</si>
  <si>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</si>
  <si>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</si>
  <si>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</si>
  <si>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</si>
  <si>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</si>
  <si>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</si>
  <si>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</si>
  <si>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</si>
  <si>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</si>
  <si>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</si>
  <si>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</si>
  <si>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</si>
  <si>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</si>
  <si>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</si>
  <si>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</si>
  <si>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</si>
  <si>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</si>
  <si>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</si>
  <si>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</si>
  <si>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</si>
  <si>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</si>
  <si>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</si>
  <si>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</si>
  <si>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</si>
  <si>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</si>
  <si>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</si>
  <si>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</si>
  <si>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</si>
  <si>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</si>
  <si>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</si>
  <si>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</si>
  <si>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</si>
  <si>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</si>
  <si>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</si>
  <si>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</si>
  <si>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</si>
  <si>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</si>
  <si>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</si>
  <si>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</si>
  <si>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</si>
  <si>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</si>
  <si>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</si>
  <si>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</si>
  <si>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</si>
  <si>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</si>
  <si>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</si>
  <si>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</si>
  <si>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</si>
  <si>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</si>
  <si>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</si>
  <si>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</si>
  <si>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</si>
  <si>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</si>
  <si>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</si>
  <si>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</si>
  <si>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</si>
  <si>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</si>
  <si>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</si>
  <si>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</si>
  <si>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</si>
  <si>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</si>
  <si>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</si>
  <si>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</si>
  <si>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</si>
  <si>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</si>
  <si>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</si>
  <si>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</si>
  <si>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</si>
  <si>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</si>
  <si>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</si>
  <si>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</si>
  <si>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</si>
  <si>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</si>
  <si>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</si>
  <si>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</si>
  <si>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</si>
  <si>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</si>
  <si>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</si>
  <si>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</si>
  <si>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</si>
  <si>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</si>
  <si>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</si>
  <si>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</si>
  <si>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</si>
  <si>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</si>
  <si>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</si>
  <si>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</si>
  <si>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</si>
  <si>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</si>
  <si>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</si>
  <si>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</si>
  <si>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</si>
  <si>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</si>
  <si>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</si>
  <si>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</si>
  <si>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</si>
  <si>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</si>
  <si>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</si>
  <si>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</si>
  <si>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</si>
  <si>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</si>
  <si>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</si>
  <si>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</si>
  <si>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</si>
  <si>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</si>
  <si>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</si>
  <si>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</si>
  <si>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</si>
  <si>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</si>
  <si>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</si>
  <si>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</si>
  <si>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</si>
  <si>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</si>
  <si>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</si>
  <si>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</si>
  <si>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</si>
  <si>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</si>
  <si>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</si>
  <si>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</si>
  <si>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</si>
  <si>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</si>
  <si>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</si>
  <si>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</si>
  <si>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</si>
  <si>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</si>
  <si>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</si>
  <si>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</si>
  <si>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</si>
  <si>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</si>
  <si>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</si>
  <si>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</si>
  <si>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</si>
  <si>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</si>
  <si>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</si>
  <si>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</si>
  <si>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</si>
  <si>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</si>
  <si>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</si>
  <si>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</si>
  <si>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</si>
  <si>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</si>
  <si>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</si>
  <si>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</si>
  <si>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</si>
  <si>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</si>
  <si>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</si>
  <si>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</si>
  <si>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</si>
  <si>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</si>
  <si>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</si>
  <si>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</si>
  <si>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</si>
  <si>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</si>
  <si>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</si>
  <si>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</si>
  <si>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</si>
  <si>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</si>
  <si>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</si>
  <si>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</si>
  <si>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</si>
  <si>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</si>
  <si>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</si>
  <si>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</si>
  <si>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</si>
  <si>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</si>
  <si>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</si>
  <si>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</si>
  <si>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</si>
  <si>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</si>
  <si>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</si>
  <si>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</si>
  <si>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</si>
  <si>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</si>
  <si>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</si>
  <si>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</si>
  <si>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</si>
  <si>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</si>
  <si>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</si>
  <si>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</si>
  <si>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</si>
  <si>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</si>
  <si>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</si>
  <si>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</si>
  <si>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</si>
  <si>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</si>
  <si>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</si>
  <si>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</si>
  <si>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</si>
  <si>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</si>
  <si>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</si>
  <si>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</si>
  <si>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</si>
  <si>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</si>
  <si>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</si>
  <si>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</si>
  <si>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</si>
  <si>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</si>
  <si>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</si>
  <si>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</si>
  <si>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</si>
  <si>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</si>
  <si>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</si>
  <si>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</si>
  <si>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</si>
  <si>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</si>
  <si>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</si>
  <si>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</si>
  <si>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</si>
  <si>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</si>
  <si>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</si>
  <si>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</si>
  <si>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</si>
  <si>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</si>
  <si>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</si>
  <si>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</si>
  <si>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</si>
  <si>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</si>
  <si>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</si>
  <si>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</si>
  <si>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</si>
  <si>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</si>
  <si>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</si>
  <si>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</si>
  <si>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</si>
  <si>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</si>
  <si>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</si>
  <si>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</si>
  <si>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</si>
  <si>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</si>
  <si>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</si>
  <si>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</si>
  <si>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</si>
  <si>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</si>
  <si>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</si>
  <si>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</si>
  <si>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</si>
  <si>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</si>
  <si>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</si>
  <si>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</si>
  <si>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</si>
  <si>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</si>
  <si>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</si>
  <si>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</si>
  <si>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</si>
  <si>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</si>
  <si>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</si>
  <si>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</si>
  <si>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</si>
  <si>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</si>
  <si>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</si>
  <si>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</si>
  <si>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</si>
  <si>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</si>
  <si>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</si>
  <si>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</si>
  <si>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</si>
  <si>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</si>
  <si>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</si>
  <si>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</si>
  <si>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</si>
  <si>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</si>
  <si>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</si>
  <si>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</si>
  <si>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</si>
  <si>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</si>
  <si>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</si>
  <si>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</si>
  <si>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</si>
  <si>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</si>
  <si>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</si>
  <si>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</si>
  <si>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</si>
  <si>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</si>
  <si>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</si>
  <si>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</si>
  <si>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</si>
  <si>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</si>
  <si>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</si>
  <si>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</si>
  <si>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</si>
  <si>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</si>
  <si>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</si>
  <si>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</si>
  <si>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</si>
  <si>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</si>
  <si>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</si>
  <si>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</si>
  <si>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</si>
  <si>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</si>
  <si>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</si>
  <si>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</si>
  <si>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</si>
  <si>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</si>
  <si>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</si>
  <si>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</si>
  <si>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</si>
  <si>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</si>
  <si>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</si>
  <si>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</si>
  <si>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</si>
  <si>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</si>
  <si>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</si>
  <si>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</si>
  <si>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</si>
  <si>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</si>
  <si>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</si>
  <si>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</si>
  <si>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</si>
  <si>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</si>
  <si>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</si>
  <si>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</si>
  <si>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</si>
  <si>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</si>
  <si>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</si>
  <si>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</si>
  <si>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</si>
  <si>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</si>
  <si>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</si>
  <si>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</si>
  <si>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</si>
  <si>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</si>
  <si>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</si>
  <si>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</si>
  <si>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</si>
  <si>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</si>
  <si>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</si>
  <si>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</si>
  <si>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</si>
  <si>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</si>
  <si>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</si>
  <si>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</si>
  <si>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</si>
  <si>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</si>
  <si>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</si>
  <si>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</si>
  <si>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</si>
  <si>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</si>
  <si>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</si>
  <si>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</si>
  <si>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</si>
  <si>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</si>
  <si>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</si>
  <si>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</si>
  <si>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</si>
  <si>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</si>
  <si>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</si>
  <si>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</si>
  <si>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</si>
  <si>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</si>
  <si>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</si>
  <si>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</si>
  <si>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</si>
  <si>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</si>
  <si>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</si>
  <si>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</si>
  <si>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</si>
  <si>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</si>
  <si>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</si>
  <si>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</si>
  <si>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</si>
  <si>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</si>
  <si>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</si>
  <si>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</si>
  <si>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</si>
  <si>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</si>
  <si>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</si>
  <si>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</si>
  <si>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</si>
  <si>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</si>
  <si>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</si>
  <si>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</si>
  <si>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</si>
  <si>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</si>
  <si>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</si>
  <si>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</si>
  <si>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</si>
  <si>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</si>
  <si>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</si>
  <si>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</si>
  <si>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</si>
  <si>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</si>
  <si>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</si>
  <si>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</si>
  <si>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</si>
  <si>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</si>
  <si>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</si>
  <si>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</si>
  <si>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</si>
  <si>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</si>
  <si>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</si>
  <si>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</si>
  <si>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</si>
  <si>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</si>
  <si>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</si>
  <si>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</si>
  <si>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</si>
  <si>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</si>
  <si>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</si>
  <si>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</si>
  <si>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</si>
  <si>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</si>
  <si>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</si>
  <si>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</si>
  <si>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</si>
  <si>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</si>
  <si>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</si>
  <si>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</si>
  <si>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</si>
  <si>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</si>
  <si>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</si>
  <si>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</si>
  <si>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</si>
  <si>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</si>
  <si>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</si>
  <si>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</si>
  <si>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</si>
  <si>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</si>
  <si>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</si>
  <si>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</si>
  <si>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</si>
  <si>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</si>
  <si>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</si>
  <si>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</si>
  <si>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</si>
  <si>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</si>
  <si>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</si>
  <si>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</si>
  <si>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</si>
  <si>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</si>
  <si>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</si>
  <si>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</si>
  <si>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</si>
  <si>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</si>
  <si>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</si>
  <si>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</si>
  <si>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</si>
  <si>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</si>
  <si>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</si>
  <si>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</si>
  <si>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</si>
  <si>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</si>
  <si>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</si>
  <si>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</si>
  <si>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</si>
  <si>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</si>
  <si>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</si>
  <si>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</si>
  <si>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</si>
  <si>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</si>
  <si>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</si>
  <si>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</si>
  <si>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</si>
  <si>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</si>
  <si>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</si>
  <si>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</si>
  <si>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</si>
  <si>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</si>
  <si>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</si>
  <si>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</si>
  <si>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</si>
  <si>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</si>
  <si>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</si>
  <si>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</si>
  <si>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</si>
  <si>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</si>
  <si>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</si>
  <si>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</si>
  <si>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</si>
  <si>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</si>
  <si>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</si>
  <si>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</si>
  <si>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</si>
  <si>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</si>
  <si>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</si>
  <si>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</si>
  <si>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</si>
  <si>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</si>
  <si>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</si>
  <si>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</si>
  <si>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</si>
  <si>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</si>
  <si>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</si>
  <si>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</si>
  <si>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</si>
  <si>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</si>
  <si>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</si>
  <si>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</si>
  <si>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</si>
  <si>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</si>
  <si>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</si>
  <si>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</si>
  <si>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</si>
  <si>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</si>
  <si>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</si>
  <si>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</si>
  <si>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</si>
  <si>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</si>
  <si>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</si>
  <si>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</si>
  <si>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</si>
  <si>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</si>
  <si>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</si>
  <si>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</si>
  <si>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</si>
  <si>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</si>
  <si>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</si>
  <si>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</si>
  <si>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</si>
  <si>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</si>
  <si>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</si>
  <si>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</si>
  <si>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</si>
  <si>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</si>
  <si>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</si>
  <si>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</si>
  <si>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</si>
  <si>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</si>
  <si>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</si>
  <si>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</si>
  <si>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</si>
  <si>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</si>
  <si>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</si>
  <si>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</si>
  <si>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</si>
  <si>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</si>
  <si>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</si>
  <si>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</si>
  <si>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</si>
  <si>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</si>
  <si>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</si>
  <si>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</si>
  <si>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</si>
  <si>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</si>
  <si>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</si>
  <si>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</si>
  <si>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</si>
  <si>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</si>
  <si>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</si>
  <si>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</si>
  <si>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</si>
  <si>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</si>
  <si>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</si>
  <si>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</si>
  <si>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</si>
  <si>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</si>
  <si>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</si>
  <si>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</si>
  <si>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</si>
  <si>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</si>
  <si>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</si>
  <si>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</si>
  <si>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</si>
  <si>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</si>
  <si>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</si>
  <si>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</si>
  <si>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</si>
  <si>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</si>
  <si>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</si>
  <si>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</si>
  <si>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</si>
  <si>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</si>
  <si>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</si>
  <si>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</si>
  <si>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</si>
  <si>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</si>
  <si>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</si>
  <si>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</si>
  <si>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</si>
  <si>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</si>
  <si>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</si>
  <si>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</si>
  <si>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</si>
  <si>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</si>
  <si>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</si>
  <si>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</si>
  <si>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</si>
  <si>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</si>
  <si>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</si>
  <si>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</si>
  <si>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</si>
  <si>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</si>
  <si>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</si>
  <si>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</si>
  <si>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</si>
  <si>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</si>
  <si>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</si>
  <si>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</si>
  <si>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</si>
  <si>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</si>
  <si>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</si>
  <si>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</si>
  <si>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</si>
  <si>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</si>
  <si>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</si>
  <si>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</si>
  <si>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</si>
  <si>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</si>
  <si>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</si>
  <si>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</si>
  <si>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</si>
  <si>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</si>
  <si>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</si>
  <si>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</si>
  <si>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</si>
  <si>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</si>
  <si>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</si>
  <si>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</si>
  <si>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</si>
  <si>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</si>
  <si>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</si>
  <si>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</si>
  <si>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</si>
  <si>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</si>
  <si>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</si>
  <si>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</si>
  <si>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</si>
  <si>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</si>
  <si>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</si>
  <si>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</si>
  <si>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</si>
  <si>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</si>
  <si>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</si>
  <si>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</si>
  <si>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</si>
  <si>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</si>
  <si>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</si>
  <si>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</si>
  <si>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</si>
  <si>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</si>
  <si>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</si>
  <si>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</si>
  <si>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</si>
  <si>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</si>
  <si>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</si>
  <si>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</si>
  <si>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</si>
  <si>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</si>
  <si>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</si>
  <si>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</si>
  <si>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</si>
  <si>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</si>
  <si>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</si>
  <si>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</si>
  <si>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</si>
  <si>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</si>
  <si>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</si>
  <si>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</si>
  <si>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</si>
  <si>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</si>
  <si>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</si>
  <si>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</si>
  <si>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</si>
  <si>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</si>
  <si>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</si>
  <si>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</si>
  <si>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</si>
  <si>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</si>
  <si>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</si>
  <si>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</si>
  <si>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</si>
  <si>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</si>
  <si>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</si>
  <si>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</si>
  <si>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</si>
  <si>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</si>
  <si>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</si>
  <si>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</si>
  <si>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</si>
  <si>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</si>
  <si>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</si>
  <si>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</si>
  <si>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</si>
  <si>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</si>
  <si>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</si>
  <si>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</si>
  <si>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</si>
  <si>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</si>
  <si>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</si>
  <si>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</si>
  <si>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</si>
  <si>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</si>
  <si>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</si>
  <si>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</si>
  <si>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</si>
  <si>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</si>
  <si>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</si>
  <si>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</si>
  <si>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</si>
  <si>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</si>
  <si>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</si>
  <si>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</si>
  <si>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</si>
  <si>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</si>
  <si>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</si>
  <si>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</si>
  <si>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</si>
  <si>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</si>
  <si>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</si>
  <si>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</si>
  <si>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</si>
  <si>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</si>
  <si>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</si>
  <si>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</si>
  <si>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</si>
  <si>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</si>
  <si>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</si>
  <si>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</si>
  <si>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</si>
  <si>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</si>
  <si>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</si>
  <si>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</si>
  <si>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</si>
  <si>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</si>
  <si>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</si>
  <si>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</si>
  <si>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</si>
  <si>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</si>
  <si>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</si>
  <si>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</si>
  <si>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</si>
  <si>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</si>
  <si>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</si>
  <si>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</si>
  <si>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</si>
  <si>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</si>
  <si>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</si>
  <si>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</si>
  <si>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</si>
  <si>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</si>
  <si>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</si>
  <si>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</si>
  <si>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</si>
  <si>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</si>
  <si>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</si>
  <si>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</si>
  <si>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</si>
  <si>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</si>
  <si>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</si>
  <si>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</si>
  <si>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</si>
  <si>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</si>
  <si>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</si>
  <si>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</si>
  <si>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</si>
  <si>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</si>
  <si>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</si>
  <si>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</si>
  <si>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</si>
  <si>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</si>
  <si>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</si>
  <si>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</si>
  <si>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</si>
  <si>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</si>
  <si>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</si>
  <si>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</si>
  <si>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</si>
  <si>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</si>
  <si>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</si>
  <si>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</si>
  <si>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</si>
  <si>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</si>
  <si>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</si>
  <si>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</si>
  <si>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</si>
  <si>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</si>
  <si>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</si>
  <si>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</si>
  <si>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</si>
  <si>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</si>
  <si>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</si>
  <si>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</si>
  <si>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</si>
  <si>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</si>
  <si>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</si>
  <si>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</si>
  <si>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</si>
  <si>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</si>
  <si>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</si>
  <si>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</si>
  <si>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</si>
  <si>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</si>
  <si>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</si>
  <si>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</si>
  <si>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</si>
  <si>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</si>
  <si>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</si>
  <si>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</si>
  <si>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</si>
  <si>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</si>
  <si>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</si>
  <si>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</si>
  <si>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</si>
  <si>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</si>
  <si>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</si>
  <si>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</si>
  <si>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</si>
  <si>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</si>
  <si>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</si>
  <si>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</si>
  <si>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</si>
  <si>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</si>
  <si>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</si>
  <si>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</si>
  <si>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</si>
  <si>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</si>
  <si>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</si>
  <si>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</si>
  <si>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</si>
  <si>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</si>
  <si>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</si>
  <si>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</si>
  <si>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</si>
  <si>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</si>
  <si>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</si>
  <si>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</si>
  <si>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</si>
  <si>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</si>
  <si>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</si>
  <si>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</si>
  <si>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</si>
  <si>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</si>
  <si>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</si>
  <si>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</si>
  <si>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</si>
  <si>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</si>
  <si>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</si>
  <si>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</si>
  <si>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</si>
  <si>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</si>
  <si>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</si>
  <si>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</si>
  <si>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</si>
  <si>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</si>
  <si>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</si>
  <si>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</si>
  <si>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</si>
  <si>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</si>
  <si>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</si>
  <si>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</si>
  <si>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</si>
  <si>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</si>
  <si>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</si>
  <si>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</si>
  <si>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</si>
  <si>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</si>
  <si>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</si>
  <si>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</si>
  <si>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</si>
  <si>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</si>
  <si>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</si>
  <si>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</si>
  <si>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</si>
  <si>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</si>
  <si>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</si>
  <si>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</si>
  <si>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</si>
  <si>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</si>
  <si>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</si>
  <si>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</si>
  <si>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</si>
  <si>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</si>
  <si>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</si>
  <si>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</si>
  <si>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</si>
  <si>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</si>
  <si>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</si>
  <si>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</si>
  <si>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</si>
  <si>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</si>
  <si>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</si>
  <si>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</si>
  <si>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</si>
  <si>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</si>
  <si>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</si>
  <si>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</si>
  <si>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</si>
  <si>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</si>
  <si>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</si>
  <si>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</si>
  <si>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</si>
  <si>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</si>
  <si>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</si>
  <si>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</si>
  <si>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</si>
  <si>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</si>
  <si>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</si>
  <si>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</si>
  <si>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</si>
  <si>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</si>
  <si>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</si>
  <si>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</si>
  <si>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</si>
  <si>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</si>
  <si>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</si>
  <si>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</si>
  <si>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</si>
  <si>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</si>
  <si>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</si>
  <si>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</si>
  <si>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</si>
  <si>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</si>
  <si>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</si>
  <si>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</si>
  <si>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</si>
  <si>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</si>
  <si>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</si>
  <si>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</si>
  <si>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</si>
  <si>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</si>
  <si>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</si>
  <si>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</si>
  <si>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</si>
  <si>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</si>
  <si>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</si>
  <si>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</si>
  <si>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</si>
  <si>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</si>
  <si>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</si>
  <si>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</si>
  <si>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</si>
  <si>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</si>
  <si>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</si>
  <si>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</si>
  <si>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</si>
  <si>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</si>
  <si>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</si>
  <si>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</si>
  <si>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</si>
  <si>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</si>
  <si>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</si>
  <si>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</si>
  <si>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</si>
  <si>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</si>
  <si>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</si>
  <si>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</si>
  <si>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</si>
  <si>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</si>
  <si>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</si>
  <si>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</si>
  <si>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</si>
  <si>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</si>
  <si>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</si>
  <si>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</si>
  <si>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</si>
  <si>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</si>
  <si>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</si>
  <si>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</si>
  <si>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</si>
  <si>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</si>
  <si>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</si>
  <si>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</si>
  <si>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</si>
  <si>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</si>
  <si>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</si>
  <si>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</si>
  <si>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</si>
  <si>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</si>
  <si>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</si>
  <si>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</si>
  <si>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</si>
  <si>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</si>
  <si>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</si>
  <si>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</si>
  <si>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</si>
  <si>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</si>
  <si>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</si>
  <si>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</si>
  <si>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</si>
  <si>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</si>
  <si>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</si>
  <si>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</si>
  <si>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</si>
  <si>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</si>
  <si>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</si>
  <si>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</si>
  <si>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</si>
  <si>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</si>
  <si>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</si>
  <si>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</si>
  <si>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</si>
  <si>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</si>
  <si>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</si>
  <si>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</si>
  <si>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</si>
  <si>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</si>
  <si>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</si>
  <si>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</si>
  <si>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</si>
  <si>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</si>
  <si>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</si>
  <si>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</si>
  <si>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</si>
  <si>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</si>
  <si>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</si>
  <si>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</si>
  <si>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</si>
  <si>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</si>
  <si>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</si>
  <si>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</si>
  <si>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</si>
  <si>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</si>
  <si>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</si>
  <si>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</si>
  <si>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</si>
  <si>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</si>
  <si>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</si>
  <si>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</si>
  <si>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</si>
  <si>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</si>
  <si>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</si>
  <si>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</si>
  <si>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</si>
  <si>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</si>
  <si>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</si>
  <si>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</si>
  <si>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</si>
  <si>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</si>
  <si>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</si>
  <si>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</si>
  <si>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</si>
  <si>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</si>
  <si>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</si>
  <si>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</si>
  <si>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</si>
  <si>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</si>
  <si>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</si>
  <si>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</si>
  <si>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</si>
  <si>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</si>
  <si>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</si>
  <si>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</si>
  <si>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</si>
  <si>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</si>
  <si>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</si>
  <si>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</si>
  <si>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</si>
  <si>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</si>
  <si>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</si>
  <si>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</si>
  <si>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</si>
  <si>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</si>
  <si>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</si>
  <si>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</si>
  <si>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</si>
  <si>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</si>
  <si>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</si>
  <si>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</si>
  <si>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</si>
  <si>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</si>
  <si>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</si>
  <si>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</si>
  <si>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</si>
  <si>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</si>
  <si>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</si>
  <si>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</si>
  <si>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</si>
  <si>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</si>
  <si>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</si>
  <si>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</si>
  <si>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</si>
  <si>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</si>
  <si>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</si>
  <si>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</si>
  <si>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</si>
  <si>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</si>
  <si>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</si>
  <si>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</si>
  <si>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</si>
  <si>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</si>
  <si>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</si>
  <si>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</si>
  <si>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</si>
  <si>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</si>
  <si>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</si>
  <si>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</si>
  <si>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</si>
  <si>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</si>
  <si>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</si>
  <si>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</si>
  <si>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</si>
  <si>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</si>
  <si>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</si>
  <si>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</si>
  <si>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</si>
  <si>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</si>
  <si>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</si>
  <si>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</si>
  <si>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</si>
  <si>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</si>
  <si>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</si>
  <si>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</si>
  <si>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</si>
  <si>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</si>
  <si>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</si>
  <si>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</si>
  <si>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</si>
  <si>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</si>
  <si>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</si>
  <si>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</si>
  <si>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</si>
  <si>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</si>
  <si>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</si>
  <si>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</si>
  <si>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</si>
  <si>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</si>
  <si>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</si>
  <si>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</si>
  <si>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</si>
  <si>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</si>
  <si>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</si>
  <si>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</si>
  <si>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</si>
  <si>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</si>
  <si>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</si>
  <si>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</si>
  <si>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</si>
  <si>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</si>
  <si>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</si>
  <si>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</si>
  <si>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</si>
  <si>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</si>
  <si>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</si>
  <si>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</si>
  <si>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</si>
  <si>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</si>
  <si>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</si>
  <si>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</si>
  <si>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</si>
  <si>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</si>
  <si>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</si>
  <si>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</si>
  <si>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</si>
  <si>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</si>
  <si>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</si>
  <si>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</si>
  <si>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</si>
  <si>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</si>
  <si>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</si>
  <si>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</si>
  <si>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</si>
  <si>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</si>
  <si>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</si>
  <si>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</si>
  <si>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</si>
  <si>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</si>
  <si>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</si>
  <si>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</si>
  <si>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</si>
  <si>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</si>
  <si>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</si>
  <si>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</si>
  <si>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</si>
  <si>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</si>
  <si>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</si>
  <si>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</si>
  <si>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</si>
  <si>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</si>
  <si>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</si>
  <si>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</si>
  <si>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</si>
  <si>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</si>
  <si>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</si>
  <si>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</si>
  <si>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</si>
  <si>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</si>
  <si>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</si>
  <si>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</si>
  <si>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</si>
  <si>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</si>
  <si>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</si>
  <si>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</si>
  <si>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</si>
  <si>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</si>
  <si>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</si>
  <si>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</si>
  <si>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</si>
  <si>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</si>
  <si>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</si>
  <si>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</si>
  <si>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</si>
  <si>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</si>
  <si>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</si>
  <si>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</si>
  <si>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</si>
  <si>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</si>
  <si>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</si>
  <si>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</si>
  <si>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</si>
  <si>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</si>
  <si>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</si>
  <si>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</si>
  <si>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</si>
  <si>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</si>
  <si>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</si>
  <si>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</si>
  <si>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</si>
  <si>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</si>
  <si>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</si>
  <si>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</si>
  <si>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</si>
  <si>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</si>
  <si>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</si>
  <si>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</si>
  <si>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</si>
  <si>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</si>
  <si>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</si>
  <si>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</si>
  <si>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</si>
  <si>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</si>
  <si>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</si>
  <si>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</si>
  <si>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</si>
  <si>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</si>
  <si>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</si>
  <si>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</si>
  <si>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</si>
  <si>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</si>
  <si>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</si>
  <si>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</si>
  <si>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</si>
  <si>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</si>
  <si>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</si>
  <si>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</si>
  <si>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</si>
  <si>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</si>
  <si>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</si>
  <si>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</si>
  <si>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</si>
  <si>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</si>
  <si>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</si>
  <si>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</si>
  <si>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</si>
  <si>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</si>
  <si>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</si>
  <si>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</si>
  <si>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</si>
  <si>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</si>
  <si>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</si>
  <si>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</si>
  <si>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</si>
  <si>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</si>
  <si>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</si>
  <si>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</si>
  <si>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</si>
  <si>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</si>
  <si>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</si>
  <si>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</si>
  <si>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</si>
  <si>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</si>
  <si>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</si>
  <si>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</si>
  <si>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</si>
  <si>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</si>
  <si>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</si>
  <si>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</si>
  <si>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</si>
  <si>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</si>
  <si>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</si>
  <si>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</si>
  <si>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</si>
  <si>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</si>
  <si>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</si>
  <si>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</si>
  <si>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</si>
  <si>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</si>
  <si>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</si>
  <si>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</si>
  <si>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</si>
  <si>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</si>
  <si>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</si>
  <si>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</si>
  <si>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</si>
  <si>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</si>
  <si>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</si>
  <si>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</si>
  <si>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</si>
  <si>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</si>
  <si>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</si>
  <si>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</si>
  <si>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</si>
  <si>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</si>
  <si>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</si>
  <si>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</si>
  <si>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</si>
  <si>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</si>
  <si>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</si>
  <si>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</si>
  <si>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</si>
  <si>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</si>
  <si>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</si>
  <si>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</si>
  <si>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</si>
  <si>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</si>
  <si>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</si>
  <si>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</si>
  <si>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</si>
  <si>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</si>
  <si>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</si>
  <si>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</si>
  <si>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</si>
  <si>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</si>
  <si>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</si>
  <si>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</si>
  <si>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</si>
  <si>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</si>
  <si>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</si>
  <si>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</si>
  <si>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</si>
  <si>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</si>
  <si>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</si>
  <si>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</si>
  <si>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</si>
  <si>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</si>
  <si>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</si>
  <si>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</si>
  <si>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</si>
  <si>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</si>
  <si>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</si>
  <si>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</si>
  <si>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</si>
  <si>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</si>
  <si>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</si>
  <si>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</si>
  <si>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</si>
  <si>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</si>
  <si>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</si>
  <si>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</si>
  <si>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</si>
  <si>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</si>
  <si>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</si>
  <si>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</si>
  <si>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</si>
  <si>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</si>
  <si>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</si>
  <si>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</si>
  <si>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</si>
  <si>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</si>
  <si>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</si>
  <si>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</si>
  <si>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</si>
  <si>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</si>
  <si>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</si>
  <si>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</si>
  <si>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</si>
  <si>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</si>
  <si>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</si>
  <si>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</si>
  <si>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</si>
  <si>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</si>
  <si>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</si>
  <si>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</si>
  <si>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</si>
  <si>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</si>
  <si>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</si>
  <si>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</si>
  <si>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</si>
  <si>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</si>
  <si>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</si>
  <si>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</si>
  <si>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</si>
  <si>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</si>
  <si>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</si>
  <si>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</si>
  <si>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</si>
  <si>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</si>
  <si>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</si>
  <si>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</si>
  <si>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</si>
  <si>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</si>
  <si>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</si>
  <si>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</si>
  <si>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</si>
  <si>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</si>
  <si>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</si>
  <si>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</si>
  <si>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</si>
  <si>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</si>
  <si>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</si>
  <si>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</si>
  <si>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</si>
  <si>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</si>
  <si>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</si>
  <si>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</si>
  <si>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</si>
  <si>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</si>
  <si>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</si>
  <si>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</si>
  <si>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</si>
  <si>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</si>
  <si>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</si>
  <si>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</si>
  <si>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</si>
  <si>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</si>
  <si>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</si>
  <si>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</si>
  <si>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</si>
  <si>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</si>
  <si>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</si>
  <si>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</si>
  <si>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</si>
  <si>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</si>
  <si>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</si>
  <si>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</si>
  <si>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</si>
  <si>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</si>
  <si>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</si>
  <si>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</si>
  <si>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</si>
  <si>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</si>
  <si>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</si>
  <si>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</si>
  <si>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</si>
  <si>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</si>
  <si>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</si>
  <si>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</si>
  <si>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</si>
  <si>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</si>
  <si>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</si>
  <si>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</si>
  <si>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</si>
  <si>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</si>
  <si>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</si>
  <si>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</si>
  <si>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</si>
  <si>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</si>
  <si>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</si>
  <si>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</si>
  <si>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</si>
  <si>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</si>
  <si>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</si>
  <si>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</si>
  <si>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</si>
  <si>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</si>
  <si>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</si>
  <si>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</si>
  <si>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</si>
  <si>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</si>
  <si>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</si>
  <si>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</si>
  <si>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</si>
  <si>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</si>
  <si>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</si>
  <si>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</si>
  <si>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</si>
  <si>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</si>
  <si>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</si>
  <si>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</si>
  <si>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</si>
  <si>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</si>
  <si>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</si>
  <si>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</si>
  <si>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</si>
  <si>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</si>
  <si>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</si>
  <si>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</si>
  <si>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</si>
  <si>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</si>
  <si>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</si>
  <si>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</si>
  <si>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</si>
  <si>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</si>
  <si>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</si>
  <si>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</si>
  <si>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</si>
  <si>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</si>
  <si>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</si>
  <si>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</si>
  <si>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</si>
  <si>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</si>
  <si>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</si>
  <si>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</si>
  <si>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</si>
  <si>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</si>
  <si>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</si>
  <si>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</si>
  <si>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</si>
  <si>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</si>
  <si>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</si>
  <si>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</si>
  <si>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</si>
  <si>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</si>
  <si>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</si>
  <si>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</si>
  <si>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</si>
  <si>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</si>
  <si>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</si>
  <si>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</si>
  <si>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</si>
  <si>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</si>
  <si>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</si>
  <si>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</si>
  <si>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</si>
  <si>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</si>
  <si>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</si>
  <si>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</si>
  <si>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</si>
  <si>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</si>
  <si>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</si>
  <si>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</si>
  <si>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</si>
  <si>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</si>
  <si>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</si>
  <si>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</si>
  <si>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</si>
  <si>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</si>
  <si>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</si>
  <si>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</si>
  <si>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</si>
  <si>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</si>
  <si>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</si>
  <si>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</si>
  <si>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</si>
  <si>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</si>
  <si>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</si>
  <si>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</si>
  <si>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</si>
  <si>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</si>
  <si>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</si>
  <si>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</si>
  <si>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</si>
  <si>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</si>
  <si>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</si>
  <si>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</si>
  <si>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</si>
  <si>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</si>
  <si>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</si>
  <si>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</si>
  <si>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</si>
  <si>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</si>
  <si>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</si>
  <si>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</si>
  <si>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</si>
  <si>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</si>
  <si>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</si>
  <si>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</si>
  <si>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</si>
  <si>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</si>
  <si>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</si>
  <si>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</si>
  <si>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</si>
  <si>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</si>
  <si>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</si>
  <si>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</si>
  <si>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</si>
  <si>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</si>
  <si>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</si>
  <si>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</si>
  <si>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</si>
  <si>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</si>
  <si>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</si>
  <si>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</si>
  <si>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</si>
  <si>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</si>
  <si>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</si>
  <si>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</si>
  <si>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</si>
  <si>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</si>
  <si>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</si>
  <si>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</si>
  <si>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</si>
  <si>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</si>
  <si>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</si>
  <si>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</si>
  <si>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</si>
  <si>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</si>
  <si>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</si>
  <si>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</si>
  <si>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</si>
  <si>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</si>
  <si>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</si>
  <si>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</si>
  <si>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</si>
  <si>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</si>
  <si>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</si>
  <si>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</si>
  <si>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</si>
  <si>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</si>
  <si>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</si>
  <si>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</si>
  <si>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</si>
  <si>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</si>
  <si>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</si>
  <si>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</si>
  <si>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</si>
  <si>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</si>
  <si>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</si>
  <si>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</si>
  <si>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</si>
  <si>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</si>
  <si>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</si>
  <si>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</si>
  <si>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</si>
  <si>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</si>
  <si>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</si>
  <si>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</si>
  <si>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</si>
  <si>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</si>
  <si>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</si>
  <si>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</si>
  <si>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</si>
  <si>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</si>
  <si>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</si>
  <si>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</si>
  <si>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</si>
  <si>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</si>
  <si>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</si>
  <si>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</si>
  <si>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</si>
  <si>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</si>
  <si>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</si>
  <si>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</si>
  <si>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</si>
  <si>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</si>
  <si>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</si>
  <si>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</si>
  <si>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</si>
  <si>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</si>
  <si>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</si>
  <si>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</si>
  <si>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</si>
  <si>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</si>
  <si>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</si>
  <si>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</si>
  <si>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</si>
  <si>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</si>
  <si>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</si>
  <si>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</si>
  <si>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</si>
  <si>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</si>
  <si>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</si>
  <si>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</si>
  <si>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</si>
  <si>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</si>
  <si>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</si>
  <si>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</si>
  <si>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</si>
  <si>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</si>
  <si>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</si>
  <si>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</si>
  <si>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</si>
  <si>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</si>
  <si>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</si>
  <si>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</si>
  <si>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</si>
  <si>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</si>
  <si>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</si>
  <si>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</si>
  <si>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</si>
  <si>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</si>
  <si>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</si>
  <si>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</si>
  <si>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</si>
  <si>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</si>
  <si>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</si>
  <si>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</si>
  <si>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</si>
  <si>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</si>
  <si>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</si>
  <si>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</si>
  <si>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</si>
  <si>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</si>
  <si>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</si>
  <si>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</si>
  <si>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</si>
  <si>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</si>
  <si>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</si>
  <si>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</si>
  <si>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</si>
  <si>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</si>
  <si>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</si>
  <si>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</si>
  <si>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</si>
  <si>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</si>
  <si>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</si>
  <si>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</si>
  <si>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</si>
  <si>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</si>
  <si>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</si>
  <si>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</si>
  <si>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</si>
  <si>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</si>
  <si>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</si>
  <si>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</si>
  <si>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</si>
  <si>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</si>
  <si>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</si>
  <si>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</si>
  <si>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</si>
  <si>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</si>
  <si>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</si>
  <si>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</si>
  <si>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</si>
  <si>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</si>
  <si>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</si>
  <si>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</si>
  <si>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</si>
  <si>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</si>
  <si>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</si>
  <si>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</si>
  <si>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</si>
  <si>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</si>
  <si>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</si>
  <si>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</si>
  <si>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</si>
  <si>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</si>
  <si>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</si>
  <si>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</si>
  <si>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</si>
  <si>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</si>
  <si>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</si>
  <si>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</si>
  <si>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</si>
  <si>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</si>
  <si>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</si>
  <si>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</si>
  <si>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</si>
  <si>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</si>
  <si>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</si>
  <si>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</si>
  <si>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</si>
  <si>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</si>
  <si>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</si>
  <si>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</si>
  <si>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</si>
  <si>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</si>
  <si>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</si>
  <si>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</si>
  <si>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</si>
  <si>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</si>
  <si>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</si>
  <si>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</si>
  <si>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</si>
  <si>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</si>
  <si>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</si>
  <si>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</si>
  <si>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</si>
  <si>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</si>
  <si>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</si>
  <si>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</si>
  <si>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</si>
  <si>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</si>
  <si>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</si>
  <si>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</si>
  <si>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</si>
  <si>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</si>
  <si>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</si>
  <si>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</si>
  <si>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</si>
  <si>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</si>
  <si>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</si>
  <si>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</si>
  <si>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</si>
  <si>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</si>
  <si>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</si>
  <si>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</si>
  <si>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</si>
  <si>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</si>
  <si>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</si>
  <si>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</si>
  <si>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</si>
  <si>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</si>
  <si>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</si>
  <si>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</si>
  <si>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</si>
  <si>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</si>
  <si>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</si>
  <si>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</si>
  <si>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</si>
  <si>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</si>
  <si>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</si>
  <si>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</si>
  <si>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</si>
  <si>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</si>
  <si>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</si>
  <si>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</si>
  <si>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</si>
  <si>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</si>
  <si>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</si>
  <si>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</si>
  <si>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</si>
  <si>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</si>
  <si>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</si>
  <si>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</si>
  <si>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</si>
  <si>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</si>
  <si>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</si>
  <si>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</si>
  <si>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</si>
  <si>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</si>
  <si>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</si>
  <si>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</si>
  <si>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</si>
  <si>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</si>
  <si>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</si>
  <si>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</si>
  <si>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</si>
  <si>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</si>
  <si>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</si>
  <si>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</si>
  <si>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</si>
  <si>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</si>
  <si>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</si>
  <si>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</si>
  <si>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</si>
  <si>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</si>
  <si>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</si>
  <si>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</si>
  <si>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</si>
  <si>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</si>
  <si>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</si>
  <si>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</si>
  <si>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</si>
  <si>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</si>
  <si>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</si>
  <si>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</si>
  <si>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</si>
  <si>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</si>
  <si>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</si>
  <si>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</si>
  <si>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</si>
  <si>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</si>
  <si>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</si>
  <si>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</si>
  <si>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</si>
  <si>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</si>
  <si>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</si>
  <si>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</si>
  <si>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</si>
  <si>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</si>
  <si>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</si>
  <si>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</si>
  <si>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</si>
  <si>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</si>
  <si>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</si>
  <si>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</si>
  <si>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</si>
  <si>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</si>
  <si>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</si>
  <si>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</si>
  <si>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</si>
  <si>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</si>
  <si>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</si>
  <si>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</si>
  <si>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</si>
  <si>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</si>
  <si>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</si>
  <si>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</si>
  <si>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</si>
  <si>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</si>
  <si>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</si>
  <si>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</si>
  <si>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</si>
  <si>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</si>
  <si>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</si>
  <si>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</si>
  <si>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</si>
  <si>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</si>
  <si>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</si>
  <si>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</si>
  <si>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</si>
  <si>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</si>
  <si>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</si>
  <si>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</si>
  <si>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</si>
  <si>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</si>
  <si>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</si>
  <si>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</si>
  <si>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</si>
  <si>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</si>
  <si>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</si>
  <si>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</si>
  <si>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</si>
  <si>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</si>
  <si>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</si>
  <si>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</si>
  <si>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</si>
  <si>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</si>
  <si>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</si>
  <si>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</si>
  <si>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</si>
  <si>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</si>
  <si>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</si>
  <si>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</si>
  <si>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</si>
  <si>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</si>
  <si>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</si>
  <si>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</si>
  <si>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</si>
  <si>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</si>
  <si>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</si>
  <si>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</si>
  <si>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</si>
  <si>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</si>
  <si>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</si>
  <si>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</si>
  <si>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</si>
  <si>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</si>
  <si>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</si>
  <si>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</si>
  <si>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</si>
  <si>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</si>
  <si>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</si>
  <si>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</si>
  <si>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</si>
  <si>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</si>
  <si>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</si>
  <si>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</si>
  <si>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</si>
  <si>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</si>
  <si>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</si>
  <si>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</si>
  <si>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</si>
  <si>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</si>
  <si>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</si>
  <si>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</si>
  <si>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</si>
  <si>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</si>
  <si>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</si>
  <si>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</si>
  <si>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</si>
  <si>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</si>
  <si>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</si>
  <si>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</si>
  <si>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</si>
  <si>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</si>
  <si>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</si>
  <si>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</si>
  <si>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</si>
  <si>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</si>
  <si>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</si>
  <si>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</si>
  <si>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</si>
  <si>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</si>
  <si>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</si>
  <si>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</si>
  <si>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</si>
  <si>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</si>
  <si>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</si>
  <si>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</si>
  <si>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</si>
  <si>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</si>
  <si>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</si>
  <si>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</si>
  <si>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</si>
  <si>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</si>
  <si>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</si>
  <si>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</si>
  <si>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</si>
  <si>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</si>
  <si>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</si>
  <si>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</si>
  <si>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</si>
  <si>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</si>
  <si>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</si>
  <si>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</si>
  <si>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</si>
  <si>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</si>
  <si>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</si>
  <si>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</si>
  <si>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</si>
  <si>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</si>
  <si>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</si>
  <si>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</si>
  <si>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</si>
  <si>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</si>
  <si>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</si>
  <si>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</si>
  <si>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</si>
  <si>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</si>
  <si>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</si>
  <si>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</si>
  <si>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</si>
  <si>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</si>
  <si>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</si>
  <si>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</si>
  <si>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</si>
  <si>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</si>
  <si>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</si>
  <si>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</si>
  <si>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</si>
  <si>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</si>
  <si>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</si>
  <si>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</si>
  <si>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</si>
  <si>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</si>
  <si>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</si>
  <si>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</si>
  <si>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</si>
  <si>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</si>
  <si>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</si>
  <si>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</si>
  <si>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</si>
  <si>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</si>
  <si>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</si>
  <si>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</si>
  <si>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</si>
  <si>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</si>
  <si>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</si>
  <si>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</si>
  <si>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</si>
  <si>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</si>
  <si>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</si>
  <si>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</si>
  <si>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</si>
  <si>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</si>
  <si>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</si>
  <si>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</si>
  <si>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</si>
  <si>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</si>
  <si>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</si>
  <si>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</si>
  <si>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</si>
  <si>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</si>
  <si>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</si>
  <si>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</si>
  <si>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</si>
  <si>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</si>
  <si>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</si>
  <si>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</si>
  <si>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</si>
  <si>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</si>
  <si>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</si>
  <si>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</si>
  <si>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</si>
  <si>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</si>
  <si>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</si>
  <si>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</si>
  <si>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</si>
  <si>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</si>
  <si>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</si>
  <si>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</si>
  <si>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</si>
  <si>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</si>
  <si>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</si>
  <si>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</si>
  <si>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</si>
  <si>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</si>
  <si>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</si>
  <si>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</si>
  <si>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</si>
  <si>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</si>
  <si>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</si>
  <si>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</si>
  <si>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</si>
  <si>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</si>
  <si>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</si>
  <si>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</si>
  <si>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</si>
  <si>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</si>
  <si>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</si>
  <si>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</si>
  <si>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</si>
  <si>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</si>
  <si>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</si>
  <si>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</si>
  <si>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</si>
  <si>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</si>
  <si>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</si>
  <si>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</si>
  <si>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</si>
  <si>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</si>
  <si>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</si>
  <si>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</si>
  <si>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</si>
  <si>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</si>
  <si>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</si>
  <si>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</si>
  <si>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</si>
  <si>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</si>
  <si>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</si>
  <si>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</si>
  <si>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</si>
  <si>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</si>
  <si>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</si>
  <si>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</si>
  <si>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</si>
  <si>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</si>
  <si>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</si>
  <si>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</si>
  <si>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</si>
  <si>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</si>
  <si>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</si>
  <si>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</si>
  <si>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</si>
  <si>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</si>
  <si>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</si>
  <si>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</si>
  <si>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</si>
  <si>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</si>
  <si>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</si>
  <si>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</si>
  <si>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</si>
  <si>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</si>
  <si>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</si>
  <si>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</si>
  <si>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</si>
  <si>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</si>
  <si>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</si>
  <si>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</si>
  <si>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</si>
  <si>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</si>
  <si>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</si>
  <si>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</si>
  <si>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</si>
  <si>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</si>
  <si>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</si>
  <si>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</si>
  <si>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</si>
  <si>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</si>
  <si>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</si>
  <si>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</si>
  <si>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</si>
  <si>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</si>
  <si>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</si>
  <si>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</si>
  <si>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</si>
  <si>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</si>
  <si>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</si>
  <si>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</si>
  <si>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</si>
  <si>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</si>
  <si>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</si>
  <si>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</si>
  <si>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</si>
  <si>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</si>
  <si>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</si>
  <si>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</si>
  <si>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</si>
  <si>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</si>
  <si>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</si>
  <si>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</si>
  <si>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</si>
  <si>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</si>
  <si>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</si>
  <si>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</si>
  <si>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</si>
  <si>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</si>
  <si>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</si>
  <si>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</si>
  <si>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</si>
  <si>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</si>
  <si>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</si>
  <si>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</si>
  <si>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</si>
  <si>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</si>
  <si>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</si>
  <si>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</si>
  <si>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</si>
  <si>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</si>
  <si>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</si>
  <si>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</si>
  <si>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</si>
  <si>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</si>
  <si>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</si>
  <si>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</si>
  <si>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</si>
  <si>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</si>
  <si>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</si>
  <si>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</si>
  <si>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</si>
  <si>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</si>
  <si>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</si>
  <si>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</si>
  <si>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</si>
  <si>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</si>
  <si>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</si>
  <si>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</si>
  <si>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</si>
  <si>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</si>
  <si>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</si>
  <si>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</si>
  <si>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</si>
  <si>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</si>
  <si>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</si>
  <si>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</si>
  <si>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</si>
  <si>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</si>
  <si>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</si>
  <si>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</si>
  <si>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</si>
  <si>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</si>
  <si>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</si>
  <si>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</si>
  <si>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</si>
  <si>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</si>
  <si>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</si>
  <si>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</si>
  <si>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</si>
  <si>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</si>
  <si>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</si>
  <si>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</si>
  <si>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</si>
  <si>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</si>
  <si>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</si>
  <si>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</si>
  <si>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</si>
  <si>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</si>
  <si>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</si>
  <si>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</si>
  <si>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</si>
  <si>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</si>
  <si>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</si>
  <si>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</si>
  <si>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</si>
  <si>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</si>
  <si>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</si>
  <si>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</si>
  <si>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</si>
  <si>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</si>
  <si>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</si>
  <si>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</si>
  <si>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</si>
  <si>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</si>
  <si>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</si>
  <si>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</si>
  <si>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</si>
  <si>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</si>
  <si>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</si>
  <si>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</si>
  <si>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</si>
  <si>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</si>
  <si>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</si>
  <si>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</si>
  <si>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</si>
  <si>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</si>
  <si>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</si>
  <si>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</si>
  <si>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</si>
  <si>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</si>
  <si>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</si>
  <si>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</si>
  <si>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</si>
  <si>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</si>
  <si>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</si>
  <si>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</si>
  <si>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</si>
  <si>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</si>
  <si>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</si>
  <si>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</si>
  <si>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</si>
  <si>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</si>
  <si>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</si>
  <si>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</si>
  <si>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</si>
  <si>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</si>
  <si>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</si>
  <si>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</si>
  <si>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</si>
  <si>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</si>
  <si>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</si>
  <si>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</si>
  <si>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</si>
  <si>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</si>
  <si>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</si>
  <si>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</si>
  <si>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</si>
  <si>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</si>
  <si>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</si>
  <si>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</si>
  <si>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</si>
  <si>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</si>
  <si>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</si>
  <si>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</si>
  <si>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</si>
  <si>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</si>
  <si>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</si>
  <si>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</si>
  <si>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</si>
  <si>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</si>
  <si>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</si>
  <si>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</si>
  <si>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</si>
  <si>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</si>
  <si>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</si>
  <si>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</si>
  <si>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</si>
  <si>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</si>
  <si>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</si>
  <si>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</si>
  <si>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</si>
  <si>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</si>
  <si>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</si>
  <si>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</si>
  <si>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</si>
  <si>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</si>
  <si>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</si>
  <si>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</si>
  <si>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</si>
  <si>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</si>
  <si>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</si>
  <si>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</si>
  <si>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</si>
  <si>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</si>
  <si>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</si>
  <si>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</si>
  <si>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</si>
  <si>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</si>
  <si>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</si>
  <si>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</si>
  <si>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</si>
  <si>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</si>
  <si>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</si>
  <si>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</si>
  <si>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</si>
  <si>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</si>
  <si>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</si>
  <si>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</si>
  <si>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</si>
  <si>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</si>
  <si>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</si>
  <si>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</si>
  <si>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</si>
  <si>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</si>
  <si>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</si>
  <si>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</si>
  <si>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</si>
  <si>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</si>
  <si>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</si>
  <si>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</si>
  <si>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</si>
  <si>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</si>
  <si>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</si>
  <si>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</si>
  <si>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</si>
  <si>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</si>
  <si>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</si>
  <si>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</si>
  <si>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</si>
  <si>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</si>
  <si>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</si>
  <si>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</si>
  <si>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</si>
  <si>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</si>
  <si>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</si>
  <si>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</si>
  <si>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</si>
  <si>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</si>
  <si>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</si>
  <si>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</si>
  <si>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</si>
  <si>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</si>
  <si>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</si>
  <si>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</si>
  <si>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</si>
  <si>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</si>
  <si>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</si>
  <si>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</si>
  <si>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</si>
  <si>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</si>
  <si>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</si>
  <si>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</si>
  <si>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</si>
  <si>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</si>
  <si>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</si>
  <si>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</si>
  <si>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</si>
  <si>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</si>
  <si>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</si>
  <si>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</si>
  <si>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</si>
  <si>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</si>
  <si>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</si>
  <si>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</si>
  <si>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</si>
  <si>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</si>
  <si>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</si>
  <si>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</si>
  <si>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</si>
  <si>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</si>
  <si>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</si>
  <si>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</si>
  <si>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</si>
  <si>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</si>
  <si>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</si>
  <si>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</si>
  <si>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</si>
  <si>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</si>
  <si>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</si>
  <si>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</si>
  <si>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</si>
  <si>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</si>
  <si>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</si>
  <si>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</si>
  <si>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</si>
  <si>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</si>
  <si>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</si>
  <si>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</si>
  <si>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</si>
  <si>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</si>
  <si>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</si>
  <si>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</si>
  <si>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</si>
  <si>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</si>
  <si>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</si>
  <si>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</si>
  <si>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</si>
  <si>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</si>
  <si>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</si>
  <si>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</si>
  <si>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</si>
  <si>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</si>
  <si>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</si>
  <si>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</si>
  <si>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</si>
  <si>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</si>
  <si>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</si>
  <si>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</si>
  <si>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</si>
  <si>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</si>
  <si>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</si>
  <si>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</si>
  <si>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</si>
  <si>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</si>
  <si>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</si>
  <si>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</si>
  <si>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</si>
  <si>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</si>
  <si>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</si>
  <si>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</si>
  <si>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</si>
  <si>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</si>
  <si>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</si>
  <si>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</si>
  <si>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</si>
  <si>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</si>
  <si>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</si>
  <si>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</si>
  <si>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</si>
  <si>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</si>
  <si>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</si>
  <si>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</si>
  <si>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</si>
  <si>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</si>
  <si>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</si>
  <si>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</si>
  <si>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</si>
  <si>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</si>
  <si>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</si>
  <si>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</si>
  <si>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</si>
  <si>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</si>
  <si>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</si>
  <si>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</si>
  <si>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</si>
  <si>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</si>
  <si>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</si>
  <si>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</si>
  <si>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</si>
  <si>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</si>
  <si>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</si>
  <si>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</si>
  <si>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</si>
  <si>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</si>
  <si>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</si>
  <si>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</si>
  <si>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</si>
  <si>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</si>
  <si>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</si>
  <si>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</si>
  <si>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</si>
  <si>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</si>
  <si>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</si>
  <si>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</si>
  <si>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</si>
  <si>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</si>
  <si>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</si>
  <si>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</si>
  <si>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</si>
  <si>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</si>
  <si>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</si>
  <si>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</si>
  <si>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</si>
  <si>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</si>
  <si>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</si>
  <si>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</si>
  <si>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</si>
  <si>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</si>
  <si>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</si>
  <si>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</si>
  <si>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</si>
  <si>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</si>
  <si>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</si>
  <si>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</si>
  <si>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</si>
  <si>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</si>
  <si>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</si>
  <si>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</si>
  <si>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</si>
  <si>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</si>
  <si>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</si>
  <si>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</si>
  <si>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</si>
  <si>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</si>
  <si>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</si>
  <si>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</si>
  <si>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</si>
  <si>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</si>
  <si>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</si>
  <si>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</si>
  <si>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</si>
  <si>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</si>
  <si>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</si>
  <si>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</si>
  <si>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</si>
  <si>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</si>
  <si>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</si>
  <si>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</si>
  <si>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</si>
  <si>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</si>
  <si>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</si>
  <si>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</si>
  <si>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</si>
  <si>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</si>
  <si>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</si>
  <si>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</si>
  <si>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</si>
  <si>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</si>
  <si>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</si>
  <si>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</si>
  <si>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</si>
  <si>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</si>
  <si>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</si>
  <si>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</si>
  <si>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</si>
  <si>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</si>
  <si>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</si>
  <si>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</si>
  <si>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</si>
  <si>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</si>
  <si>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</si>
  <si>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</si>
  <si>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</si>
  <si>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</si>
  <si>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</si>
  <si>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</si>
  <si>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</si>
  <si>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</si>
  <si>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</si>
  <si>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</si>
  <si>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</si>
  <si>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</si>
  <si>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</si>
  <si>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</si>
  <si>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</si>
  <si>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</si>
  <si>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</si>
  <si>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</si>
  <si>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</si>
  <si>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</si>
  <si>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</si>
  <si>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</si>
  <si>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</si>
  <si>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</si>
  <si>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</si>
  <si>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</si>
  <si>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</si>
  <si>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</si>
  <si>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</si>
  <si>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</si>
  <si>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</si>
  <si>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</si>
  <si>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</si>
  <si>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</si>
  <si>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</si>
  <si>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</si>
  <si>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</si>
  <si>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</si>
  <si>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</si>
  <si>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</si>
  <si>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</si>
  <si>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</si>
  <si>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</si>
  <si>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</si>
  <si>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</si>
  <si>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</si>
  <si>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</si>
  <si>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</si>
  <si>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</si>
  <si>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</si>
  <si>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</si>
  <si>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</si>
  <si>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</si>
  <si>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</si>
  <si>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</si>
  <si>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</si>
  <si>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</si>
  <si>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</si>
  <si>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</si>
  <si>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</si>
  <si>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</si>
  <si>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</si>
  <si>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</si>
  <si>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</si>
  <si>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</si>
  <si>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</si>
  <si>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</si>
  <si>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</si>
  <si>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</si>
  <si>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</si>
  <si>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</si>
  <si>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</si>
  <si>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</si>
  <si>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</si>
  <si>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</si>
  <si>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</si>
  <si>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</si>
  <si>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</si>
  <si>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</si>
  <si>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</si>
  <si>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</si>
  <si>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</si>
  <si>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</si>
  <si>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</si>
  <si>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</si>
  <si>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</si>
  <si>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</si>
  <si>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</si>
  <si>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</si>
  <si>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</si>
  <si>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</si>
  <si>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</si>
  <si>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</si>
  <si>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</si>
  <si>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</si>
  <si>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</si>
  <si>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</si>
  <si>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</si>
  <si>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</si>
  <si>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</si>
  <si>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</si>
  <si>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</si>
  <si>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</si>
  <si>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</si>
  <si>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</si>
  <si>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</si>
  <si>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</si>
  <si>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</si>
  <si>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</si>
  <si>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</si>
  <si>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</si>
  <si>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</si>
  <si>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</si>
  <si>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</si>
  <si>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</si>
  <si>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</si>
  <si>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</si>
  <si>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</si>
  <si>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</si>
  <si>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</si>
  <si>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</si>
  <si>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</si>
  <si>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</si>
  <si>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</si>
  <si>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</si>
  <si>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</si>
  <si>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</si>
  <si>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</si>
  <si>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</si>
  <si>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</si>
  <si>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</si>
  <si>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</si>
  <si>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</si>
  <si>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</si>
  <si>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</si>
  <si>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</si>
  <si>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</si>
  <si>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</si>
  <si>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</si>
  <si>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</si>
  <si>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</si>
  <si>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</si>
  <si>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</si>
  <si>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</si>
  <si>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</si>
  <si>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</si>
  <si>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</si>
  <si>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</si>
  <si>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</si>
  <si>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</si>
  <si>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</si>
  <si>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</si>
  <si>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</si>
  <si>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</si>
  <si>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</si>
  <si>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</si>
  <si>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</si>
  <si>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</si>
  <si>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</si>
  <si>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</si>
  <si>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</si>
  <si>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</si>
  <si>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</si>
  <si>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</si>
  <si>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</si>
  <si>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</si>
  <si>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</si>
  <si>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</si>
  <si>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</si>
  <si>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</si>
  <si>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</si>
  <si>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</si>
  <si>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</si>
  <si>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</si>
  <si>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</si>
  <si>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</si>
  <si>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</si>
  <si>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</si>
  <si>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</si>
  <si>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</si>
  <si>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</si>
  <si>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</si>
  <si>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</si>
  <si>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</si>
  <si>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</si>
  <si>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</si>
  <si>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</si>
  <si>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</si>
  <si>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</si>
  <si>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</si>
  <si>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</si>
  <si>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</si>
  <si>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</si>
  <si>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</si>
  <si>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</si>
  <si>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</si>
  <si>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</si>
  <si>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</si>
  <si>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</si>
  <si>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</si>
  <si>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</si>
  <si>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</si>
  <si>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</si>
  <si>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</si>
  <si>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</si>
  <si>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</si>
  <si>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</si>
  <si>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</si>
  <si>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</si>
  <si>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</si>
  <si>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</si>
  <si>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</si>
  <si>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</si>
  <si>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</si>
  <si>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</si>
  <si>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</si>
  <si>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</si>
  <si>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</si>
  <si>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</si>
  <si>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</si>
  <si>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</si>
  <si>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</si>
  <si>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</si>
  <si>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</si>
  <si>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</si>
  <si>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</si>
  <si>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</si>
  <si>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</si>
  <si>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</si>
  <si>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</si>
  <si>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</si>
  <si>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</si>
  <si>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</si>
  <si>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</si>
  <si>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</si>
  <si>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</si>
  <si>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</si>
  <si>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</si>
  <si>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</si>
  <si>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</si>
  <si>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</si>
  <si>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</si>
  <si>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</si>
  <si>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</si>
  <si>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</si>
  <si>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</si>
  <si>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</si>
  <si>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</si>
  <si>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</si>
  <si>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</si>
  <si>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</si>
  <si>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</si>
  <si>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</si>
  <si>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</si>
  <si>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</si>
  <si>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</si>
  <si>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</si>
  <si>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</si>
  <si>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</si>
  <si>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</si>
  <si>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</si>
  <si>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</si>
  <si>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</si>
  <si>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</si>
  <si>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</si>
  <si>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</si>
  <si>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</si>
  <si>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</si>
  <si>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</si>
  <si>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</si>
  <si>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</si>
  <si>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</si>
  <si>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</si>
  <si>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</si>
  <si>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</si>
  <si>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</si>
  <si>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</si>
  <si>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</si>
  <si>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</si>
  <si>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</si>
  <si>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</si>
  <si>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</si>
  <si>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</si>
  <si>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</si>
  <si>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</si>
  <si>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</si>
  <si>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</si>
  <si>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</si>
  <si>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</si>
  <si>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</si>
  <si>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</si>
  <si>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</si>
  <si>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</si>
  <si>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</si>
  <si>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</si>
  <si>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</si>
  <si>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</si>
  <si>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</si>
  <si>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</si>
  <si>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</si>
  <si>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</si>
  <si>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</si>
  <si>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</si>
  <si>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</si>
  <si>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</si>
  <si>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</si>
  <si>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</si>
  <si>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</si>
  <si>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</si>
  <si>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</si>
  <si>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</si>
  <si>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</si>
  <si>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</si>
  <si>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</si>
  <si>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</si>
  <si>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</si>
  <si>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</si>
  <si>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</si>
  <si>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</si>
  <si>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</si>
  <si>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</si>
  <si>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</si>
  <si>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</si>
  <si>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</si>
  <si>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</si>
  <si>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</si>
  <si>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</si>
  <si>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</si>
  <si>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</si>
  <si>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</si>
  <si>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</si>
  <si>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</si>
  <si>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</si>
  <si>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</si>
  <si>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</si>
  <si>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</si>
  <si>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</si>
  <si>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</si>
  <si>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</si>
  <si>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</si>
  <si>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</si>
  <si>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</si>
  <si>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</si>
  <si>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</si>
  <si>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</si>
  <si>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</si>
  <si>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</si>
  <si>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</si>
  <si>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</si>
  <si>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</si>
  <si>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</si>
  <si>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</si>
  <si>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</si>
  <si>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</si>
  <si>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</si>
  <si>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</si>
  <si>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</si>
  <si>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</si>
  <si>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</si>
  <si>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</si>
  <si>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</si>
  <si>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</si>
  <si>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</si>
  <si>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</si>
  <si>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</si>
  <si>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</si>
  <si>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</si>
  <si>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</si>
  <si>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</si>
  <si>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</si>
  <si>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</si>
  <si>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</si>
  <si>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</si>
  <si>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</si>
  <si>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</si>
  <si>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</si>
  <si>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</si>
  <si>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</si>
  <si>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</si>
  <si>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</si>
  <si>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</si>
  <si>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</si>
  <si>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</si>
  <si>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</si>
  <si>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</si>
  <si>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</si>
  <si>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</si>
  <si>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</si>
  <si>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</si>
  <si>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</si>
  <si>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</si>
  <si>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</si>
  <si>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</si>
  <si>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</si>
  <si>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</si>
  <si>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</si>
  <si>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</si>
  <si>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</si>
  <si>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</si>
  <si>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</si>
  <si>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</si>
  <si>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</si>
  <si>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</si>
  <si>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</si>
  <si>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</si>
  <si>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</si>
  <si>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</si>
  <si>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</si>
  <si>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</si>
  <si>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</si>
  <si>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</si>
  <si>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</si>
  <si>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</si>
  <si>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</si>
  <si>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</si>
  <si>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</si>
  <si>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</si>
  <si>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</si>
  <si>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</si>
  <si>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</si>
  <si>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</si>
  <si>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</si>
  <si>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</si>
  <si>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</si>
  <si>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</si>
  <si>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</si>
  <si>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</si>
  <si>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</si>
  <si>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</si>
  <si>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</si>
  <si>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</si>
  <si>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</si>
  <si>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</si>
  <si>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</si>
  <si>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</si>
  <si>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</si>
  <si>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</si>
  <si>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</si>
  <si>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</si>
  <si>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</si>
  <si>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</si>
  <si>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</si>
  <si>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</si>
  <si>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</si>
  <si>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</si>
  <si>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</si>
  <si>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</si>
  <si>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</si>
  <si>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</si>
  <si>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</si>
  <si>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</si>
  <si>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</si>
  <si>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</si>
  <si>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</si>
  <si>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</si>
  <si>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</si>
  <si>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</si>
  <si>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</si>
  <si>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</si>
  <si>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</si>
  <si>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</si>
  <si>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</si>
  <si>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</si>
  <si>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</si>
  <si>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</si>
  <si>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</si>
  <si>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</si>
  <si>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</si>
  <si>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</si>
  <si>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</si>
  <si>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</si>
  <si>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</si>
  <si>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</si>
  <si>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</si>
  <si>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</si>
  <si>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</si>
  <si>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</si>
  <si>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</si>
  <si>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</si>
  <si>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</si>
  <si>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</si>
  <si>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</si>
  <si>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</si>
  <si>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</si>
  <si>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</si>
  <si>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</si>
  <si>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</si>
  <si>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</si>
  <si>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</si>
  <si>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</si>
  <si>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</si>
  <si>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</si>
  <si>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</si>
  <si>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</si>
  <si>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</si>
  <si>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</si>
  <si>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</si>
  <si>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</si>
  <si>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</si>
  <si>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</si>
  <si>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</si>
  <si>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</si>
  <si>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</si>
  <si>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</si>
  <si>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</si>
  <si>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</si>
  <si>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</si>
  <si>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</si>
  <si>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</si>
  <si>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</si>
  <si>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</si>
  <si>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</si>
  <si>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</si>
  <si>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</si>
  <si>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</si>
  <si>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</si>
  <si>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</si>
  <si>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</si>
  <si>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</si>
  <si>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</si>
  <si>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</si>
  <si>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</si>
  <si>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</si>
  <si>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</si>
  <si>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</si>
  <si>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</si>
  <si>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</si>
  <si>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</si>
  <si>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</si>
  <si>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</si>
  <si>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</si>
  <si>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</si>
  <si>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</si>
  <si>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</si>
  <si>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</si>
  <si>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</si>
  <si>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</si>
  <si>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</si>
  <si>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</si>
  <si>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</si>
  <si>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</si>
  <si>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</si>
  <si>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</si>
  <si>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</si>
  <si>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</si>
  <si>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</si>
  <si>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</si>
  <si>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</si>
  <si>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</si>
  <si>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</si>
  <si>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</si>
  <si>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</si>
  <si>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</si>
  <si>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</si>
  <si>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</si>
  <si>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</si>
  <si>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</si>
  <si>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</si>
  <si>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</si>
  <si>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</si>
  <si>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</si>
  <si>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</si>
  <si>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</si>
  <si>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</si>
  <si>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</si>
  <si>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</si>
  <si>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</si>
  <si>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</si>
  <si>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</si>
  <si>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</si>
  <si>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</si>
  <si>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</si>
  <si>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</si>
  <si>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</si>
  <si>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</si>
  <si>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</si>
  <si>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</si>
  <si>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</si>
  <si>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</si>
  <si>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</si>
  <si>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</si>
  <si>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</si>
  <si>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</si>
  <si>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</si>
  <si>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</si>
  <si>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</si>
  <si>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</si>
  <si>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</si>
  <si>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</si>
  <si>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</si>
  <si>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</si>
  <si>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</si>
  <si>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</si>
  <si>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</si>
  <si>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</si>
  <si>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</si>
  <si>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</si>
  <si>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</si>
  <si>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</si>
  <si>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</si>
  <si>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</si>
  <si>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</si>
  <si>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</si>
  <si>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</si>
  <si>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</si>
  <si>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</si>
  <si>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</si>
  <si>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</si>
  <si>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</si>
  <si>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</si>
  <si>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</si>
  <si>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</si>
  <si>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</si>
  <si>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</si>
  <si>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</si>
  <si>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</si>
  <si>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</si>
  <si>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</si>
  <si>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</si>
  <si>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</si>
  <si>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</si>
  <si>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</si>
  <si>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</si>
  <si>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</si>
  <si>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</si>
  <si>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</si>
  <si>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</si>
  <si>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</si>
  <si>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</si>
  <si>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</si>
  <si>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</si>
  <si>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</si>
  <si>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</si>
  <si>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</si>
  <si>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</si>
  <si>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</si>
  <si>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</si>
  <si>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</si>
  <si>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</si>
  <si>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</si>
  <si>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</si>
  <si>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</si>
  <si>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</si>
  <si>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</si>
  <si>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</si>
  <si>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</si>
  <si>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</si>
  <si>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</si>
  <si>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</si>
  <si>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</si>
  <si>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</si>
  <si>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</si>
  <si>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</si>
  <si>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</si>
  <si>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</si>
  <si>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</si>
  <si>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</si>
  <si>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</si>
  <si>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</si>
  <si>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</si>
  <si>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</si>
  <si>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</si>
  <si>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</si>
  <si>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</si>
  <si>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</si>
  <si>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</si>
  <si>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</si>
  <si>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</si>
  <si>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</si>
  <si>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</si>
  <si>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</si>
  <si>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</si>
  <si>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</si>
  <si>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</si>
  <si>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</si>
  <si>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</si>
  <si>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</si>
  <si>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</si>
  <si>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</si>
  <si>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</si>
  <si>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</si>
  <si>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</si>
  <si>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</si>
  <si>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</si>
  <si>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</si>
  <si>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</si>
  <si>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</si>
  <si>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</si>
  <si>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</si>
  <si>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</si>
  <si>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</si>
  <si>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</si>
  <si>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</si>
  <si>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</si>
  <si>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</si>
  <si>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</si>
  <si>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</si>
  <si>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</si>
  <si>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</si>
  <si>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</si>
  <si>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</si>
  <si>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</si>
  <si>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</si>
  <si>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</si>
  <si>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</si>
  <si>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</si>
  <si>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</si>
  <si>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</si>
  <si>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</si>
  <si>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</si>
  <si>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</si>
  <si>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</si>
  <si>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</si>
  <si>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</si>
  <si>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</si>
  <si>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</si>
  <si>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</si>
  <si>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</si>
  <si>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</si>
  <si>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</si>
  <si>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</si>
  <si>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</si>
  <si>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</si>
  <si>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</si>
  <si>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</si>
  <si>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</si>
  <si>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</si>
  <si>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</si>
  <si>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</si>
  <si>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</si>
  <si>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</si>
  <si>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</si>
  <si>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</si>
  <si>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</si>
  <si>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</si>
  <si>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</si>
  <si>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</si>
  <si>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</si>
  <si>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</si>
  <si>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</si>
  <si>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</si>
  <si>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</si>
  <si>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</si>
  <si>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</si>
  <si>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</si>
  <si>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</si>
  <si>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</si>
  <si>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</si>
  <si>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</si>
  <si>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</si>
  <si>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</si>
  <si>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</si>
  <si>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</si>
  <si>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</si>
  <si>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</si>
  <si>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</si>
  <si>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</si>
  <si>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</si>
  <si>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</si>
  <si>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</si>
  <si>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</si>
  <si>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</si>
  <si>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</si>
  <si>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</si>
  <si>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</si>
  <si>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</si>
  <si>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</si>
  <si>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</si>
  <si>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</si>
  <si>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</si>
  <si>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</si>
  <si>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</si>
  <si>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</si>
  <si>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</si>
  <si>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</si>
  <si>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</si>
  <si>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</si>
  <si>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</si>
  <si>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</si>
  <si>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</si>
  <si>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</si>
  <si>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</si>
  <si>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</si>
  <si>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</si>
  <si>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</si>
  <si>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</si>
  <si>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</si>
  <si>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</si>
  <si>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</si>
  <si>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</si>
  <si>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</si>
  <si>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</si>
  <si>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</si>
  <si>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</si>
  <si>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</si>
  <si>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</si>
  <si>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</si>
  <si>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</si>
  <si>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</si>
  <si>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</si>
  <si>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</si>
  <si>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</si>
  <si>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</si>
  <si>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</si>
  <si>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</si>
  <si>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</si>
  <si>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</si>
  <si>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</si>
  <si>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</si>
  <si>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</si>
  <si>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</si>
  <si>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</si>
  <si>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</si>
  <si>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</si>
  <si>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</si>
  <si>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</si>
  <si>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</si>
  <si>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</si>
  <si>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</si>
  <si>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</si>
  <si>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</si>
  <si>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</si>
  <si>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</si>
  <si>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</si>
  <si>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</si>
  <si>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</si>
  <si>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</si>
  <si>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</si>
  <si>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</si>
  <si>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</si>
  <si>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</si>
  <si>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</si>
  <si>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</si>
  <si>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</si>
  <si>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</si>
  <si>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</si>
  <si>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</si>
  <si>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</si>
  <si>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</si>
  <si>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</si>
  <si>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</si>
  <si>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</si>
  <si>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</si>
  <si>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</si>
  <si>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</si>
  <si>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</si>
  <si>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</si>
  <si>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</si>
  <si>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</si>
  <si>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</si>
  <si>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</si>
  <si>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</si>
  <si>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</si>
  <si>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</si>
  <si>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</si>
  <si>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</si>
  <si>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</si>
  <si>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</si>
  <si>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</si>
  <si>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</si>
  <si>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</si>
  <si>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</si>
  <si>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</si>
  <si>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</si>
  <si>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</si>
  <si>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</si>
  <si>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</si>
  <si>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</si>
  <si>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</si>
  <si>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</si>
  <si>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</si>
  <si>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</si>
  <si>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</si>
  <si>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</si>
  <si>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</si>
  <si>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</si>
  <si>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</si>
  <si>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</si>
  <si>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</si>
  <si>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</si>
  <si>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</si>
  <si>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</si>
  <si>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</si>
  <si>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</si>
  <si>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</si>
  <si>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</si>
  <si>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</si>
  <si>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</si>
  <si>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</si>
  <si>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</si>
  <si>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</si>
  <si>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</si>
  <si>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</si>
  <si>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</si>
  <si>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</si>
  <si>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</si>
  <si>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</si>
  <si>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</si>
  <si>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</si>
  <si>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</si>
  <si>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</si>
  <si>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</si>
  <si>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</si>
  <si>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</si>
  <si>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</si>
  <si>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</si>
  <si>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</si>
  <si>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</si>
  <si>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</si>
  <si>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</si>
  <si>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</si>
  <si>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</si>
  <si>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</si>
  <si>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</si>
  <si>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</si>
  <si>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</si>
  <si>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</si>
  <si>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</si>
  <si>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</si>
  <si>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</si>
  <si>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</si>
  <si>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</si>
  <si>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</si>
  <si>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</si>
  <si>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</si>
  <si>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</si>
  <si>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</si>
  <si>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</si>
  <si>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</si>
  <si>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</si>
  <si>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</si>
  <si>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</si>
  <si>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</si>
  <si>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</si>
  <si>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</si>
  <si>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</si>
  <si>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</si>
  <si>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</si>
  <si>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</si>
  <si>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</si>
  <si>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</si>
  <si>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</si>
  <si>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</si>
  <si>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</si>
  <si>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</si>
  <si>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</si>
  <si>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</si>
  <si>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</si>
  <si>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</si>
  <si>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</si>
  <si>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</si>
  <si>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</si>
  <si>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</si>
  <si>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</si>
  <si>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</si>
  <si>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</si>
  <si>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</si>
  <si>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</si>
  <si>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</si>
  <si>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</si>
  <si>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</si>
  <si>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</si>
  <si>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</si>
  <si>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</si>
  <si>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</si>
  <si>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</si>
  <si>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</si>
  <si>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</si>
  <si>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</si>
  <si>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</si>
  <si>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</si>
  <si>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</si>
  <si>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</si>
  <si>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</si>
  <si>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</si>
  <si>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</si>
  <si>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</si>
  <si>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</si>
  <si>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</si>
  <si>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</si>
  <si>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</si>
  <si>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</si>
  <si>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</si>
  <si>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</si>
  <si>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</si>
  <si>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</si>
  <si>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</si>
  <si>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</si>
  <si>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</si>
  <si>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</si>
  <si>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</si>
  <si>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</si>
  <si>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</si>
  <si>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</si>
  <si>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</si>
  <si>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</si>
  <si>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</si>
  <si>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</si>
  <si>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</si>
  <si>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</si>
  <si>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</si>
  <si>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</si>
  <si>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</si>
  <si>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</si>
  <si>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</si>
  <si>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</si>
  <si>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</si>
  <si>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</si>
  <si>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</si>
  <si>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</si>
  <si>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</si>
  <si>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</si>
  <si>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</si>
  <si>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</si>
  <si>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</si>
  <si>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</si>
  <si>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</si>
  <si>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</si>
  <si>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</si>
  <si>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</si>
  <si>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</si>
  <si>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</si>
  <si>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</si>
  <si>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</si>
  <si>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</si>
  <si>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</si>
  <si>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</si>
  <si>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</si>
  <si>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</si>
  <si>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</si>
  <si>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</si>
  <si>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</si>
  <si>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</si>
  <si>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</si>
  <si>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</si>
  <si>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</si>
  <si>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</si>
  <si>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</si>
  <si>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</si>
  <si>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</si>
  <si>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</si>
  <si>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</si>
  <si>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</si>
  <si>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</si>
  <si>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</si>
  <si>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</si>
  <si>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</si>
  <si>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</si>
  <si>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</si>
  <si>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</si>
  <si>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</si>
  <si>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</si>
  <si>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</si>
  <si>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</si>
  <si>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</si>
  <si>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</si>
  <si>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</si>
  <si>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</si>
  <si>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</si>
  <si>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</si>
  <si>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</si>
  <si>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</si>
  <si>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</si>
  <si>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</si>
  <si>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</si>
  <si>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</si>
  <si>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</si>
  <si>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</si>
  <si>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</si>
  <si>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</si>
  <si>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</si>
  <si>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</si>
  <si>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</si>
  <si>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</si>
  <si>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</si>
  <si>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</si>
  <si>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</si>
  <si>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</si>
  <si>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</si>
  <si>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</si>
  <si>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</si>
  <si>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</si>
  <si>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</si>
  <si>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</si>
  <si>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</si>
  <si>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</si>
  <si>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</si>
  <si>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</si>
  <si>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</si>
  <si>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</si>
  <si>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</si>
  <si>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</si>
  <si>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</si>
  <si>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</si>
  <si>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</si>
  <si>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</si>
  <si>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</si>
  <si>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</si>
  <si>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</si>
  <si>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</si>
  <si>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</si>
  <si>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</si>
  <si>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</si>
  <si>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</si>
  <si>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</si>
  <si>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</si>
  <si>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</si>
  <si>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</si>
  <si>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</si>
  <si>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</si>
  <si>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</si>
  <si>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</si>
  <si>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</si>
  <si>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</si>
  <si>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</si>
  <si>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</si>
  <si>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</si>
  <si>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</si>
  <si>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</si>
  <si>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</si>
  <si>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</si>
  <si>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</si>
  <si>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</si>
  <si>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</si>
  <si>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</si>
  <si>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</si>
  <si>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</si>
  <si>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</si>
  <si>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</si>
  <si>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</si>
  <si>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</si>
  <si>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</si>
  <si>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</si>
  <si>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</si>
  <si>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</si>
  <si>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</si>
  <si>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</si>
  <si>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</si>
  <si>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</si>
  <si>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</si>
  <si>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</si>
  <si>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</si>
  <si>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</si>
  <si>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</si>
  <si>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</si>
  <si>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</si>
  <si>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</si>
  <si>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</si>
  <si>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</si>
  <si>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</si>
  <si>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</si>
  <si>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</si>
  <si>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</si>
  <si>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</si>
  <si>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</si>
  <si>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</si>
  <si>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</si>
  <si>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</si>
  <si>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</si>
  <si>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</si>
  <si>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</si>
  <si>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</si>
  <si>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</si>
  <si>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</si>
  <si>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</si>
  <si>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</si>
  <si>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</si>
  <si>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</si>
  <si>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</si>
  <si>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</si>
  <si>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</si>
  <si>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</si>
  <si>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</si>
  <si>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</si>
  <si>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</si>
  <si>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</si>
  <si>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</si>
  <si>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</si>
  <si>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</si>
  <si>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</si>
  <si>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</si>
  <si>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</si>
  <si>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</si>
  <si>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</si>
  <si>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</si>
  <si>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</si>
  <si>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</si>
  <si>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</si>
  <si>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</si>
  <si>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</si>
  <si>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</si>
  <si>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</si>
  <si>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</si>
  <si>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</si>
  <si>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</si>
  <si>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</si>
  <si>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</si>
  <si>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</si>
  <si>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</si>
  <si>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</si>
  <si>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</si>
  <si>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</si>
  <si>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</si>
  <si>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</si>
  <si>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</si>
  <si>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</si>
  <si>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</si>
  <si>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</si>
  <si>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</si>
  <si>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</si>
  <si>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</si>
  <si>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</si>
  <si>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</si>
  <si>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</si>
  <si>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</si>
  <si>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</si>
  <si>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</si>
  <si>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</si>
  <si>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</si>
  <si>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</si>
  <si>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</si>
  <si>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</si>
  <si>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</si>
  <si>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</si>
  <si>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</si>
  <si>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</si>
  <si>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</si>
  <si>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</si>
  <si>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</si>
  <si>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</si>
  <si>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</si>
  <si>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</si>
  <si>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</si>
  <si>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</si>
  <si>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</si>
  <si>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</si>
  <si>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</si>
  <si>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</si>
  <si>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</si>
  <si>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</si>
  <si>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</si>
  <si>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</si>
  <si>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</si>
  <si>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</si>
  <si>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</si>
  <si>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</si>
  <si>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</si>
  <si>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</si>
  <si>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</si>
  <si>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</si>
  <si>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</si>
  <si>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</si>
  <si>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</si>
  <si>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</si>
  <si>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</si>
  <si>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</si>
  <si>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</si>
  <si>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</si>
  <si>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</si>
  <si>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</si>
  <si>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</si>
  <si>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</si>
  <si>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</si>
  <si>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</si>
  <si>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</si>
  <si>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</si>
  <si>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</si>
  <si>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</si>
  <si>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</si>
  <si>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</si>
  <si>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</si>
  <si>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</si>
  <si>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</si>
  <si>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</si>
  <si>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</si>
  <si>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</si>
  <si>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</si>
  <si>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</si>
  <si>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</si>
  <si>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</si>
  <si>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</si>
  <si>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</si>
  <si>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</si>
  <si>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</si>
  <si>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</si>
  <si>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</si>
  <si>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</si>
  <si>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</si>
  <si>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</si>
  <si>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</si>
  <si>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</si>
  <si>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</si>
  <si>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</si>
  <si>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</si>
  <si>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</si>
  <si>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</si>
  <si>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</si>
  <si>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</si>
  <si>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</si>
  <si>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</si>
  <si>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</si>
  <si>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</si>
  <si>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</si>
  <si>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</si>
  <si>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</si>
  <si>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</si>
  <si>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</si>
  <si>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</si>
  <si>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</si>
  <si>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</si>
  <si>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</si>
  <si>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</si>
  <si>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</si>
  <si>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</si>
  <si>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</si>
  <si>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</si>
  <si>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</si>
  <si>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</si>
  <si>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</si>
  <si>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</si>
  <si>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</si>
  <si>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</si>
  <si>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</si>
  <si>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</si>
  <si>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</si>
  <si>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</si>
  <si>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</si>
  <si>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</si>
  <si>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</si>
  <si>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</si>
  <si>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</si>
  <si>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</si>
  <si>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</si>
  <si>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</si>
  <si>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</si>
  <si>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</si>
  <si>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</si>
  <si>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</si>
  <si>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</si>
  <si>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</si>
  <si>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</si>
  <si>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</si>
  <si>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</si>
  <si>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</si>
  <si>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</si>
  <si>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</si>
  <si>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</si>
  <si>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</si>
  <si>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</si>
  <si>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</si>
  <si>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</si>
  <si>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</si>
  <si>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</si>
  <si>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</si>
  <si>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</si>
  <si>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</si>
  <si>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</si>
  <si>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</si>
  <si>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</si>
  <si>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</si>
  <si>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</si>
  <si>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</si>
  <si>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</si>
  <si>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</si>
  <si>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</si>
  <si>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</si>
  <si>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</si>
  <si>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</si>
  <si>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</si>
  <si>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</si>
  <si>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</si>
  <si>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</si>
  <si>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</si>
  <si>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</si>
  <si>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</si>
  <si>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</si>
  <si>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</si>
  <si>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</si>
  <si>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</si>
  <si>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</si>
  <si>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</si>
  <si>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</si>
  <si>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</si>
  <si>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</si>
  <si>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</si>
  <si>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</si>
  <si>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</si>
  <si>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</si>
  <si>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</si>
  <si>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</si>
  <si>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</si>
  <si>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</si>
  <si>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</si>
  <si>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</si>
  <si>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</si>
  <si>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</si>
  <si>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</si>
  <si>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</si>
  <si>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</si>
  <si>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</si>
  <si>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</si>
  <si>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</si>
  <si>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</si>
  <si>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</si>
  <si>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</si>
  <si>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</si>
  <si>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</si>
  <si>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</si>
  <si>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</si>
  <si>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</si>
  <si>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</si>
  <si>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</si>
  <si>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</si>
  <si>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</si>
  <si>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</si>
  <si>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</si>
  <si>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</si>
  <si>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</si>
  <si>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</si>
  <si>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</si>
  <si>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</si>
  <si>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</si>
  <si>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</si>
  <si>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</si>
  <si>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</si>
  <si>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</si>
  <si>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</si>
  <si>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</si>
  <si>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</si>
  <si>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</si>
  <si>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</si>
  <si>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</si>
  <si>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</si>
  <si>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</si>
  <si>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</si>
  <si>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</si>
  <si>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</si>
  <si>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</si>
  <si>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</si>
  <si>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</si>
  <si>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</si>
  <si>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</si>
  <si>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</si>
  <si>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</si>
  <si>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</si>
  <si>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</si>
  <si>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</si>
  <si>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</si>
  <si>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</si>
  <si>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</si>
  <si>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</si>
  <si>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</si>
  <si>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</si>
  <si>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</si>
  <si>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</si>
  <si>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</si>
  <si>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</si>
  <si>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</si>
  <si>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</si>
  <si>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</si>
  <si>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</si>
  <si>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</si>
  <si>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</si>
  <si>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</si>
  <si>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</si>
  <si>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</si>
  <si>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</si>
  <si>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</si>
  <si>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</si>
  <si>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</si>
  <si>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</si>
  <si>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</si>
  <si>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</si>
  <si>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</si>
  <si>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</si>
  <si>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</si>
  <si>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</si>
  <si>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</si>
  <si>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</si>
  <si>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</si>
  <si>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</si>
  <si>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</si>
  <si>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</si>
  <si>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</si>
  <si>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</si>
  <si>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</si>
  <si>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</si>
  <si>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</si>
  <si>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</si>
  <si>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</si>
  <si>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</si>
  <si>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</si>
  <si>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</si>
  <si>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</si>
  <si>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</si>
  <si>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</si>
  <si>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</si>
  <si>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</si>
  <si>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</si>
  <si>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</si>
  <si>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</si>
  <si>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</si>
  <si>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</si>
  <si>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</si>
  <si>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</si>
  <si>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</si>
  <si>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</si>
  <si>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</si>
  <si>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</si>
  <si>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</si>
  <si>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</si>
  <si>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</si>
  <si>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</si>
  <si>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</si>
  <si>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</si>
  <si>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</si>
  <si>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</si>
  <si>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</si>
  <si>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</si>
  <si>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</si>
  <si>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</si>
  <si>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</si>
  <si>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</si>
  <si>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</si>
  <si>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</si>
  <si>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</si>
  <si>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</si>
  <si>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</si>
  <si>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</si>
  <si>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</si>
  <si>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</si>
  <si>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</si>
  <si>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</si>
  <si>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</si>
  <si>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</si>
  <si>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</si>
  <si>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</si>
  <si>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</si>
  <si>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</si>
  <si>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</si>
  <si>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</si>
  <si>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</si>
  <si>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</si>
  <si>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</si>
  <si>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</si>
  <si>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</si>
  <si>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</si>
  <si>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</si>
  <si>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</si>
  <si>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</si>
  <si>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</si>
  <si>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</si>
  <si>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</si>
  <si>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</si>
  <si>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</si>
  <si>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</si>
  <si>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</si>
  <si>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</si>
  <si>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</si>
  <si>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</si>
  <si>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</si>
  <si>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</si>
  <si>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</si>
  <si>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</si>
  <si>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</si>
  <si>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</si>
  <si>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</si>
  <si>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</si>
  <si>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</si>
  <si>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</si>
  <si>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</si>
  <si>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</si>
  <si>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</si>
  <si>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</si>
  <si>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</si>
  <si>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</si>
  <si>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</si>
  <si>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</si>
  <si>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</si>
  <si>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</si>
  <si>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</si>
  <si>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</si>
  <si>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</si>
  <si>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</si>
  <si>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</si>
  <si>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</si>
  <si>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</si>
  <si>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</si>
  <si>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</si>
  <si>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</si>
  <si>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</si>
  <si>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</si>
  <si>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</si>
  <si>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</si>
  <si>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</si>
  <si>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</si>
  <si>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</si>
  <si>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</si>
  <si>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</si>
  <si>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</si>
  <si>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</si>
  <si>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</si>
  <si>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</si>
  <si>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</si>
  <si>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</si>
  <si>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</si>
  <si>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</si>
  <si>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</si>
  <si>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</si>
  <si>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</si>
  <si>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</si>
  <si>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</si>
  <si>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</si>
  <si>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</si>
  <si>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</si>
  <si>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</si>
  <si>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</si>
  <si>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</si>
  <si>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</si>
  <si>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</si>
  <si>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</si>
  <si>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</si>
  <si>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</si>
  <si>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</si>
  <si>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</si>
  <si>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</si>
  <si>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</si>
  <si>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</si>
  <si>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</si>
  <si>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</si>
  <si>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</si>
  <si>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</si>
  <si>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</si>
  <si>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</si>
  <si>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</si>
  <si>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</si>
  <si>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</si>
  <si>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</si>
  <si>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</si>
  <si>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</si>
  <si>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</si>
  <si>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</si>
  <si>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</si>
  <si>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</si>
  <si>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</si>
  <si>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</si>
  <si>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</si>
  <si>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</si>
  <si>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</si>
  <si>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</si>
  <si>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</si>
  <si>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</si>
  <si>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</si>
  <si>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</si>
  <si>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</si>
  <si>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</si>
  <si>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</si>
  <si>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</si>
  <si>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</si>
  <si>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</si>
  <si>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</si>
  <si>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</si>
  <si>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</si>
  <si>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</si>
  <si>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</si>
  <si>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</si>
  <si>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</si>
  <si>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</si>
  <si>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</si>
  <si>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</si>
  <si>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</si>
  <si>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</si>
  <si>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</si>
  <si>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</si>
  <si>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</si>
  <si>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</si>
  <si>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</si>
  <si>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</si>
  <si>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</si>
  <si>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</si>
  <si>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</si>
  <si>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</si>
  <si>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</si>
  <si>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</si>
  <si>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</si>
  <si>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</si>
  <si>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</si>
  <si>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</si>
  <si>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</si>
  <si>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</si>
  <si>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</si>
  <si>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</si>
  <si>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</si>
  <si>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</si>
  <si>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</si>
  <si>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</si>
  <si>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</si>
  <si>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</si>
  <si>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</si>
  <si>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</si>
  <si>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</si>
  <si>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</si>
  <si>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</si>
  <si>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</si>
  <si>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</si>
  <si>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</si>
  <si>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</si>
  <si>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</si>
  <si>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</si>
  <si>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</si>
  <si>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</si>
  <si>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</si>
  <si>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</si>
  <si>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</si>
  <si>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</si>
  <si>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</si>
  <si>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</si>
  <si>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</si>
  <si>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</si>
  <si>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</si>
  <si>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</si>
  <si>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</si>
  <si>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</si>
  <si>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</si>
  <si>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</si>
  <si>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</si>
  <si>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</si>
  <si>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</si>
  <si>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</si>
  <si>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</si>
  <si>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</si>
  <si>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</si>
  <si>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</si>
  <si>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</si>
  <si>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</si>
  <si>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</si>
  <si>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</si>
  <si>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</si>
  <si>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</si>
  <si>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</si>
  <si>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</si>
  <si>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</si>
  <si>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</si>
  <si>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</si>
  <si>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</si>
  <si>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</si>
  <si>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</si>
  <si>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</si>
  <si>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</si>
  <si>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</si>
  <si>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</si>
  <si>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</si>
  <si>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</si>
  <si>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</si>
  <si>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</si>
  <si>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</si>
  <si>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</si>
  <si>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</si>
  <si>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</si>
  <si>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</si>
  <si>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</si>
  <si>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</si>
  <si>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</si>
  <si>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</si>
  <si>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</si>
  <si>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</si>
  <si>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</si>
  <si>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</si>
  <si>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</si>
  <si>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</si>
  <si>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</si>
  <si>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</si>
  <si>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</si>
  <si>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</si>
  <si>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</si>
  <si>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</si>
  <si>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</si>
  <si>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</si>
  <si>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</si>
  <si>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</si>
  <si>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</si>
  <si>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</si>
  <si>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</si>
  <si>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</si>
  <si>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</si>
  <si>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</si>
  <si>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</si>
  <si>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</si>
  <si>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</si>
  <si>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</si>
  <si>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</si>
  <si>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</si>
  <si>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</si>
  <si>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</si>
  <si>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</si>
  <si>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</si>
  <si>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</si>
  <si>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</si>
  <si>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</si>
  <si>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</si>
  <si>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</si>
  <si>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</si>
  <si>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</si>
  <si>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</si>
  <si>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</si>
  <si>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</si>
  <si>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</si>
  <si>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</si>
  <si>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</si>
  <si>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</si>
  <si>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</si>
  <si>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</si>
  <si>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</si>
  <si>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</si>
  <si>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</si>
  <si>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</si>
  <si>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</si>
  <si>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</si>
  <si>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</si>
  <si>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</si>
  <si>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</si>
  <si>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</si>
  <si>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</si>
  <si>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</si>
  <si>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</si>
  <si>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</si>
  <si>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</si>
  <si>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</si>
  <si>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</si>
  <si>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</si>
  <si>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</si>
  <si>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</si>
  <si>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</si>
  <si>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</si>
  <si>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</si>
  <si>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</si>
  <si>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</si>
  <si>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</si>
  <si>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</si>
  <si>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</si>
  <si>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</si>
  <si>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</si>
  <si>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</si>
  <si>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</si>
  <si>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</si>
  <si>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</si>
  <si>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</si>
  <si>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</si>
  <si>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</si>
  <si>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</si>
  <si>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</si>
  <si>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</si>
  <si>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</si>
  <si>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</si>
  <si>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</si>
  <si>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</si>
  <si>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</si>
  <si>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</si>
  <si>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</si>
  <si>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</si>
  <si>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</si>
  <si>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</si>
  <si>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</si>
  <si>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</si>
  <si>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</si>
  <si>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</si>
  <si>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</si>
  <si>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</si>
  <si>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</si>
  <si>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</si>
  <si>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</si>
  <si>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</si>
  <si>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</si>
  <si>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</si>
  <si>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</si>
  <si>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</si>
  <si>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</si>
  <si>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</si>
  <si>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</si>
  <si>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</si>
  <si>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</si>
  <si>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</si>
  <si>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</si>
  <si>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</si>
  <si>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</si>
  <si>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</si>
  <si>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</si>
  <si>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</si>
  <si>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</si>
  <si>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</si>
  <si>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</si>
  <si>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</si>
  <si>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</si>
  <si>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</si>
  <si>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</si>
  <si>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</si>
  <si>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</si>
  <si>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</si>
  <si>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</si>
  <si>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</si>
  <si>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</si>
  <si>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</si>
  <si>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</si>
  <si>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</si>
  <si>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</si>
  <si>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</si>
  <si>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</si>
  <si>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</si>
  <si>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</si>
  <si>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</si>
  <si>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</si>
  <si>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</si>
  <si>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</si>
  <si>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</si>
  <si>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</si>
  <si>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</si>
  <si>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</si>
  <si>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</si>
  <si>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</si>
  <si>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</si>
  <si>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</si>
  <si>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</si>
  <si>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</si>
  <si>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</si>
  <si>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</si>
  <si>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</si>
  <si>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</si>
  <si>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</si>
  <si>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</si>
  <si>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</si>
  <si>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</si>
  <si>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</si>
  <si>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</si>
  <si>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</si>
  <si>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</si>
  <si>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</si>
  <si>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</si>
  <si>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</si>
  <si>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</si>
  <si>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</si>
  <si>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</si>
  <si>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</si>
  <si>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</si>
  <si>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</si>
  <si>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</si>
  <si>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</si>
  <si>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</si>
  <si>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</si>
  <si>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</si>
  <si>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</si>
  <si>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</si>
  <si>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</si>
  <si>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</si>
  <si>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</si>
  <si>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</si>
  <si>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</si>
  <si>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</si>
  <si>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</si>
  <si>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</si>
  <si>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</si>
  <si>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</si>
  <si>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</si>
  <si>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</si>
  <si>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</si>
  <si>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</si>
  <si>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</si>
  <si>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</si>
  <si>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</si>
  <si>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</si>
  <si>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</si>
  <si>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</si>
  <si>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</si>
  <si>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</si>
  <si>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</si>
  <si>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</si>
  <si>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</si>
  <si>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</si>
  <si>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</si>
  <si>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</si>
  <si>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</si>
  <si>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</si>
  <si>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</si>
  <si>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</si>
  <si>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</si>
  <si>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</si>
  <si>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</si>
  <si>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</si>
  <si>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</si>
  <si>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</si>
  <si>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</si>
  <si>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</si>
  <si>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</si>
  <si>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</si>
  <si>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</si>
  <si>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</si>
  <si>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</si>
  <si>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</si>
  <si>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</si>
  <si>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</si>
  <si>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</si>
  <si>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</si>
  <si>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</si>
  <si>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</si>
  <si>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</si>
  <si>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</si>
  <si>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</si>
  <si>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</si>
  <si>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</si>
  <si>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</si>
  <si>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</si>
  <si>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</si>
  <si>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</si>
  <si>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</si>
  <si>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</si>
  <si>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</si>
  <si>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</si>
  <si>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</si>
  <si>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</si>
  <si>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</si>
  <si>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</si>
  <si>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</si>
  <si>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</si>
  <si>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</si>
  <si>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</si>
  <si>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</si>
  <si>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</si>
  <si>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</si>
  <si>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</si>
  <si>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</si>
  <si>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</si>
  <si>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</si>
  <si>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</si>
  <si>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</si>
  <si>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</si>
  <si>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</si>
  <si>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</si>
  <si>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</si>
  <si>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</si>
  <si>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</si>
  <si>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</si>
  <si>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</si>
  <si>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</si>
  <si>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</si>
  <si>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</si>
  <si>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</si>
  <si>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</si>
  <si>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</si>
  <si>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</si>
  <si>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</si>
  <si>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</si>
  <si>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</si>
  <si>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</si>
  <si>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</si>
  <si>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</si>
  <si>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</si>
  <si>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</si>
  <si>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</si>
  <si>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</si>
  <si>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</si>
  <si>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</si>
  <si>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</si>
  <si>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</si>
  <si>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</si>
  <si>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</si>
  <si>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</si>
  <si>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</si>
  <si>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</si>
  <si>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</si>
  <si>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</si>
  <si>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</si>
  <si>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</si>
  <si>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</si>
  <si>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</si>
  <si>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</si>
  <si>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</si>
  <si>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</si>
  <si>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</si>
  <si>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</si>
  <si>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</si>
  <si>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</si>
  <si>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</si>
  <si>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</si>
  <si>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</si>
  <si>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</si>
  <si>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</si>
  <si>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</si>
  <si>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</si>
  <si>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</si>
  <si>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</si>
  <si>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</si>
  <si>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</si>
  <si>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</si>
  <si>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</si>
  <si>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</si>
  <si>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</si>
  <si>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</si>
  <si>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</si>
  <si>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</si>
  <si>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</si>
  <si>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</si>
  <si>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</si>
  <si>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</si>
  <si>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</si>
  <si>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</si>
  <si>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</si>
  <si>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</si>
  <si>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</si>
  <si>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</si>
  <si>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</si>
  <si>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</si>
  <si>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</si>
  <si>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</si>
  <si>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</si>
  <si>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</si>
  <si>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</si>
  <si>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</si>
  <si>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</si>
  <si>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</si>
  <si>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</si>
  <si>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</si>
  <si>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</si>
  <si>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</si>
  <si>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</si>
  <si>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</si>
  <si>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</si>
  <si>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</si>
  <si>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16.022.0002-0</t>
  </si>
  <si>
    <t>16.022.0002-A</t>
  </si>
  <si>
    <t>16.022.0004-0</t>
  </si>
  <si>
    <t>16.022.0004-A</t>
  </si>
  <si>
    <t>16.022.0006-0</t>
  </si>
  <si>
    <t>16.022.0006-A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</si>
  <si>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</si>
  <si>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</si>
  <si>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</si>
  <si>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</si>
  <si>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</si>
  <si>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</si>
  <si>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</si>
  <si>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</si>
  <si>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</si>
  <si>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</si>
  <si>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</si>
  <si>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</si>
  <si>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</si>
  <si>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</si>
  <si>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</si>
  <si>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</si>
  <si>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</si>
  <si>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</si>
  <si>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</si>
  <si>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</si>
  <si>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16.024.0009-0</t>
  </si>
  <si>
    <t>16.024.0009-A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</si>
  <si>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</si>
  <si>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</si>
  <si>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</si>
  <si>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</si>
  <si>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</si>
  <si>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</si>
  <si>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</si>
  <si>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</si>
  <si>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</si>
  <si>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</si>
  <si>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</si>
  <si>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</si>
  <si>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</si>
  <si>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</si>
  <si>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</si>
  <si>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</si>
  <si>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16.026.0030-0</t>
  </si>
  <si>
    <t>16.026.0030-A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</si>
  <si>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</si>
  <si>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</si>
  <si>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</si>
  <si>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</si>
  <si>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</si>
  <si>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</si>
  <si>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</si>
  <si>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</si>
  <si>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</si>
  <si>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</si>
  <si>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</si>
  <si>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</si>
  <si>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</si>
  <si>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</si>
  <si>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</si>
  <si>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</si>
  <si>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</si>
  <si>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</si>
  <si>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</si>
  <si>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</si>
  <si>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</si>
  <si>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</si>
  <si>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</si>
  <si>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</si>
  <si>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</si>
  <si>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</si>
  <si>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</si>
  <si>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</si>
  <si>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</si>
  <si>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</si>
  <si>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</si>
  <si>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</si>
  <si>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</si>
  <si>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</si>
  <si>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</si>
  <si>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</si>
  <si>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</si>
  <si>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</si>
  <si>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</si>
  <si>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</si>
  <si>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</si>
  <si>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</si>
  <si>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</si>
  <si>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</si>
  <si>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</si>
  <si>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</si>
  <si>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</si>
  <si>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</si>
  <si>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</si>
  <si>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</si>
  <si>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</si>
  <si>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</si>
  <si>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</si>
  <si>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</si>
  <si>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</si>
  <si>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</si>
  <si>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</si>
  <si>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</si>
  <si>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</si>
  <si>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</si>
  <si>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</si>
  <si>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</si>
  <si>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</si>
  <si>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</si>
  <si>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</si>
  <si>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</si>
  <si>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</si>
  <si>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</si>
  <si>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</si>
  <si>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</si>
  <si>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</si>
  <si>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</si>
  <si>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</si>
  <si>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</si>
  <si>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</si>
  <si>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</si>
  <si>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</si>
  <si>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</si>
  <si>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</si>
  <si>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</si>
  <si>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</si>
  <si>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</si>
  <si>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</si>
  <si>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</si>
  <si>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</si>
  <si>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</si>
  <si>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</si>
  <si>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</si>
  <si>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</si>
  <si>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</si>
  <si>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</si>
  <si>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</si>
  <si>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</si>
  <si>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</si>
  <si>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</si>
  <si>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</si>
  <si>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</si>
  <si>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</si>
  <si>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</si>
  <si>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</si>
  <si>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</si>
  <si>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</si>
  <si>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</si>
  <si>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</si>
  <si>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</si>
  <si>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</si>
  <si>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</si>
  <si>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</si>
  <si>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</si>
  <si>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</si>
  <si>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</si>
  <si>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</si>
  <si>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</si>
  <si>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</si>
  <si>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</si>
  <si>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</si>
  <si>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</si>
  <si>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</si>
  <si>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</si>
  <si>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</si>
  <si>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</si>
  <si>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</si>
  <si>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</si>
  <si>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</si>
  <si>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</si>
  <si>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</si>
  <si>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</si>
  <si>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</si>
  <si>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</si>
  <si>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</si>
  <si>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</si>
  <si>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</si>
  <si>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</si>
  <si>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</si>
  <si>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</si>
  <si>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</si>
  <si>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</si>
  <si>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</si>
  <si>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</si>
  <si>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</si>
  <si>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</si>
  <si>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</si>
  <si>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</si>
  <si>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</si>
  <si>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</si>
  <si>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</si>
  <si>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</si>
  <si>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</si>
  <si>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</si>
  <si>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</si>
  <si>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</si>
  <si>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</si>
  <si>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</si>
  <si>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</si>
  <si>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</si>
  <si>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</si>
  <si>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</si>
  <si>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</si>
  <si>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</si>
  <si>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</si>
  <si>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</si>
  <si>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</si>
  <si>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</si>
  <si>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</si>
  <si>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</si>
  <si>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</si>
  <si>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</si>
  <si>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</si>
  <si>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</si>
  <si>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</si>
  <si>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</si>
  <si>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</si>
  <si>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</si>
  <si>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</si>
  <si>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</si>
  <si>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</si>
  <si>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</si>
  <si>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</si>
  <si>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</si>
  <si>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</si>
  <si>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</si>
  <si>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</si>
  <si>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</si>
  <si>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</si>
  <si>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</si>
  <si>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</si>
  <si>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</si>
  <si>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</si>
  <si>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</si>
  <si>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</si>
  <si>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</si>
  <si>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</si>
  <si>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</si>
  <si>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</si>
  <si>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</si>
  <si>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</si>
  <si>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</si>
  <si>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</si>
  <si>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</si>
  <si>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</si>
  <si>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</si>
  <si>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</si>
  <si>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</si>
  <si>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</si>
  <si>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</si>
  <si>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</si>
  <si>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</si>
  <si>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</si>
  <si>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</si>
  <si>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</si>
  <si>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</si>
  <si>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</si>
  <si>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</si>
  <si>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</si>
  <si>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</si>
  <si>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</si>
  <si>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</si>
  <si>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</si>
  <si>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</si>
  <si>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</si>
  <si>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</si>
  <si>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</si>
  <si>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</si>
  <si>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</si>
  <si>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</si>
  <si>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</si>
  <si>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</si>
  <si>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</si>
  <si>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</si>
  <si>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</si>
  <si>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</si>
  <si>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</si>
  <si>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</si>
  <si>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</si>
  <si>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</si>
  <si>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</si>
  <si>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</si>
  <si>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</si>
  <si>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</si>
  <si>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</si>
  <si>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</si>
  <si>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</si>
  <si>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</si>
  <si>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</si>
  <si>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</si>
  <si>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</si>
  <si>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</si>
  <si>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</si>
  <si>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</si>
  <si>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</si>
  <si>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</si>
  <si>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</si>
  <si>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</si>
  <si>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</si>
  <si>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</si>
  <si>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</si>
  <si>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</si>
  <si>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</si>
  <si>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</si>
  <si>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</si>
  <si>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</si>
  <si>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</si>
  <si>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</si>
  <si>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</si>
  <si>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</si>
  <si>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</si>
  <si>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</si>
  <si>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</si>
  <si>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</si>
  <si>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</si>
  <si>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</si>
  <si>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</si>
  <si>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</si>
  <si>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</si>
  <si>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</si>
  <si>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</si>
  <si>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</si>
  <si>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</si>
  <si>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</si>
  <si>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</si>
  <si>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</si>
  <si>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</si>
  <si>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</si>
  <si>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</si>
  <si>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</si>
  <si>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</si>
  <si>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</si>
  <si>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</si>
  <si>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</si>
  <si>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</si>
  <si>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</si>
  <si>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</si>
  <si>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</si>
  <si>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</si>
  <si>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</si>
  <si>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</si>
  <si>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</si>
  <si>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</si>
  <si>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</si>
  <si>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</si>
  <si>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</si>
  <si>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</si>
  <si>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</si>
  <si>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</si>
  <si>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</si>
  <si>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</si>
  <si>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</si>
  <si>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</si>
  <si>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</si>
  <si>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</si>
  <si>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</si>
  <si>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</si>
  <si>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</si>
  <si>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</si>
  <si>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</si>
  <si>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</si>
  <si>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</si>
  <si>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</si>
  <si>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</si>
  <si>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</si>
  <si>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</si>
  <si>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</si>
  <si>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</si>
  <si>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</si>
  <si>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</si>
  <si>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</si>
  <si>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</si>
  <si>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</si>
  <si>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</si>
  <si>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</si>
  <si>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</si>
  <si>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</si>
  <si>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</si>
  <si>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</si>
  <si>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</si>
  <si>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</si>
  <si>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</si>
  <si>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</si>
  <si>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</si>
  <si>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</si>
  <si>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</si>
  <si>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</si>
  <si>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</si>
  <si>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</si>
  <si>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</si>
  <si>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</si>
  <si>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</si>
  <si>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</si>
  <si>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</si>
  <si>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</si>
  <si>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</si>
  <si>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</si>
  <si>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</si>
  <si>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</si>
  <si>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</si>
  <si>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</si>
  <si>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</si>
  <si>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</si>
  <si>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</si>
  <si>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</si>
  <si>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</si>
  <si>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</si>
  <si>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</si>
  <si>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</si>
  <si>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</si>
  <si>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</si>
  <si>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</si>
  <si>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</si>
  <si>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</si>
  <si>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</si>
  <si>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</si>
  <si>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</si>
  <si>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</si>
  <si>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</si>
  <si>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</si>
  <si>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</si>
  <si>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</si>
  <si>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</si>
  <si>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</si>
  <si>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</si>
  <si>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</si>
  <si>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</si>
  <si>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</si>
  <si>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</si>
  <si>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</si>
  <si>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</si>
  <si>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</si>
  <si>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</si>
  <si>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</si>
  <si>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</si>
  <si>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</si>
  <si>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</si>
  <si>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</si>
  <si>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</si>
  <si>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</si>
  <si>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</si>
  <si>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</si>
  <si>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</si>
  <si>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</si>
  <si>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</si>
  <si>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</si>
  <si>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</si>
  <si>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</si>
  <si>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</si>
  <si>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</si>
  <si>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</si>
  <si>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</si>
  <si>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</si>
  <si>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</si>
  <si>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</si>
  <si>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</si>
  <si>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</si>
  <si>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</si>
  <si>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</si>
  <si>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</si>
  <si>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</si>
  <si>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</si>
  <si>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</si>
  <si>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</si>
  <si>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</si>
  <si>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</si>
  <si>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</si>
  <si>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</si>
  <si>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</si>
  <si>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</si>
  <si>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</si>
  <si>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</si>
  <si>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</si>
  <si>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</si>
  <si>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</si>
  <si>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</si>
  <si>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</si>
  <si>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</si>
  <si>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</si>
  <si>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</si>
  <si>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</si>
  <si>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</si>
  <si>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</si>
  <si>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</si>
  <si>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</si>
  <si>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</si>
  <si>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</si>
  <si>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</si>
  <si>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</si>
  <si>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</si>
  <si>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</si>
  <si>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</si>
  <si>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</si>
  <si>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</si>
  <si>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</si>
  <si>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</si>
  <si>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</si>
  <si>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</si>
  <si>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</si>
  <si>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</si>
  <si>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</si>
  <si>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</si>
  <si>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</si>
  <si>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</si>
  <si>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</si>
  <si>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</si>
  <si>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</si>
  <si>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</si>
  <si>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</si>
  <si>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</si>
  <si>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</si>
  <si>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</si>
  <si>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</si>
  <si>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</si>
  <si>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</si>
  <si>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</si>
  <si>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</si>
  <si>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</si>
  <si>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</si>
  <si>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</si>
  <si>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</si>
  <si>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</si>
  <si>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</si>
  <si>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</si>
  <si>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</si>
  <si>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</si>
  <si>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</si>
  <si>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</si>
  <si>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</si>
  <si>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</si>
  <si>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</si>
  <si>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</si>
  <si>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</si>
  <si>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</si>
  <si>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</si>
  <si>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</si>
  <si>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</si>
  <si>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</si>
  <si>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</si>
  <si>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</si>
  <si>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</si>
  <si>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</si>
  <si>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</si>
  <si>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</si>
  <si>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</si>
  <si>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</si>
  <si>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</si>
  <si>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</si>
  <si>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</si>
  <si>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</si>
  <si>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</si>
  <si>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</si>
  <si>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</si>
  <si>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</si>
  <si>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</si>
  <si>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</si>
  <si>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</si>
  <si>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</si>
  <si>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</si>
  <si>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</si>
  <si>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</si>
  <si>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</si>
  <si>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</si>
  <si>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</si>
  <si>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</si>
  <si>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</si>
  <si>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</si>
  <si>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</si>
  <si>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</si>
  <si>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</si>
  <si>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</si>
  <si>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</si>
  <si>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</si>
  <si>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</si>
  <si>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</si>
  <si>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</si>
  <si>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</si>
  <si>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</si>
  <si>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</si>
  <si>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</si>
  <si>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</si>
  <si>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</si>
  <si>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</si>
  <si>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</si>
  <si>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</si>
  <si>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</si>
  <si>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</si>
  <si>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</si>
  <si>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</si>
  <si>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</si>
  <si>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</si>
  <si>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</si>
  <si>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</si>
  <si>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</si>
  <si>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</si>
  <si>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</si>
  <si>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</si>
  <si>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</si>
  <si>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</si>
  <si>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</si>
  <si>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</si>
  <si>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</si>
  <si>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</si>
  <si>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</si>
  <si>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</si>
  <si>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</si>
  <si>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</si>
  <si>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</si>
  <si>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</si>
  <si>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</si>
  <si>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</si>
  <si>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</si>
  <si>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</si>
  <si>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</si>
  <si>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</si>
  <si>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</si>
  <si>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</si>
  <si>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</si>
  <si>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</si>
  <si>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</si>
  <si>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</si>
  <si>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</si>
  <si>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</si>
  <si>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</si>
  <si>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</si>
  <si>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</si>
  <si>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</si>
  <si>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</si>
  <si>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</si>
  <si>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</si>
  <si>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</si>
  <si>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</si>
  <si>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</si>
  <si>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</si>
  <si>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</si>
  <si>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</si>
  <si>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</si>
  <si>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</si>
  <si>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</si>
  <si>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</si>
  <si>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</si>
  <si>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</si>
  <si>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</si>
  <si>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</si>
  <si>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</si>
  <si>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</si>
  <si>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</si>
  <si>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</si>
  <si>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</si>
  <si>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</si>
  <si>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</si>
  <si>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</si>
  <si>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</si>
  <si>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</si>
  <si>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</si>
  <si>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</si>
  <si>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</si>
  <si>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</si>
  <si>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</si>
  <si>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</si>
  <si>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</si>
  <si>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</si>
  <si>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</si>
  <si>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</si>
  <si>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</si>
  <si>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</si>
  <si>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</si>
  <si>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</si>
  <si>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</si>
  <si>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</si>
  <si>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</si>
  <si>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</si>
  <si>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</si>
  <si>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</si>
  <si>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</si>
  <si>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</si>
  <si>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</si>
  <si>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</si>
  <si>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</si>
  <si>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</si>
  <si>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</si>
  <si>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</si>
  <si>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</si>
  <si>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</si>
  <si>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</si>
  <si>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</si>
  <si>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</si>
  <si>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</si>
  <si>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</si>
  <si>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</si>
  <si>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</si>
  <si>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</si>
  <si>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</si>
  <si>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</si>
  <si>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</si>
  <si>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</si>
  <si>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</si>
  <si>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</si>
  <si>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</si>
  <si>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</si>
  <si>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</si>
  <si>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</si>
  <si>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</si>
  <si>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</si>
  <si>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</si>
  <si>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</si>
  <si>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</si>
  <si>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</si>
  <si>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</si>
  <si>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</si>
  <si>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</si>
  <si>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</si>
  <si>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</si>
  <si>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</si>
  <si>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</si>
  <si>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</si>
  <si>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</si>
  <si>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</si>
  <si>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</si>
  <si>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</si>
  <si>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</si>
  <si>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</si>
  <si>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</si>
  <si>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</si>
  <si>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</si>
  <si>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</si>
  <si>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</si>
  <si>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</si>
  <si>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</si>
  <si>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</si>
  <si>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</si>
  <si>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</si>
  <si>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</si>
  <si>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</si>
  <si>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</si>
  <si>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</si>
  <si>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</si>
  <si>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</si>
  <si>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</si>
  <si>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</si>
  <si>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</si>
  <si>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</si>
  <si>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</si>
  <si>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</si>
  <si>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</si>
  <si>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</si>
  <si>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</si>
  <si>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</si>
  <si>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</si>
  <si>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</si>
  <si>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</si>
  <si>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</si>
  <si>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</si>
  <si>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</si>
  <si>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</si>
  <si>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</si>
  <si>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</si>
  <si>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</si>
  <si>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</si>
  <si>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</si>
  <si>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</si>
  <si>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</si>
  <si>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</si>
  <si>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</si>
  <si>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</si>
  <si>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</si>
  <si>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</si>
  <si>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</si>
  <si>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</si>
  <si>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</si>
  <si>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</si>
  <si>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</si>
  <si>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</si>
  <si>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</si>
  <si>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</si>
  <si>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</si>
  <si>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</si>
  <si>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</si>
  <si>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</si>
  <si>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</si>
  <si>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</si>
  <si>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</si>
  <si>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</si>
  <si>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</si>
  <si>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</si>
  <si>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</si>
  <si>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</si>
  <si>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</si>
  <si>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</si>
  <si>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</si>
  <si>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</si>
  <si>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</si>
  <si>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</si>
  <si>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</si>
  <si>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</si>
  <si>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</si>
  <si>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</si>
  <si>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</si>
  <si>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</si>
  <si>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</si>
  <si>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</si>
  <si>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</si>
  <si>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</si>
  <si>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</si>
  <si>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</si>
  <si>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</si>
  <si>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</si>
  <si>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</si>
  <si>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</si>
  <si>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</si>
  <si>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</si>
  <si>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</si>
  <si>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</si>
  <si>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</si>
  <si>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</si>
  <si>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</si>
  <si>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</si>
  <si>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</si>
  <si>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</si>
  <si>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</si>
  <si>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</si>
  <si>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</si>
  <si>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</si>
  <si>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</si>
  <si>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</si>
  <si>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</si>
  <si>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</si>
  <si>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</si>
  <si>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</si>
  <si>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</si>
  <si>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</si>
  <si>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</si>
  <si>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</si>
  <si>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</si>
  <si>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</si>
  <si>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</si>
  <si>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</si>
  <si>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</si>
  <si>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</si>
  <si>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</si>
  <si>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</si>
  <si>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</si>
  <si>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</si>
  <si>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</si>
  <si>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</si>
  <si>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</si>
  <si>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</si>
  <si>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</si>
  <si>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</si>
  <si>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</si>
  <si>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</si>
  <si>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</si>
  <si>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</si>
  <si>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</si>
  <si>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</si>
  <si>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</si>
  <si>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</si>
  <si>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</si>
  <si>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</si>
  <si>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</si>
  <si>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</si>
  <si>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</si>
  <si>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</si>
  <si>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</si>
  <si>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</si>
  <si>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</si>
  <si>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</si>
  <si>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</si>
  <si>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</si>
  <si>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</si>
  <si>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</si>
  <si>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</si>
  <si>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</si>
  <si>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</si>
  <si>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</si>
  <si>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</si>
  <si>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</si>
  <si>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</si>
  <si>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</si>
  <si>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</si>
  <si>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</si>
  <si>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</si>
  <si>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</si>
  <si>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</si>
  <si>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</si>
  <si>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</si>
  <si>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</si>
  <si>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</si>
  <si>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</si>
  <si>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</si>
  <si>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</si>
  <si>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</si>
  <si>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</si>
  <si>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</si>
  <si>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</si>
  <si>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</si>
  <si>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</si>
  <si>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</si>
  <si>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</si>
  <si>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</si>
  <si>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</si>
  <si>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</si>
  <si>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</si>
  <si>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</si>
  <si>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</si>
  <si>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</si>
  <si>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</si>
  <si>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</si>
  <si>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</si>
  <si>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</si>
  <si>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</si>
  <si>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</si>
  <si>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</si>
  <si>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</si>
  <si>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</si>
  <si>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</si>
  <si>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</si>
  <si>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</si>
  <si>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</si>
  <si>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</si>
  <si>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</si>
  <si>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</si>
  <si>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</si>
  <si>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</si>
  <si>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</si>
  <si>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</si>
  <si>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</si>
  <si>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</si>
  <si>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</si>
  <si>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</si>
  <si>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</si>
  <si>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</si>
  <si>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</si>
  <si>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</si>
  <si>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</si>
  <si>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</si>
  <si>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</si>
  <si>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</si>
  <si>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</si>
  <si>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</si>
  <si>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</si>
  <si>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</si>
  <si>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</si>
  <si>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</si>
  <si>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</si>
  <si>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</si>
  <si>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</si>
  <si>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</si>
  <si>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</si>
  <si>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</si>
  <si>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</si>
  <si>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</si>
  <si>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</si>
  <si>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</si>
  <si>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</si>
  <si>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</si>
  <si>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</si>
  <si>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</si>
  <si>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</si>
  <si>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</si>
  <si>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</si>
  <si>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</si>
  <si>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</si>
  <si>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</si>
  <si>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</si>
  <si>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</si>
  <si>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</si>
  <si>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</si>
  <si>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</si>
  <si>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</si>
  <si>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</si>
  <si>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</si>
  <si>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</si>
  <si>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</si>
  <si>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</si>
  <si>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</si>
  <si>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</si>
  <si>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</si>
  <si>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</si>
  <si>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</si>
  <si>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</si>
  <si>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</si>
  <si>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</si>
  <si>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</si>
  <si>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</si>
  <si>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</si>
  <si>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</si>
  <si>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</si>
  <si>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</si>
  <si>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</si>
  <si>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</si>
  <si>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</si>
  <si>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</si>
  <si>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</si>
  <si>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</si>
  <si>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</si>
  <si>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</si>
  <si>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</si>
  <si>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</si>
  <si>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</si>
  <si>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</si>
  <si>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</si>
  <si>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</si>
  <si>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</si>
  <si>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</si>
  <si>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</si>
  <si>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</si>
  <si>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</si>
  <si>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</si>
  <si>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</si>
  <si>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</si>
  <si>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</si>
  <si>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</si>
  <si>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</si>
  <si>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</si>
  <si>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</si>
  <si>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</si>
  <si>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</si>
  <si>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</si>
  <si>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</si>
  <si>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</si>
  <si>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</si>
  <si>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</si>
  <si>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</si>
  <si>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</si>
  <si>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</si>
  <si>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</si>
  <si>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</si>
  <si>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</si>
  <si>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</si>
  <si>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</si>
  <si>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</si>
  <si>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</si>
  <si>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</si>
  <si>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</si>
  <si>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</si>
  <si>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</si>
  <si>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</si>
  <si>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</si>
  <si>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</si>
  <si>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</si>
  <si>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</si>
  <si>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</si>
  <si>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</si>
  <si>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</si>
  <si>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</si>
  <si>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</si>
  <si>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</si>
  <si>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</si>
  <si>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</si>
  <si>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</si>
  <si>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</si>
  <si>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</si>
  <si>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</si>
  <si>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</si>
  <si>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</si>
  <si>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</si>
  <si>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</si>
  <si>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</si>
  <si>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</si>
  <si>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</si>
  <si>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</si>
  <si>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</si>
  <si>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</si>
  <si>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</si>
  <si>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</si>
  <si>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</si>
  <si>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</si>
  <si>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</si>
  <si>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</si>
  <si>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</si>
  <si>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</si>
  <si>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</si>
  <si>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</si>
  <si>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</si>
  <si>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</si>
  <si>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</si>
  <si>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</si>
  <si>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</si>
  <si>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</si>
  <si>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</si>
  <si>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</si>
  <si>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</si>
  <si>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</si>
  <si>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</si>
  <si>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</si>
  <si>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</si>
  <si>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</si>
  <si>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</si>
  <si>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</si>
  <si>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</si>
  <si>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</si>
  <si>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</si>
  <si>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</si>
  <si>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</si>
  <si>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</si>
  <si>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</si>
  <si>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</si>
  <si>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</si>
  <si>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</si>
  <si>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</si>
  <si>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</si>
  <si>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</si>
  <si>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</si>
  <si>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</si>
  <si>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</si>
  <si>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</si>
  <si>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</si>
  <si>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</si>
  <si>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</si>
  <si>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</si>
  <si>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</si>
  <si>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</si>
  <si>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</si>
  <si>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</si>
  <si>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</si>
  <si>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</si>
  <si>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</si>
  <si>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</si>
  <si>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</si>
  <si>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</si>
  <si>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</si>
  <si>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</si>
  <si>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</si>
  <si>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</si>
  <si>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</si>
  <si>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</si>
  <si>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</si>
  <si>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</si>
  <si>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</si>
  <si>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</si>
  <si>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</si>
  <si>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</si>
  <si>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</si>
  <si>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</si>
  <si>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</si>
  <si>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</si>
  <si>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</si>
  <si>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</si>
  <si>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</si>
  <si>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</si>
  <si>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</si>
  <si>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</si>
  <si>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</si>
  <si>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</si>
  <si>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</si>
  <si>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</si>
  <si>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</si>
  <si>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</si>
  <si>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</si>
  <si>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</si>
  <si>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</si>
  <si>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</si>
  <si>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</si>
  <si>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</si>
  <si>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</si>
  <si>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</si>
  <si>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</si>
  <si>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</si>
  <si>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</si>
  <si>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</si>
  <si>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</si>
  <si>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</si>
  <si>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</si>
  <si>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</si>
  <si>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</si>
  <si>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</si>
  <si>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</si>
  <si>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</si>
  <si>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</si>
  <si>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</si>
  <si>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</si>
  <si>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</si>
  <si>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</si>
  <si>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</si>
  <si>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</si>
  <si>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</si>
  <si>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</si>
  <si>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</si>
  <si>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</si>
  <si>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</si>
  <si>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</si>
  <si>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</si>
  <si>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</si>
  <si>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</si>
  <si>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</si>
  <si>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</si>
  <si>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</si>
  <si>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</si>
  <si>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</si>
  <si>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</si>
  <si>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</si>
  <si>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</si>
  <si>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</si>
  <si>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</si>
  <si>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</si>
  <si>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</si>
  <si>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</si>
  <si>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</si>
  <si>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</si>
  <si>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</si>
  <si>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</si>
  <si>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</si>
  <si>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</si>
  <si>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</si>
  <si>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</si>
  <si>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</si>
  <si>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</si>
  <si>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</si>
  <si>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</si>
  <si>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</si>
  <si>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</si>
  <si>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</si>
  <si>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</si>
  <si>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</si>
  <si>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</si>
  <si>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</si>
  <si>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</si>
  <si>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</si>
  <si>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</si>
  <si>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</si>
  <si>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</si>
  <si>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</si>
  <si>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</si>
  <si>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</si>
  <si>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</si>
  <si>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</si>
  <si>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</si>
  <si>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</si>
  <si>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</si>
  <si>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</si>
  <si>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</si>
  <si>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</si>
  <si>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</si>
  <si>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</si>
  <si>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</si>
  <si>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</si>
  <si>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</si>
  <si>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</si>
  <si>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</si>
  <si>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</si>
  <si>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</si>
  <si>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</si>
  <si>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</si>
  <si>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</si>
  <si>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</si>
  <si>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</si>
  <si>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</si>
  <si>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</si>
  <si>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</si>
  <si>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</si>
  <si>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</si>
  <si>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</si>
  <si>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</si>
  <si>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</si>
  <si>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</si>
  <si>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</si>
  <si>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</si>
  <si>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</si>
  <si>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</si>
  <si>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</si>
  <si>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</si>
  <si>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</si>
  <si>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</si>
  <si>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</si>
  <si>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</si>
  <si>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</si>
  <si>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</si>
  <si>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</si>
  <si>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</si>
  <si>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</si>
  <si>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</si>
  <si>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</si>
  <si>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</si>
  <si>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</si>
  <si>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</si>
  <si>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</si>
  <si>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</si>
  <si>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</si>
  <si>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</si>
  <si>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</si>
  <si>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</si>
  <si>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</si>
  <si>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</si>
  <si>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</si>
  <si>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</si>
  <si>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</si>
  <si>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</si>
  <si>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</si>
  <si>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</si>
  <si>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</si>
  <si>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</si>
  <si>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</si>
  <si>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</si>
  <si>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</si>
  <si>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</si>
  <si>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</si>
  <si>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</si>
  <si>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</si>
  <si>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</si>
  <si>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</si>
  <si>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</si>
  <si>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</si>
  <si>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</si>
  <si>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</si>
  <si>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</si>
  <si>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</si>
  <si>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</si>
  <si>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</si>
  <si>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</si>
  <si>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</si>
  <si>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</si>
  <si>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</si>
  <si>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</si>
  <si>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</si>
  <si>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</si>
  <si>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</si>
  <si>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</si>
  <si>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</si>
  <si>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</si>
  <si>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</si>
  <si>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</si>
  <si>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</si>
  <si>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</si>
  <si>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</si>
  <si>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</si>
  <si>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</si>
  <si>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</si>
  <si>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</si>
  <si>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</si>
  <si>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</si>
  <si>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</si>
  <si>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</si>
  <si>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</si>
  <si>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</si>
  <si>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</si>
  <si>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</si>
  <si>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</si>
  <si>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</si>
  <si>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</si>
  <si>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</si>
  <si>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</si>
  <si>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</si>
  <si>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</si>
  <si>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</si>
  <si>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</si>
  <si>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</si>
  <si>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</si>
  <si>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</si>
  <si>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</si>
  <si>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</si>
  <si>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</si>
  <si>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</si>
  <si>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</si>
  <si>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</si>
  <si>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</si>
  <si>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</si>
  <si>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</si>
  <si>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</si>
  <si>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</si>
  <si>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</si>
  <si>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</si>
  <si>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</si>
  <si>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</si>
  <si>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</si>
  <si>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</si>
  <si>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</si>
  <si>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</si>
  <si>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</si>
  <si>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</si>
  <si>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</si>
  <si>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</si>
  <si>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</si>
  <si>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</si>
  <si>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</si>
  <si>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</si>
  <si>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</si>
  <si>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</si>
  <si>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</si>
  <si>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</si>
  <si>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</si>
  <si>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</si>
  <si>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</si>
  <si>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</si>
  <si>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</si>
  <si>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</si>
  <si>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</si>
  <si>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</si>
  <si>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</si>
  <si>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</si>
  <si>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</si>
  <si>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</si>
  <si>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</si>
  <si>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</si>
  <si>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</si>
  <si>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</si>
  <si>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</si>
  <si>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</si>
  <si>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</si>
  <si>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</si>
  <si>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</si>
  <si>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</si>
  <si>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</si>
  <si>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</si>
  <si>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</si>
  <si>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</si>
  <si>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</si>
  <si>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</si>
  <si>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</si>
  <si>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</si>
  <si>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</si>
  <si>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</si>
  <si>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</si>
  <si>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</si>
  <si>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</si>
  <si>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</si>
  <si>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</si>
  <si>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</si>
  <si>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</si>
  <si>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</si>
  <si>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</si>
  <si>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</si>
  <si>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</si>
  <si>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</si>
  <si>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</si>
  <si>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</si>
  <si>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</si>
  <si>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</si>
  <si>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</si>
  <si>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</si>
  <si>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</si>
  <si>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</si>
  <si>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</si>
  <si>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</si>
  <si>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</si>
  <si>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</si>
  <si>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</si>
  <si>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</si>
  <si>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</si>
  <si>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</si>
  <si>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</si>
  <si>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</si>
  <si>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</si>
  <si>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</si>
  <si>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</si>
  <si>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</si>
  <si>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</si>
  <si>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</si>
  <si>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</si>
  <si>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</si>
  <si>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</si>
  <si>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</si>
  <si>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</si>
  <si>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</si>
  <si>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</si>
  <si>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</si>
  <si>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</si>
  <si>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</si>
  <si>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</si>
  <si>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</si>
  <si>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</si>
  <si>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</si>
  <si>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</si>
  <si>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</si>
  <si>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</si>
  <si>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</si>
  <si>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</si>
  <si>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</si>
  <si>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</si>
  <si>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</si>
  <si>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</si>
  <si>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</si>
  <si>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</si>
  <si>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</si>
  <si>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</si>
  <si>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</si>
  <si>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</si>
  <si>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</si>
  <si>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</si>
  <si>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</si>
  <si>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</si>
  <si>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</si>
  <si>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</si>
  <si>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</si>
  <si>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</si>
  <si>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</si>
  <si>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</si>
  <si>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</si>
  <si>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</si>
  <si>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</si>
  <si>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</si>
  <si>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</si>
  <si>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</si>
  <si>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</si>
  <si>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</si>
  <si>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</si>
  <si>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</si>
  <si>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</si>
  <si>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</si>
  <si>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</si>
  <si>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</si>
  <si>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</si>
  <si>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</si>
  <si>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</si>
  <si>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</si>
  <si>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</si>
  <si>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</si>
  <si>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</si>
  <si>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</si>
  <si>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</si>
  <si>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</si>
  <si>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</si>
  <si>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</si>
  <si>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</si>
  <si>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</si>
  <si>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</si>
  <si>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</si>
  <si>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</si>
  <si>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</si>
  <si>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</si>
  <si>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</si>
  <si>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</si>
  <si>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</si>
  <si>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</si>
  <si>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</si>
  <si>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</si>
  <si>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</si>
  <si>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</si>
  <si>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</si>
  <si>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</si>
  <si>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</si>
  <si>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</si>
  <si>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</si>
  <si>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</si>
  <si>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</si>
  <si>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</si>
  <si>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</si>
  <si>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</si>
  <si>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</si>
  <si>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</si>
  <si>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</si>
  <si>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</si>
  <si>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</si>
  <si>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</si>
  <si>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</si>
  <si>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</si>
  <si>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</si>
  <si>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</si>
  <si>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</si>
  <si>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</si>
  <si>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</si>
  <si>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</si>
  <si>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</si>
  <si>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</si>
  <si>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</si>
  <si>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</si>
  <si>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</si>
  <si>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</si>
  <si>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</si>
  <si>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</si>
  <si>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</si>
  <si>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</si>
  <si>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</si>
  <si>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</si>
  <si>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</si>
  <si>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</si>
  <si>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</si>
  <si>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</si>
  <si>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</si>
  <si>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</si>
  <si>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</si>
  <si>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</si>
  <si>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</si>
  <si>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</si>
  <si>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</si>
  <si>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</si>
  <si>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</si>
  <si>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</si>
  <si>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</si>
  <si>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</si>
  <si>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</si>
  <si>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</si>
  <si>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</si>
  <si>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</si>
  <si>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</si>
  <si>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</si>
  <si>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</si>
  <si>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</si>
  <si>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</si>
  <si>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</si>
  <si>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</si>
  <si>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</si>
  <si>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</si>
  <si>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</si>
  <si>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</si>
  <si>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</si>
  <si>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</si>
  <si>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</si>
  <si>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</si>
  <si>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</si>
  <si>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</si>
  <si>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</si>
  <si>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</si>
  <si>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</si>
  <si>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</si>
  <si>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</si>
  <si>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</si>
  <si>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</si>
  <si>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</si>
  <si>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</si>
  <si>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</si>
  <si>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</si>
  <si>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</si>
  <si>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</si>
  <si>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</si>
  <si>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</si>
  <si>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</si>
  <si>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</si>
  <si>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</si>
  <si>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</si>
  <si>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</si>
  <si>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</si>
  <si>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</si>
  <si>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</si>
  <si>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</si>
  <si>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</si>
  <si>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</si>
  <si>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</si>
  <si>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</si>
  <si>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</si>
  <si>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</si>
  <si>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</si>
  <si>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</si>
  <si>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</si>
  <si>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</si>
  <si>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</si>
  <si>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</si>
  <si>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</si>
  <si>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</si>
  <si>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</si>
  <si>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</si>
  <si>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</si>
  <si>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</si>
  <si>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</si>
  <si>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</si>
  <si>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</si>
  <si>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</si>
  <si>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</si>
  <si>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</si>
  <si>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</si>
  <si>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</si>
  <si>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</si>
  <si>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</si>
  <si>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</si>
  <si>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</si>
  <si>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</si>
  <si>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</si>
  <si>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</si>
  <si>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</si>
  <si>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</si>
  <si>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</si>
  <si>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</si>
  <si>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</si>
  <si>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</si>
  <si>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</si>
  <si>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</si>
  <si>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</si>
  <si>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</si>
  <si>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</si>
  <si>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</si>
  <si>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</si>
  <si>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</si>
  <si>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</si>
  <si>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</si>
  <si>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</si>
  <si>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</si>
  <si>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</si>
  <si>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</si>
  <si>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</si>
  <si>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</si>
  <si>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</si>
  <si>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</si>
  <si>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</si>
  <si>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</si>
  <si>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</si>
  <si>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</si>
  <si>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</si>
  <si>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</si>
  <si>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</si>
  <si>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</si>
  <si>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</si>
  <si>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</si>
  <si>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</si>
  <si>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</si>
  <si>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</si>
  <si>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</si>
  <si>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</si>
  <si>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</si>
  <si>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</si>
  <si>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</si>
  <si>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</si>
  <si>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</si>
  <si>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</si>
  <si>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</si>
  <si>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</si>
  <si>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</si>
  <si>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</si>
  <si>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</si>
  <si>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</si>
  <si>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</si>
  <si>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</si>
  <si>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</si>
  <si>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</si>
  <si>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</si>
  <si>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</si>
  <si>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</si>
  <si>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</si>
  <si>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</si>
  <si>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</si>
  <si>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</si>
  <si>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</si>
  <si>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</si>
  <si>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</si>
  <si>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</si>
  <si>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</si>
  <si>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</si>
  <si>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</si>
  <si>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</si>
  <si>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</si>
  <si>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</si>
  <si>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</si>
  <si>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</si>
  <si>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</si>
  <si>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</si>
  <si>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</si>
  <si>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18.081.0050-0</t>
  </si>
  <si>
    <t>18.081.0050-A</t>
  </si>
  <si>
    <t>18.081.0051-0</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</si>
  <si>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</si>
  <si>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</si>
  <si>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</si>
  <si>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</si>
  <si>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</si>
  <si>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</si>
  <si>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</si>
  <si>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</si>
  <si>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</si>
  <si>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</si>
  <si>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</si>
  <si>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</si>
  <si>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</si>
  <si>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</si>
  <si>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</si>
  <si>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</si>
  <si>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</si>
  <si>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</si>
  <si>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</si>
  <si>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</si>
  <si>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</si>
  <si>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</si>
  <si>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</si>
  <si>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</si>
  <si>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</si>
  <si>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</si>
  <si>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</si>
  <si>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</si>
  <si>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</si>
  <si>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</si>
  <si>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</si>
  <si>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</si>
  <si>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</si>
  <si>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</si>
  <si>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</si>
  <si>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</si>
  <si>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</si>
  <si>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</si>
  <si>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</si>
  <si>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</si>
  <si>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</si>
  <si>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</si>
  <si>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</si>
  <si>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</si>
  <si>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</si>
  <si>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</si>
  <si>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</si>
  <si>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</si>
  <si>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</si>
  <si>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</si>
  <si>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</si>
  <si>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</si>
  <si>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</si>
  <si>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</si>
  <si>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</si>
  <si>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</si>
  <si>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</si>
  <si>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</si>
  <si>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</si>
  <si>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</si>
  <si>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</si>
  <si>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</si>
  <si>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</si>
  <si>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</si>
  <si>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</si>
  <si>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</si>
  <si>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</si>
  <si>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</si>
  <si>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</si>
  <si>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</si>
  <si>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</si>
  <si>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</si>
  <si>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</si>
  <si>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</si>
  <si>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</si>
  <si>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</si>
  <si>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</si>
  <si>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</si>
  <si>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</si>
  <si>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</si>
  <si>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</si>
  <si>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</si>
  <si>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</si>
  <si>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</si>
  <si>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</si>
  <si>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</si>
  <si>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</si>
  <si>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</si>
  <si>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</si>
  <si>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</si>
  <si>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</si>
  <si>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</si>
  <si>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</si>
  <si>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</si>
  <si>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</si>
  <si>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</si>
  <si>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</si>
  <si>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</si>
  <si>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</si>
  <si>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</si>
  <si>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</si>
  <si>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</si>
  <si>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</si>
  <si>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</si>
  <si>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</si>
  <si>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</si>
  <si>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</si>
  <si>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</si>
  <si>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</si>
  <si>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</si>
  <si>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</si>
  <si>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</si>
  <si>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</si>
  <si>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</si>
  <si>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</si>
  <si>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</si>
  <si>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</si>
  <si>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</si>
  <si>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</si>
  <si>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</si>
  <si>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</si>
  <si>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</si>
  <si>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</si>
  <si>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</si>
  <si>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</si>
  <si>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</si>
  <si>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</si>
  <si>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</si>
  <si>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</si>
  <si>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</si>
  <si>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</si>
  <si>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</si>
  <si>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</si>
  <si>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</si>
  <si>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</si>
  <si>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</si>
  <si>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</si>
  <si>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</si>
  <si>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</si>
  <si>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</si>
  <si>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</si>
  <si>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</si>
  <si>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</si>
  <si>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</si>
  <si>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</si>
  <si>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</si>
  <si>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</si>
  <si>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</si>
  <si>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</si>
  <si>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</si>
  <si>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</si>
  <si>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</si>
  <si>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</si>
  <si>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</si>
  <si>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</si>
  <si>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</si>
  <si>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</si>
  <si>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</si>
  <si>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</si>
  <si>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</si>
  <si>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</si>
  <si>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</si>
  <si>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</si>
  <si>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</si>
  <si>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</si>
  <si>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</si>
  <si>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</si>
  <si>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</si>
  <si>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</si>
  <si>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</si>
  <si>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</si>
  <si>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</si>
  <si>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</si>
  <si>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</si>
  <si>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</si>
  <si>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</si>
  <si>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</si>
  <si>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</si>
  <si>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</si>
  <si>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</si>
  <si>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</si>
  <si>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</si>
  <si>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</si>
  <si>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</si>
  <si>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</si>
  <si>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</si>
  <si>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</si>
  <si>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</si>
  <si>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</si>
  <si>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</si>
  <si>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</si>
  <si>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</si>
  <si>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</si>
  <si>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</si>
  <si>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</si>
  <si>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</si>
  <si>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</si>
  <si>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</si>
  <si>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</si>
  <si>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</si>
  <si>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</si>
  <si>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</si>
  <si>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</si>
  <si>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</si>
  <si>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</si>
  <si>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</si>
  <si>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</si>
  <si>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</si>
  <si>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</si>
  <si>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</si>
  <si>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</si>
  <si>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</si>
  <si>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</si>
  <si>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</si>
  <si>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</si>
  <si>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</si>
  <si>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</si>
  <si>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</si>
  <si>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</si>
  <si>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</si>
  <si>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</si>
  <si>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</si>
  <si>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</si>
  <si>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</si>
  <si>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</si>
  <si>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</si>
  <si>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</si>
  <si>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</si>
  <si>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</si>
  <si>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</si>
  <si>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</si>
  <si>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</si>
  <si>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</si>
  <si>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</si>
  <si>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</si>
  <si>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</si>
  <si>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</si>
  <si>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</si>
  <si>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</si>
  <si>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</si>
  <si>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</si>
  <si>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</si>
  <si>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</si>
  <si>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</si>
  <si>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</si>
  <si>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</si>
  <si>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</si>
  <si>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</si>
  <si>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</si>
  <si>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</si>
  <si>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</si>
  <si>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</si>
  <si>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</si>
  <si>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</si>
  <si>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</si>
  <si>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</si>
  <si>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</si>
  <si>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</si>
  <si>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</si>
  <si>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</si>
  <si>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</si>
  <si>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</si>
  <si>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</si>
  <si>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</si>
  <si>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</si>
  <si>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</si>
  <si>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</si>
  <si>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</si>
  <si>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</si>
  <si>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</si>
  <si>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</si>
  <si>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</si>
  <si>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</si>
  <si>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</si>
  <si>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</si>
  <si>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</si>
  <si>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</si>
  <si>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</si>
  <si>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</si>
  <si>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</si>
  <si>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</si>
  <si>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</si>
  <si>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</si>
  <si>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</si>
  <si>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</si>
  <si>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</si>
  <si>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</si>
  <si>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</si>
  <si>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</si>
  <si>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</si>
  <si>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</si>
  <si>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</si>
  <si>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</si>
  <si>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</si>
  <si>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</si>
  <si>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</si>
  <si>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</si>
  <si>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</si>
  <si>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</si>
  <si>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</si>
  <si>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</si>
  <si>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</si>
  <si>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</si>
  <si>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</si>
  <si>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</si>
  <si>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</si>
  <si>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</si>
  <si>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</si>
  <si>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</si>
  <si>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</si>
  <si>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</si>
  <si>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</si>
  <si>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</si>
  <si>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</si>
  <si>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</si>
  <si>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</si>
  <si>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</si>
  <si>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</si>
  <si>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</si>
  <si>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</si>
  <si>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</si>
  <si>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</si>
  <si>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</si>
  <si>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</si>
  <si>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</si>
  <si>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</si>
  <si>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</si>
  <si>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</si>
  <si>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</si>
  <si>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</si>
  <si>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</si>
  <si>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</si>
  <si>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</si>
  <si>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</si>
  <si>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</si>
  <si>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</si>
  <si>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</si>
  <si>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</si>
  <si>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</si>
  <si>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</si>
  <si>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</si>
  <si>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</si>
  <si>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</si>
  <si>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</si>
  <si>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</si>
  <si>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</si>
  <si>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</si>
  <si>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</si>
  <si>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</si>
  <si>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</si>
  <si>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</si>
  <si>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</si>
  <si>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</si>
  <si>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</si>
  <si>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</si>
  <si>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</si>
  <si>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</si>
  <si>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</si>
  <si>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</si>
  <si>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</si>
  <si>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</si>
  <si>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</si>
  <si>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</si>
  <si>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</si>
  <si>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</si>
  <si>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</si>
  <si>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</si>
  <si>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</si>
  <si>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</si>
  <si>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</si>
  <si>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</si>
  <si>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</si>
  <si>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</si>
  <si>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</si>
  <si>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</si>
  <si>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</si>
  <si>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</si>
  <si>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</si>
  <si>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</si>
  <si>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</si>
  <si>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</si>
  <si>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</si>
  <si>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</si>
  <si>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</si>
  <si>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</si>
  <si>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</si>
  <si>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</si>
  <si>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</si>
  <si>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</si>
  <si>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</si>
  <si>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</si>
  <si>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</si>
  <si>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</si>
  <si>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</si>
  <si>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</si>
  <si>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</si>
  <si>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</si>
  <si>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</si>
  <si>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</si>
  <si>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</si>
  <si>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</si>
  <si>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</si>
  <si>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</si>
  <si>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</si>
  <si>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</si>
  <si>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</si>
  <si>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</si>
  <si>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</si>
  <si>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</si>
  <si>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</si>
  <si>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</si>
  <si>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</si>
  <si>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</si>
  <si>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</si>
  <si>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</si>
  <si>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</si>
  <si>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</si>
  <si>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</si>
  <si>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</si>
  <si>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</si>
  <si>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</si>
  <si>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</si>
  <si>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</si>
  <si>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</si>
  <si>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</si>
  <si>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</si>
  <si>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</si>
  <si>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</si>
  <si>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</si>
  <si>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</si>
  <si>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</si>
  <si>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</si>
  <si>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</si>
  <si>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</si>
  <si>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</si>
  <si>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</si>
  <si>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</si>
  <si>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</si>
  <si>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</si>
  <si>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</si>
  <si>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</si>
  <si>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</si>
  <si>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</si>
  <si>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</si>
  <si>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</si>
  <si>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</si>
  <si>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</si>
  <si>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</si>
  <si>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</si>
  <si>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</si>
  <si>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</si>
  <si>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</si>
  <si>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</si>
  <si>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</si>
  <si>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</si>
  <si>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</si>
  <si>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</si>
  <si>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</si>
  <si>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</si>
  <si>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</si>
  <si>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</si>
  <si>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</si>
  <si>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</si>
  <si>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</si>
  <si>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</si>
  <si>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</si>
  <si>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</si>
  <si>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</si>
  <si>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</si>
  <si>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</si>
  <si>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</si>
  <si>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</si>
  <si>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</si>
  <si>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</si>
  <si>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</si>
  <si>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</si>
  <si>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</si>
  <si>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</si>
  <si>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</si>
  <si>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</si>
  <si>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</si>
  <si>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</si>
  <si>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</si>
  <si>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</si>
  <si>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</si>
  <si>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</si>
  <si>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</si>
  <si>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</si>
  <si>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</si>
  <si>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</si>
  <si>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</si>
  <si>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</si>
  <si>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</si>
  <si>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</si>
  <si>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</si>
  <si>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</si>
  <si>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</si>
  <si>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</si>
  <si>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</si>
  <si>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</si>
  <si>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</si>
  <si>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</si>
  <si>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</si>
  <si>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</si>
  <si>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</si>
  <si>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</si>
  <si>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</si>
  <si>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</si>
  <si>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</si>
  <si>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</si>
  <si>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</si>
  <si>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</si>
  <si>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</si>
  <si>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</si>
  <si>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</si>
  <si>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</si>
  <si>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</si>
  <si>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</si>
  <si>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</si>
  <si>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</si>
  <si>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</si>
  <si>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</si>
  <si>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</si>
  <si>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</si>
  <si>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</si>
  <si>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</si>
  <si>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</si>
  <si>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</si>
  <si>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</si>
  <si>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</si>
  <si>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</si>
  <si>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</si>
  <si>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</si>
  <si>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</si>
  <si>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</si>
  <si>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</si>
  <si>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</si>
  <si>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</si>
  <si>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</si>
  <si>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</si>
  <si>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</si>
  <si>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</si>
  <si>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</si>
  <si>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</si>
  <si>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</si>
  <si>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</si>
  <si>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</si>
  <si>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</si>
  <si>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</si>
  <si>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</si>
  <si>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</si>
  <si>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</si>
  <si>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</si>
  <si>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</si>
  <si>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</si>
  <si>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</si>
  <si>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</si>
  <si>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</si>
  <si>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</si>
  <si>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</si>
  <si>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</si>
  <si>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</si>
  <si>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</si>
  <si>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</si>
  <si>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</si>
  <si>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</si>
  <si>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</si>
  <si>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</si>
  <si>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</si>
  <si>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</si>
  <si>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</si>
  <si>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</si>
  <si>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</si>
  <si>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</si>
  <si>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</si>
  <si>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</si>
  <si>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</si>
  <si>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</si>
  <si>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</si>
  <si>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</si>
  <si>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</si>
  <si>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</si>
  <si>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</si>
  <si>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</si>
  <si>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</si>
  <si>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</si>
  <si>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</si>
  <si>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</si>
  <si>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</si>
  <si>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</si>
  <si>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</si>
  <si>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</si>
  <si>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</si>
  <si>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</si>
  <si>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</si>
  <si>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</si>
  <si>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</si>
  <si>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</si>
  <si>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</si>
  <si>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</si>
  <si>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</si>
  <si>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</si>
  <si>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</si>
  <si>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</si>
  <si>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</si>
  <si>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</si>
  <si>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</si>
  <si>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</si>
  <si>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</si>
  <si>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</si>
  <si>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</si>
  <si>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</si>
  <si>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</si>
  <si>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</si>
  <si>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</si>
  <si>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</si>
  <si>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</si>
  <si>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</si>
  <si>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</si>
  <si>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</si>
  <si>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</si>
  <si>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</si>
  <si>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</si>
  <si>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</si>
  <si>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</si>
  <si>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</si>
  <si>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</si>
  <si>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</si>
  <si>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</si>
  <si>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</si>
  <si>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</si>
  <si>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</si>
  <si>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</si>
  <si>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</si>
  <si>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</si>
  <si>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</si>
  <si>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</si>
  <si>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</si>
  <si>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</si>
  <si>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</si>
  <si>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</si>
  <si>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</si>
  <si>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</si>
  <si>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</si>
  <si>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</si>
  <si>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</si>
  <si>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</si>
  <si>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</si>
  <si>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</si>
  <si>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</si>
  <si>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</si>
  <si>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</si>
  <si>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</si>
  <si>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</si>
  <si>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</si>
  <si>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</si>
  <si>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</si>
  <si>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</si>
  <si>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</si>
  <si>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</si>
  <si>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</si>
  <si>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</si>
  <si>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</si>
  <si>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</si>
  <si>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</si>
  <si>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</si>
  <si>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</si>
  <si>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</si>
  <si>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</si>
  <si>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</si>
  <si>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</si>
  <si>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</si>
  <si>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</si>
  <si>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</si>
  <si>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</si>
  <si>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</si>
  <si>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</si>
  <si>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</si>
  <si>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</si>
  <si>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</si>
  <si>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</si>
  <si>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</si>
  <si>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</si>
  <si>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</si>
  <si>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</si>
  <si>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</si>
  <si>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</si>
  <si>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</si>
  <si>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</si>
  <si>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</si>
  <si>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</si>
  <si>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</si>
  <si>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</si>
  <si>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</si>
  <si>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</si>
  <si>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</si>
  <si>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</si>
  <si>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</si>
  <si>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</si>
  <si>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</si>
  <si>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</si>
  <si>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</si>
  <si>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</si>
  <si>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</si>
  <si>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</si>
  <si>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</si>
  <si>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</si>
  <si>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</si>
  <si>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</si>
  <si>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</si>
  <si>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</si>
  <si>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</si>
  <si>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</si>
  <si>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</si>
  <si>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</si>
  <si>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</si>
  <si>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</si>
  <si>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</si>
  <si>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</si>
  <si>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</si>
  <si>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</si>
  <si>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</si>
  <si>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</si>
  <si>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</si>
  <si>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</si>
  <si>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</si>
  <si>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</si>
  <si>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</si>
  <si>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</si>
  <si>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</si>
  <si>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</si>
  <si>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</si>
  <si>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</si>
  <si>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</si>
  <si>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</si>
  <si>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</si>
  <si>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</si>
  <si>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</si>
  <si>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</si>
  <si>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</si>
  <si>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</si>
  <si>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</si>
  <si>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</si>
  <si>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</si>
  <si>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</si>
  <si>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</si>
  <si>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</si>
  <si>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</si>
  <si>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</si>
  <si>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</si>
  <si>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</si>
  <si>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</si>
  <si>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</si>
  <si>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</si>
  <si>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</si>
  <si>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</si>
  <si>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</si>
  <si>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</si>
  <si>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</si>
  <si>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</si>
  <si>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</si>
  <si>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</si>
  <si>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</si>
  <si>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</si>
  <si>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</si>
  <si>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</si>
  <si>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</si>
  <si>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</si>
  <si>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</si>
  <si>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</si>
  <si>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</si>
  <si>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</si>
  <si>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</si>
  <si>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</si>
  <si>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</si>
  <si>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</si>
  <si>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</si>
  <si>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</si>
  <si>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</si>
  <si>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</si>
  <si>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</si>
  <si>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</si>
  <si>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</si>
  <si>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</si>
  <si>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</si>
  <si>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</si>
  <si>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</si>
  <si>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</si>
  <si>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</si>
  <si>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</si>
  <si>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</si>
  <si>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</si>
  <si>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</si>
  <si>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</si>
  <si>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</si>
  <si>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</si>
  <si>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</si>
  <si>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</si>
  <si>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</si>
  <si>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</si>
  <si>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</si>
  <si>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</si>
  <si>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</si>
  <si>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</si>
  <si>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</si>
  <si>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</si>
  <si>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</si>
  <si>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</si>
  <si>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</si>
  <si>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</si>
  <si>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</si>
  <si>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</si>
  <si>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</si>
  <si>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</si>
  <si>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</si>
  <si>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</si>
  <si>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</si>
  <si>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</si>
  <si>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</si>
  <si>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</si>
  <si>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</si>
  <si>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</si>
  <si>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</si>
  <si>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</si>
  <si>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</si>
  <si>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</si>
  <si>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</si>
  <si>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</si>
  <si>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</si>
  <si>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</si>
  <si>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</si>
  <si>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</si>
  <si>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</si>
  <si>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</si>
  <si>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</si>
  <si>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</si>
  <si>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</si>
  <si>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</si>
  <si>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</si>
  <si>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</si>
  <si>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</si>
  <si>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</si>
  <si>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</si>
  <si>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</si>
  <si>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</si>
  <si>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</si>
  <si>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</si>
  <si>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</si>
  <si>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</si>
  <si>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</si>
  <si>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</si>
  <si>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</si>
  <si>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</si>
  <si>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</si>
  <si>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</si>
  <si>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</si>
  <si>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</si>
  <si>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</si>
  <si>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</si>
  <si>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</si>
  <si>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</si>
  <si>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</si>
  <si>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</si>
  <si>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</si>
  <si>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</si>
  <si>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</si>
  <si>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</si>
  <si>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</si>
  <si>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</si>
  <si>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</si>
  <si>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</si>
  <si>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</si>
  <si>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</si>
  <si>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</si>
  <si>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</si>
  <si>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</si>
  <si>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</si>
  <si>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</si>
  <si>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</si>
  <si>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</si>
  <si>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</si>
  <si>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</si>
  <si>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</si>
  <si>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</si>
  <si>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</si>
  <si>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</si>
  <si>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</si>
  <si>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</si>
  <si>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</si>
  <si>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</si>
  <si>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</si>
  <si>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</si>
  <si>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</si>
  <si>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</si>
  <si>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</si>
  <si>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</si>
  <si>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</si>
  <si>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</si>
  <si>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</si>
  <si>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</si>
  <si>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</si>
  <si>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</si>
  <si>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</si>
  <si>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</si>
  <si>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</si>
  <si>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</si>
  <si>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</si>
  <si>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</si>
  <si>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</si>
  <si>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</si>
  <si>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</si>
  <si>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</si>
  <si>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</si>
  <si>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</si>
  <si>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</si>
  <si>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</si>
  <si>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</si>
  <si>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</si>
  <si>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</si>
  <si>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</si>
  <si>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</si>
  <si>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</si>
  <si>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</si>
  <si>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</si>
  <si>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</si>
  <si>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</si>
  <si>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</si>
  <si>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</si>
  <si>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</si>
  <si>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</si>
  <si>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</si>
  <si>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</si>
  <si>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</si>
  <si>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</si>
  <si>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</si>
  <si>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</si>
  <si>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</si>
  <si>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</si>
  <si>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</si>
  <si>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</si>
  <si>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</si>
  <si>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</si>
  <si>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</si>
  <si>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</si>
  <si>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</si>
  <si>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</si>
  <si>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</si>
  <si>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</si>
  <si>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</si>
  <si>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</si>
  <si>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</si>
  <si>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</si>
  <si>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</si>
  <si>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</si>
  <si>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</si>
  <si>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</si>
  <si>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</si>
  <si>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</si>
  <si>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</si>
  <si>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</si>
  <si>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</si>
  <si>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</si>
  <si>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</si>
  <si>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</si>
  <si>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</si>
  <si>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</si>
  <si>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</si>
  <si>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</si>
  <si>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</si>
  <si>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</si>
  <si>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</si>
  <si>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</si>
  <si>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</si>
  <si>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</si>
  <si>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</si>
  <si>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</si>
  <si>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</si>
  <si>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</si>
  <si>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</si>
  <si>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</si>
  <si>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</si>
  <si>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</si>
  <si>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</si>
  <si>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</si>
  <si>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</si>
  <si>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</si>
  <si>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</si>
  <si>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</si>
  <si>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</si>
  <si>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</si>
  <si>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</si>
  <si>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</si>
  <si>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</si>
  <si>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</si>
  <si>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</si>
  <si>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</si>
  <si>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</si>
  <si>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</si>
  <si>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</si>
  <si>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</si>
  <si>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</si>
  <si>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</si>
  <si>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</si>
  <si>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</si>
  <si>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</si>
  <si>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</si>
  <si>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</si>
  <si>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</si>
  <si>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</si>
  <si>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</si>
  <si>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</si>
  <si>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</si>
  <si>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</si>
  <si>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</si>
  <si>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</si>
  <si>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</si>
  <si>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</si>
  <si>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</si>
  <si>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</si>
  <si>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</si>
  <si>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</si>
  <si>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</si>
  <si>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</si>
  <si>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</si>
  <si>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</si>
  <si>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</si>
  <si>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</si>
  <si>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</si>
  <si>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</si>
  <si>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</si>
  <si>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</si>
  <si>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</si>
  <si>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</si>
  <si>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</si>
  <si>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</si>
  <si>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</si>
  <si>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</si>
  <si>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</si>
  <si>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</si>
  <si>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</si>
  <si>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</si>
  <si>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</si>
  <si>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</si>
  <si>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</si>
  <si>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</si>
  <si>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</si>
  <si>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</si>
  <si>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</si>
  <si>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</si>
  <si>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</si>
  <si>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</si>
  <si>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</si>
  <si>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</si>
  <si>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</si>
  <si>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</si>
  <si>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</si>
  <si>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</si>
  <si>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</si>
  <si>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</si>
  <si>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</si>
  <si>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</si>
  <si>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</si>
  <si>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</si>
  <si>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</si>
  <si>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</si>
  <si>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</si>
  <si>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</si>
  <si>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</si>
  <si>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</si>
  <si>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</si>
  <si>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</si>
  <si>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</si>
  <si>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</si>
  <si>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</si>
  <si>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</si>
  <si>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</si>
  <si>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</si>
  <si>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</si>
  <si>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</si>
  <si>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</si>
  <si>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</si>
  <si>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</si>
  <si>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</si>
  <si>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</si>
  <si>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</si>
  <si>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</si>
  <si>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</si>
  <si>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</si>
  <si>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</si>
  <si>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</si>
  <si>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</si>
  <si>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</si>
  <si>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</si>
  <si>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</si>
  <si>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</si>
  <si>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</si>
  <si>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</si>
  <si>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</si>
  <si>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</si>
  <si>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</si>
  <si>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</si>
  <si>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</si>
  <si>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</si>
  <si>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</si>
  <si>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</si>
  <si>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</si>
  <si>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</si>
  <si>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</si>
  <si>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</si>
  <si>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</si>
  <si>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</si>
  <si>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</si>
  <si>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</si>
  <si>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</si>
  <si>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</si>
  <si>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</si>
  <si>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</si>
  <si>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</si>
  <si>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</si>
  <si>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</si>
  <si>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</si>
  <si>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</si>
  <si>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</si>
  <si>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</si>
  <si>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</si>
  <si>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</si>
  <si>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</si>
  <si>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</si>
  <si>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</si>
  <si>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</si>
  <si>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</si>
  <si>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</si>
  <si>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</si>
  <si>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</si>
  <si>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</si>
  <si>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</si>
  <si>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</si>
  <si>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</si>
  <si>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</si>
  <si>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</si>
  <si>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</si>
  <si>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</si>
  <si>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</si>
  <si>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</si>
  <si>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</si>
  <si>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</si>
  <si>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</si>
  <si>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</si>
  <si>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</si>
  <si>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</si>
  <si>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</si>
  <si>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</si>
  <si>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</si>
  <si>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</si>
  <si>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</si>
  <si>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</si>
  <si>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</si>
  <si>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</si>
  <si>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</si>
  <si>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</si>
  <si>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</si>
  <si>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</si>
  <si>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</si>
  <si>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</si>
  <si>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</si>
  <si>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</si>
  <si>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</si>
  <si>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</si>
  <si>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</si>
  <si>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</si>
  <si>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</si>
  <si>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</si>
  <si>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</si>
  <si>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</si>
  <si>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</si>
  <si>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</si>
  <si>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</si>
  <si>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</si>
  <si>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</si>
  <si>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</si>
  <si>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</si>
  <si>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</si>
  <si>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</si>
  <si>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</si>
  <si>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</si>
  <si>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</si>
  <si>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</si>
  <si>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</si>
  <si>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</si>
  <si>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</si>
  <si>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</si>
  <si>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</si>
  <si>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</si>
  <si>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</si>
  <si>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</si>
  <si>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</si>
  <si>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</si>
  <si>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</si>
  <si>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</si>
  <si>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</si>
  <si>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</si>
  <si>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</si>
  <si>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</si>
  <si>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</si>
  <si>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</si>
  <si>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</si>
  <si>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</si>
  <si>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</si>
  <si>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</si>
  <si>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</si>
  <si>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</si>
  <si>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</si>
  <si>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</si>
  <si>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</si>
  <si>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</si>
  <si>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</si>
  <si>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</si>
  <si>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</si>
  <si>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</si>
  <si>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</si>
  <si>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</si>
  <si>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</si>
  <si>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</si>
  <si>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</si>
  <si>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</si>
  <si>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</si>
  <si>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</si>
  <si>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</si>
  <si>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</si>
  <si>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</si>
  <si>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</si>
  <si>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</si>
  <si>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</si>
  <si>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</si>
  <si>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</si>
  <si>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</si>
  <si>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</si>
  <si>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</si>
  <si>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</si>
  <si>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</si>
  <si>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</si>
  <si>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</si>
  <si>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</si>
  <si>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</si>
  <si>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</si>
  <si>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</si>
  <si>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</si>
  <si>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</si>
  <si>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</si>
  <si>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</si>
  <si>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</si>
  <si>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</si>
  <si>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</si>
  <si>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</si>
  <si>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</si>
  <si>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</si>
  <si>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</si>
  <si>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</si>
  <si>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</si>
  <si>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</si>
  <si>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</si>
  <si>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</si>
  <si>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</si>
  <si>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</si>
  <si>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</si>
  <si>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</si>
  <si>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</si>
  <si>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</si>
  <si>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</si>
  <si>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</si>
  <si>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</si>
  <si>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</si>
  <si>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</si>
  <si>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</si>
  <si>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</si>
  <si>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</si>
  <si>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</si>
  <si>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</si>
  <si>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</si>
  <si>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</si>
  <si>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</si>
  <si>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</si>
  <si>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</si>
  <si>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</si>
  <si>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</si>
  <si>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</si>
  <si>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</si>
  <si>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</si>
  <si>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</si>
  <si>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</si>
  <si>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</si>
  <si>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</si>
  <si>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</si>
  <si>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</si>
  <si>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</si>
  <si>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</si>
  <si>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</si>
  <si>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</si>
  <si>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</si>
  <si>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</si>
  <si>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</si>
  <si>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</si>
  <si>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</si>
  <si>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</si>
  <si>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</si>
  <si>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</si>
  <si>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</si>
  <si>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</si>
  <si>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</si>
  <si>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</si>
  <si>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</si>
  <si>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</si>
  <si>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</si>
  <si>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</si>
  <si>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</si>
  <si>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</si>
  <si>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</si>
  <si>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</si>
  <si>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</si>
  <si>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</si>
  <si>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</si>
  <si>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</si>
  <si>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</si>
  <si>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</si>
  <si>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</si>
  <si>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</si>
  <si>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</si>
  <si>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</si>
  <si>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</si>
  <si>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</si>
  <si>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</si>
  <si>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</si>
  <si>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</si>
  <si>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</si>
  <si>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</si>
  <si>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</si>
  <si>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</si>
  <si>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</si>
  <si>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</si>
  <si>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</si>
  <si>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</si>
  <si>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</si>
  <si>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</si>
  <si>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</si>
  <si>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</si>
  <si>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</si>
  <si>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</si>
  <si>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</si>
  <si>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</si>
  <si>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</si>
  <si>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</si>
  <si>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</si>
  <si>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</si>
  <si>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</si>
  <si>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</si>
  <si>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</si>
  <si>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</si>
  <si>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</si>
  <si>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</si>
  <si>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</si>
  <si>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</si>
  <si>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</si>
  <si>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</si>
  <si>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</si>
  <si>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</si>
  <si>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</si>
  <si>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</si>
  <si>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</si>
  <si>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</si>
  <si>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</si>
  <si>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</si>
  <si>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</si>
  <si>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</si>
  <si>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</si>
  <si>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</si>
  <si>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</si>
  <si>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</si>
  <si>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</si>
  <si>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</si>
  <si>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</si>
  <si>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</si>
  <si>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</si>
  <si>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</si>
  <si>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</si>
  <si>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</si>
  <si>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</si>
  <si>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</si>
  <si>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</si>
  <si>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</si>
  <si>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</si>
  <si>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</si>
  <si>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</si>
  <si>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</si>
  <si>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</si>
  <si>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</si>
  <si>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</si>
  <si>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</si>
  <si>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</si>
  <si>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</si>
  <si>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</si>
  <si>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</si>
  <si>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</si>
  <si>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</si>
  <si>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</si>
  <si>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</si>
  <si>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</si>
  <si>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</si>
  <si>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</si>
  <si>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</si>
  <si>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</si>
  <si>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</si>
  <si>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</si>
  <si>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</si>
  <si>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</si>
  <si>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</si>
  <si>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</si>
  <si>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</si>
  <si>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</si>
  <si>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</si>
  <si>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</si>
  <si>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</si>
  <si>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</si>
  <si>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</si>
  <si>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</si>
  <si>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</si>
  <si>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</si>
  <si>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</si>
  <si>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</si>
  <si>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</si>
  <si>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</si>
  <si>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</si>
  <si>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</si>
  <si>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</si>
  <si>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</si>
  <si>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</si>
  <si>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</si>
  <si>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</si>
  <si>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</si>
  <si>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</si>
  <si>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</si>
  <si>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</si>
  <si>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</si>
  <si>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</si>
  <si>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</si>
  <si>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</si>
  <si>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</si>
  <si>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</si>
  <si>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</si>
  <si>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</si>
  <si>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</si>
  <si>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</si>
  <si>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</si>
  <si>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</si>
  <si>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</si>
  <si>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</si>
  <si>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</si>
  <si>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</si>
  <si>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</si>
  <si>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</si>
  <si>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</si>
  <si>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</si>
  <si>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</si>
  <si>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</si>
  <si>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</si>
  <si>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</si>
  <si>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</si>
  <si>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</si>
  <si>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</si>
  <si>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</si>
  <si>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</si>
  <si>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</si>
  <si>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</si>
  <si>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</si>
  <si>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</si>
  <si>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</si>
  <si>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</si>
  <si>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</si>
  <si>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</si>
  <si>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</si>
  <si>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</si>
  <si>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</si>
  <si>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</si>
  <si>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</si>
  <si>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</si>
  <si>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</si>
  <si>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</si>
  <si>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</si>
  <si>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</si>
  <si>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</si>
  <si>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</si>
  <si>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</si>
  <si>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</si>
  <si>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</si>
  <si>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</si>
  <si>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</si>
  <si>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</si>
  <si>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</si>
  <si>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</si>
  <si>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</si>
  <si>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</si>
  <si>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</si>
  <si>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</si>
  <si>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</si>
  <si>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</si>
  <si>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</si>
  <si>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</si>
  <si>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</si>
  <si>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</si>
  <si>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</si>
  <si>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</si>
  <si>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</si>
  <si>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</si>
  <si>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</si>
  <si>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</si>
  <si>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</si>
  <si>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</si>
  <si>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</si>
  <si>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</si>
  <si>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</si>
  <si>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</si>
  <si>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</si>
  <si>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</si>
  <si>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</si>
  <si>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</si>
  <si>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</si>
  <si>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</si>
  <si>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</si>
  <si>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</si>
  <si>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</si>
  <si>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</si>
  <si>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</si>
  <si>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</si>
  <si>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</si>
  <si>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</si>
  <si>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</si>
  <si>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</si>
  <si>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</si>
  <si>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</si>
  <si>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</si>
  <si>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</si>
  <si>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</si>
  <si>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</si>
  <si>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</si>
  <si>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</si>
  <si>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</si>
  <si>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</si>
  <si>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</si>
  <si>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</si>
  <si>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</si>
  <si>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</si>
  <si>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</si>
  <si>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</si>
  <si>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</si>
  <si>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</si>
  <si>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</si>
  <si>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</si>
  <si>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</si>
  <si>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</si>
  <si>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</si>
  <si>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</si>
  <si>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</si>
  <si>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</si>
  <si>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</si>
  <si>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</si>
  <si>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</si>
  <si>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</si>
  <si>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</si>
  <si>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</si>
  <si>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</si>
  <si>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</si>
  <si>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</si>
  <si>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</si>
  <si>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</si>
  <si>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</si>
  <si>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</si>
  <si>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</si>
  <si>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</si>
  <si>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</si>
  <si>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</si>
  <si>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</si>
  <si>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</si>
  <si>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</si>
  <si>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</si>
  <si>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</si>
  <si>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</si>
  <si>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</si>
  <si>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</si>
  <si>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</si>
  <si>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</si>
  <si>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</si>
  <si>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</si>
  <si>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</si>
  <si>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</si>
  <si>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</si>
  <si>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</si>
  <si>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</si>
  <si>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</si>
  <si>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</si>
  <si>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</si>
  <si>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</si>
  <si>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</si>
  <si>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</si>
  <si>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</si>
  <si>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</si>
  <si>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</si>
  <si>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</si>
  <si>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</si>
  <si>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</si>
  <si>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</si>
  <si>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</si>
  <si>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</si>
  <si>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</si>
  <si>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</si>
  <si>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</si>
  <si>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</si>
  <si>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</si>
  <si>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</si>
  <si>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</si>
  <si>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</si>
  <si>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</si>
  <si>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</si>
  <si>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</si>
  <si>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</si>
  <si>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</si>
  <si>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</si>
  <si>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</si>
  <si>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</si>
  <si>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</si>
  <si>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</si>
  <si>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</si>
  <si>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</si>
  <si>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</si>
  <si>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</si>
  <si>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</si>
  <si>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</si>
  <si>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</si>
  <si>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</si>
  <si>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</si>
  <si>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</si>
  <si>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</si>
  <si>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</si>
  <si>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</si>
  <si>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</si>
  <si>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</si>
  <si>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</si>
  <si>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</si>
  <si>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</si>
  <si>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</si>
  <si>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</si>
  <si>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</si>
  <si>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</si>
  <si>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</si>
  <si>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</si>
  <si>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</si>
  <si>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</si>
  <si>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</si>
  <si>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</si>
  <si>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</si>
  <si>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</si>
  <si>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</si>
  <si>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</si>
  <si>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</si>
  <si>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</si>
  <si>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</si>
  <si>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</si>
  <si>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</si>
  <si>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</si>
  <si>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</si>
  <si>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</si>
  <si>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</si>
  <si>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</si>
  <si>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</si>
  <si>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</si>
  <si>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</si>
  <si>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</si>
  <si>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</si>
  <si>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</si>
  <si>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</si>
  <si>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</si>
  <si>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</si>
  <si>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</si>
  <si>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</si>
  <si>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</si>
  <si>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</si>
  <si>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</si>
  <si>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</si>
  <si>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</si>
  <si>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</si>
  <si>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</si>
  <si>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</si>
  <si>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</si>
  <si>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</si>
  <si>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</si>
  <si>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</si>
  <si>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</si>
  <si>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</si>
  <si>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</si>
  <si>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</si>
  <si>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</si>
  <si>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</si>
  <si>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</si>
  <si>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</si>
  <si>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</si>
  <si>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</si>
  <si>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</si>
  <si>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</si>
  <si>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</si>
  <si>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</si>
  <si>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</si>
  <si>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</si>
  <si>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</si>
  <si>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</si>
  <si>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</si>
  <si>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</si>
  <si>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</si>
  <si>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</si>
  <si>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</si>
  <si>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</si>
  <si>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</si>
  <si>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</si>
  <si>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</si>
  <si>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</si>
  <si>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</si>
  <si>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</si>
  <si>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</si>
  <si>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</si>
  <si>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</si>
  <si>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</si>
  <si>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</si>
  <si>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</si>
  <si>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</si>
  <si>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</si>
  <si>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</si>
  <si>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</si>
  <si>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</si>
  <si>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</si>
  <si>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</si>
  <si>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</si>
  <si>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</si>
  <si>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</si>
  <si>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</si>
  <si>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</si>
  <si>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</si>
  <si>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</si>
  <si>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</si>
  <si>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</si>
  <si>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</si>
  <si>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</si>
  <si>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</si>
  <si>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</si>
  <si>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</si>
  <si>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</si>
  <si>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</si>
  <si>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</si>
  <si>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</si>
  <si>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</si>
  <si>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</si>
  <si>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</si>
  <si>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</si>
  <si>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</si>
  <si>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</si>
  <si>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</si>
  <si>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</si>
  <si>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</si>
  <si>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</si>
  <si>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</si>
  <si>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</si>
  <si>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</si>
  <si>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</si>
  <si>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</si>
  <si>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</si>
  <si>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</si>
  <si>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</si>
  <si>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</si>
  <si>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</si>
  <si>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</si>
  <si>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</si>
  <si>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</si>
  <si>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</si>
  <si>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</si>
  <si>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</si>
  <si>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</si>
  <si>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</si>
  <si>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</si>
  <si>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</si>
  <si>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</si>
  <si>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</si>
  <si>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</si>
  <si>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</si>
  <si>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</si>
  <si>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</si>
  <si>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</si>
  <si>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</si>
  <si>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</si>
  <si>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</si>
  <si>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</si>
  <si>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</si>
  <si>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</si>
  <si>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</si>
  <si>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</si>
  <si>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</si>
  <si>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</si>
  <si>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</si>
  <si>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</si>
  <si>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</si>
  <si>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</si>
  <si>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</si>
  <si>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</si>
  <si>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</si>
  <si>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</si>
  <si>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</si>
  <si>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</si>
  <si>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</si>
  <si>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</si>
  <si>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</si>
  <si>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</si>
  <si>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</si>
  <si>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</si>
  <si>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</si>
  <si>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</si>
  <si>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</si>
  <si>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</si>
  <si>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</si>
  <si>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</si>
  <si>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</si>
  <si>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</si>
  <si>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</si>
  <si>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</si>
  <si>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</si>
  <si>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</si>
  <si>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</si>
  <si>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</si>
  <si>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</si>
  <si>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</si>
  <si>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</si>
  <si>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</si>
  <si>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</si>
  <si>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</si>
  <si>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</si>
  <si>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</si>
  <si>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</si>
  <si>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</si>
  <si>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</si>
  <si>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</si>
  <si>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</si>
  <si>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</si>
  <si>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</si>
  <si>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</si>
  <si>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</si>
  <si>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</si>
  <si>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</si>
  <si>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</si>
  <si>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</si>
  <si>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</si>
  <si>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</si>
  <si>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</si>
  <si>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</si>
  <si>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</si>
  <si>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</si>
  <si>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</si>
  <si>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</si>
  <si>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</si>
  <si>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</si>
  <si>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</si>
  <si>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</si>
  <si>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</si>
  <si>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</si>
  <si>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</si>
  <si>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</si>
  <si>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</si>
  <si>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</si>
  <si>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</si>
  <si>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</si>
  <si>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</si>
  <si>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</si>
  <si>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</si>
  <si>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</si>
  <si>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</si>
  <si>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</si>
  <si>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</si>
  <si>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</si>
  <si>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</si>
  <si>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</si>
  <si>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</si>
  <si>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</si>
  <si>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</si>
  <si>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</si>
  <si>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</si>
  <si>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</si>
  <si>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</si>
  <si>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</si>
  <si>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</si>
  <si>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</si>
  <si>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</si>
  <si>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</si>
  <si>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</si>
  <si>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</si>
  <si>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</si>
  <si>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</si>
  <si>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</si>
  <si>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</si>
  <si>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</si>
  <si>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</si>
  <si>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</si>
  <si>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</si>
  <si>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</si>
  <si>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</si>
  <si>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</si>
  <si>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</si>
  <si>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</si>
  <si>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</si>
  <si>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</si>
  <si>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</si>
  <si>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</si>
  <si>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</si>
  <si>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</si>
  <si>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</si>
  <si>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</si>
  <si>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</si>
  <si>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</si>
  <si>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</si>
  <si>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</si>
  <si>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</si>
  <si>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</si>
  <si>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</si>
  <si>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</si>
  <si>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</si>
  <si>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</si>
  <si>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</si>
  <si>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</si>
  <si>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</si>
  <si>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</si>
  <si>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</si>
  <si>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</si>
  <si>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</si>
  <si>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</si>
  <si>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</si>
  <si>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</si>
  <si>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</si>
  <si>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</si>
  <si>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</si>
  <si>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</si>
  <si>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</si>
  <si>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</si>
  <si>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</si>
  <si>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</si>
  <si>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</si>
  <si>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</si>
  <si>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</si>
  <si>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</si>
  <si>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</si>
  <si>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</si>
  <si>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</si>
  <si>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</si>
  <si>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</si>
  <si>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</si>
  <si>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</si>
  <si>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</si>
  <si>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</si>
  <si>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</si>
  <si>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</si>
  <si>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</si>
  <si>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</si>
  <si>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</si>
  <si>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</si>
  <si>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</si>
  <si>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</si>
  <si>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</si>
  <si>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</si>
  <si>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</si>
  <si>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</si>
  <si>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</si>
  <si>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</si>
  <si>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</si>
  <si>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</si>
  <si>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</si>
  <si>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</si>
  <si>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</si>
  <si>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</si>
  <si>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</si>
  <si>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</si>
  <si>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</si>
  <si>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</si>
  <si>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</si>
  <si>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</si>
  <si>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</si>
  <si>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</si>
  <si>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</si>
  <si>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</si>
  <si>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</si>
  <si>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</si>
  <si>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</si>
  <si>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</si>
  <si>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</si>
  <si>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</si>
  <si>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</si>
  <si>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</si>
  <si>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</si>
  <si>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</si>
  <si>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</si>
  <si>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</si>
  <si>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</si>
  <si>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</si>
  <si>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</si>
  <si>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</si>
  <si>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</si>
  <si>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</si>
  <si>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</si>
  <si>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</si>
  <si>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</si>
  <si>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</si>
  <si>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</si>
  <si>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</si>
  <si>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</si>
  <si>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</si>
  <si>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</si>
  <si>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</si>
  <si>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</si>
  <si>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</si>
  <si>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</si>
  <si>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</si>
  <si>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</si>
  <si>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</si>
  <si>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</si>
  <si>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</si>
  <si>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</si>
  <si>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</si>
  <si>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</si>
  <si>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</si>
  <si>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</si>
  <si>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</si>
  <si>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</si>
  <si>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</si>
  <si>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</si>
  <si>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</si>
  <si>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</si>
  <si>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</si>
  <si>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</si>
  <si>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</si>
  <si>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</si>
  <si>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</si>
  <si>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</si>
  <si>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</si>
  <si>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</si>
  <si>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</si>
  <si>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</si>
  <si>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</si>
  <si>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</si>
  <si>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</si>
  <si>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</si>
  <si>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</si>
  <si>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</si>
  <si>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</si>
  <si>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</si>
  <si>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</si>
  <si>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</si>
  <si>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</si>
  <si>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</si>
  <si>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</si>
  <si>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</si>
  <si>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</si>
  <si>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</si>
  <si>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</si>
  <si>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</si>
  <si>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</si>
  <si>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</si>
  <si>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</si>
  <si>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</si>
  <si>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</si>
  <si>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</si>
  <si>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</si>
  <si>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</si>
  <si>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</si>
  <si>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</si>
  <si>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</si>
  <si>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</si>
  <si>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</si>
  <si>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</si>
  <si>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</si>
  <si>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</si>
  <si>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</si>
  <si>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</si>
  <si>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</si>
  <si>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</si>
  <si>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</si>
  <si>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</si>
  <si>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</si>
  <si>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</si>
  <si>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</si>
  <si>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</si>
  <si>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</si>
  <si>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</si>
  <si>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</si>
  <si>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</si>
  <si>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</si>
  <si>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</si>
  <si>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</si>
  <si>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</si>
  <si>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</si>
  <si>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</si>
  <si>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</si>
  <si>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</si>
  <si>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</si>
  <si>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</si>
  <si>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</si>
  <si>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</si>
  <si>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</si>
  <si>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</si>
  <si>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</si>
  <si>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</si>
  <si>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</si>
  <si>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</si>
  <si>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</si>
  <si>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</si>
  <si>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</si>
  <si>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</si>
  <si>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</si>
  <si>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</si>
  <si>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</si>
  <si>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</si>
  <si>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</si>
  <si>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</si>
  <si>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</si>
  <si>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</si>
  <si>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</si>
  <si>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</si>
  <si>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</si>
  <si>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</si>
  <si>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</si>
  <si>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</si>
  <si>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</si>
  <si>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</si>
  <si>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</si>
  <si>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</si>
  <si>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</si>
  <si>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</si>
  <si>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</si>
  <si>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</si>
  <si>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</si>
  <si>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</si>
  <si>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</si>
  <si>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</si>
  <si>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</si>
  <si>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</si>
  <si>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</si>
  <si>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</si>
  <si>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</si>
  <si>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</si>
  <si>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</si>
  <si>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</si>
  <si>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</si>
  <si>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</si>
  <si>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</si>
  <si>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</si>
  <si>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</si>
  <si>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</si>
  <si>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</si>
  <si>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</si>
  <si>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</si>
  <si>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</si>
  <si>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</si>
  <si>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</si>
  <si>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</si>
  <si>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</si>
  <si>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</si>
  <si>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</si>
  <si>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</si>
  <si>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</si>
  <si>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</si>
  <si>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</si>
  <si>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</si>
  <si>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</si>
  <si>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</si>
  <si>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</si>
  <si>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</si>
  <si>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</si>
  <si>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</si>
  <si>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</si>
  <si>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</si>
  <si>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</si>
  <si>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</si>
  <si>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</si>
  <si>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</si>
  <si>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</si>
  <si>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</si>
  <si>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</si>
  <si>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</si>
  <si>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</si>
  <si>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</si>
  <si>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</si>
  <si>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</si>
  <si>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</si>
  <si>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</si>
  <si>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</si>
  <si>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</si>
  <si>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</si>
  <si>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</si>
  <si>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</si>
  <si>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</si>
  <si>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</si>
  <si>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</si>
  <si>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</si>
  <si>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</si>
  <si>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</si>
  <si>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</si>
  <si>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</si>
  <si>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</si>
  <si>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</si>
  <si>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</si>
  <si>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</si>
  <si>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</si>
  <si>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</si>
  <si>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</si>
  <si>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</si>
  <si>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</si>
  <si>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</si>
  <si>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</si>
  <si>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</si>
  <si>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</si>
  <si>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</si>
  <si>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</si>
  <si>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</si>
  <si>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</si>
  <si>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</si>
  <si>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</si>
  <si>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</si>
  <si>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</si>
  <si>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</si>
  <si>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</si>
  <si>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</si>
  <si>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</si>
  <si>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</si>
  <si>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</si>
  <si>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</si>
  <si>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</si>
  <si>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</si>
  <si>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</si>
  <si>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</si>
  <si>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</si>
  <si>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</si>
  <si>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</si>
  <si>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</si>
  <si>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</si>
  <si>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</si>
  <si>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</si>
  <si>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</si>
  <si>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</si>
  <si>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</si>
  <si>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</si>
  <si>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</si>
  <si>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</si>
  <si>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</si>
  <si>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</si>
  <si>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</si>
  <si>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</si>
  <si>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</si>
  <si>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</si>
  <si>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</si>
  <si>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</si>
  <si>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</si>
  <si>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</si>
  <si>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</si>
  <si>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</si>
  <si>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</si>
  <si>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</si>
  <si>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</si>
  <si>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</si>
  <si>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</si>
  <si>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</si>
  <si>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</si>
  <si>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</si>
  <si>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</si>
  <si>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</si>
  <si>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</si>
  <si>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</si>
  <si>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</si>
  <si>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</si>
  <si>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</si>
  <si>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</si>
  <si>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</si>
  <si>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</si>
  <si>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</si>
  <si>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</si>
  <si>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</si>
  <si>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</si>
  <si>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</si>
  <si>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</si>
  <si>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</si>
  <si>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</si>
  <si>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</si>
  <si>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</si>
  <si>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</si>
  <si>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</si>
  <si>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</si>
  <si>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</si>
  <si>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</si>
  <si>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</si>
  <si>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</si>
  <si>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</si>
  <si>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</si>
  <si>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</si>
  <si>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</si>
  <si>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</si>
  <si>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</si>
  <si>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</si>
  <si>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</si>
  <si>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</si>
  <si>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</si>
  <si>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</si>
  <si>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</si>
  <si>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</si>
  <si>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</si>
  <si>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</si>
  <si>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</si>
  <si>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</si>
  <si>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</si>
  <si>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</si>
  <si>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</si>
  <si>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</si>
  <si>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</si>
  <si>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</si>
  <si>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</si>
  <si>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</si>
  <si>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</si>
  <si>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</si>
  <si>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</si>
  <si>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</si>
  <si>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</si>
  <si>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</si>
  <si>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</si>
  <si>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</si>
  <si>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</si>
  <si>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</si>
  <si>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</si>
  <si>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</si>
  <si>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</si>
  <si>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</si>
  <si>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</si>
  <si>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</si>
  <si>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</si>
  <si>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</si>
  <si>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</si>
  <si>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</si>
  <si>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</si>
  <si>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</si>
  <si>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</si>
  <si>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</si>
  <si>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</si>
  <si>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</si>
  <si>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</si>
  <si>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</si>
  <si>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</si>
  <si>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</si>
  <si>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</si>
  <si>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</si>
  <si>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</si>
  <si>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</si>
  <si>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</si>
  <si>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</si>
  <si>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</si>
  <si>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</si>
  <si>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</si>
  <si>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</si>
  <si>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</si>
  <si>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</si>
  <si>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</si>
  <si>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</si>
  <si>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</si>
  <si>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</si>
  <si>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</si>
  <si>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</si>
  <si>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</si>
  <si>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</si>
  <si>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</si>
  <si>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</si>
  <si>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</si>
  <si>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</si>
  <si>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</si>
  <si>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</si>
  <si>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</si>
  <si>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</si>
  <si>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</si>
  <si>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</si>
  <si>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</si>
  <si>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</si>
  <si>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</si>
  <si>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</si>
  <si>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</si>
  <si>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</si>
  <si>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</si>
  <si>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</si>
  <si>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</si>
  <si>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</si>
  <si>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</si>
  <si>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</si>
  <si>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</si>
  <si>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</si>
  <si>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</si>
  <si>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</si>
  <si>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</si>
  <si>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</si>
  <si>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</si>
  <si>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</si>
  <si>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</si>
  <si>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</si>
  <si>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</si>
  <si>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</si>
  <si>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</si>
  <si>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</si>
  <si>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</si>
  <si>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</si>
  <si>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</si>
  <si>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</si>
  <si>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</si>
  <si>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</si>
  <si>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</si>
  <si>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</si>
  <si>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</si>
  <si>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</si>
  <si>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</si>
  <si>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</si>
  <si>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</si>
  <si>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</si>
  <si>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</si>
  <si>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</si>
  <si>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</si>
  <si>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</si>
  <si>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</si>
  <si>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</si>
  <si>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</si>
  <si>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</si>
  <si>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</si>
  <si>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</si>
  <si>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</si>
  <si>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</si>
  <si>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</si>
  <si>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</si>
  <si>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</si>
  <si>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</si>
  <si>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</si>
  <si>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</si>
  <si>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</si>
  <si>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</si>
  <si>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</si>
  <si>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</si>
  <si>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</si>
  <si>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</si>
  <si>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</si>
  <si>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</si>
  <si>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</si>
  <si>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</si>
  <si>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</si>
  <si>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</si>
  <si>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</si>
  <si>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</si>
  <si>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</si>
  <si>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</si>
  <si>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</si>
  <si>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</si>
  <si>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</si>
  <si>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</si>
  <si>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</si>
  <si>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</si>
  <si>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</si>
  <si>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</si>
  <si>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</si>
  <si>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</si>
  <si>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</si>
  <si>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</si>
  <si>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</si>
  <si>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</si>
  <si>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</si>
  <si>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</si>
  <si>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</si>
  <si>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</si>
  <si>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</si>
  <si>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</si>
  <si>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</si>
  <si>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</si>
  <si>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</si>
  <si>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</si>
  <si>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</si>
  <si>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</si>
  <si>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</si>
  <si>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</si>
  <si>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</si>
  <si>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</si>
  <si>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</si>
  <si>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</si>
  <si>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</si>
  <si>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</si>
  <si>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</si>
  <si>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</si>
  <si>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</si>
  <si>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</si>
  <si>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</si>
  <si>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</si>
  <si>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</si>
  <si>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</si>
  <si>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</si>
  <si>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</si>
  <si>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</si>
  <si>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</si>
  <si>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</si>
  <si>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</si>
  <si>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</si>
  <si>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</si>
  <si>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</si>
  <si>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</si>
  <si>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</si>
  <si>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</si>
  <si>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</si>
  <si>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</si>
  <si>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</si>
  <si>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</si>
  <si>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</si>
  <si>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</si>
  <si>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</si>
  <si>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</si>
  <si>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</si>
  <si>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</si>
  <si>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</si>
  <si>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</si>
  <si>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</si>
  <si>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</si>
  <si>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</si>
  <si>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</si>
  <si>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</si>
  <si>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</si>
  <si>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</si>
  <si>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</si>
  <si>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</si>
  <si>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</si>
  <si>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</si>
  <si>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</si>
  <si>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</si>
  <si>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</si>
  <si>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</si>
  <si>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</si>
  <si>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</si>
  <si>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</si>
  <si>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</si>
  <si>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</si>
  <si>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</si>
  <si>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</si>
  <si>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</si>
  <si>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</si>
  <si>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</si>
  <si>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</si>
  <si>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</si>
  <si>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</si>
  <si>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</si>
  <si>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</si>
  <si>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</si>
  <si>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</si>
  <si>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</si>
  <si>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</si>
  <si>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</si>
  <si>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</si>
  <si>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</si>
  <si>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</si>
  <si>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</si>
  <si>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</si>
  <si>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</si>
  <si>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</si>
  <si>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</si>
  <si>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</si>
  <si>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</si>
  <si>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</si>
  <si>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</si>
  <si>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</si>
  <si>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</si>
  <si>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</si>
  <si>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</si>
  <si>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</si>
  <si>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</si>
  <si>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</si>
  <si>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</si>
  <si>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</si>
  <si>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</si>
  <si>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</si>
  <si>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</si>
  <si>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</si>
  <si>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</si>
  <si>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</si>
  <si>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</si>
  <si>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</si>
  <si>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</si>
  <si>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</si>
  <si>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</si>
  <si>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</si>
  <si>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</si>
  <si>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</si>
  <si>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</si>
  <si>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</si>
  <si>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</si>
  <si>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</si>
  <si>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</si>
  <si>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</si>
  <si>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</si>
  <si>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</si>
  <si>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</si>
  <si>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</si>
  <si>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</si>
  <si>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</si>
  <si>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</si>
  <si>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</si>
  <si>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</si>
  <si>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</si>
  <si>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</si>
  <si>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</si>
  <si>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</si>
  <si>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</si>
  <si>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</si>
  <si>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</si>
  <si>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</si>
  <si>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</si>
  <si>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</si>
  <si>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</si>
  <si>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</si>
  <si>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</si>
  <si>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</si>
  <si>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</si>
  <si>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</si>
  <si>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</si>
  <si>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</si>
  <si>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</si>
  <si>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</si>
  <si>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</si>
  <si>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</si>
  <si>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</si>
  <si>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</si>
  <si>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</si>
  <si>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</si>
  <si>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</si>
  <si>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</si>
  <si>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</si>
  <si>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</si>
  <si>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</si>
  <si>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</si>
  <si>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</si>
  <si>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</si>
  <si>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</si>
  <si>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</si>
  <si>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</si>
  <si>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</si>
  <si>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</si>
  <si>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</si>
  <si>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</si>
  <si>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</si>
  <si>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</si>
  <si>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</si>
  <si>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</si>
  <si>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</si>
  <si>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</si>
  <si>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</si>
  <si>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</si>
  <si>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</si>
  <si>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</si>
  <si>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</si>
  <si>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</si>
  <si>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</si>
  <si>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</si>
  <si>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</si>
  <si>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</si>
  <si>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</si>
  <si>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</si>
  <si>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</si>
  <si>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</si>
  <si>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</si>
  <si>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</si>
  <si>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</si>
  <si>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</si>
  <si>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</si>
  <si>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</si>
  <si>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</si>
  <si>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</si>
  <si>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</si>
  <si>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</si>
  <si>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</si>
  <si>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</si>
  <si>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</si>
  <si>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</si>
  <si>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</si>
  <si>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</si>
  <si>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</si>
  <si>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</si>
  <si>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</si>
  <si>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</si>
  <si>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</si>
  <si>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</si>
  <si>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</si>
  <si>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</si>
  <si>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</si>
  <si>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</si>
  <si>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</si>
  <si>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</si>
  <si>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</si>
  <si>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</si>
  <si>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</si>
  <si>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</si>
  <si>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</si>
  <si>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</si>
  <si>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</si>
  <si>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</si>
  <si>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</si>
  <si>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</si>
  <si>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</si>
  <si>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</si>
  <si>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</si>
  <si>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</si>
  <si>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</si>
  <si>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</si>
  <si>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</si>
  <si>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</si>
  <si>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</si>
  <si>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</si>
  <si>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</si>
  <si>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</si>
  <si>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</si>
  <si>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</si>
  <si>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</si>
  <si>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</si>
  <si>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</si>
  <si>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</si>
  <si>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</si>
  <si>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</si>
  <si>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</si>
  <si>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</si>
  <si>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</si>
  <si>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</si>
  <si>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</si>
  <si>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</si>
  <si>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</si>
  <si>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</si>
  <si>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</si>
  <si>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</si>
  <si>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</si>
  <si>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</si>
  <si>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</si>
  <si>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</si>
  <si>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</si>
  <si>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</si>
  <si>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</si>
  <si>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</si>
  <si>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</si>
  <si>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</si>
  <si>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</si>
  <si>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</si>
  <si>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</si>
  <si>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</si>
  <si>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</si>
  <si>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</si>
  <si>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</si>
  <si>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</si>
  <si>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</si>
  <si>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</si>
  <si>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</si>
  <si>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</si>
  <si>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</si>
  <si>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</si>
  <si>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</si>
  <si>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</si>
  <si>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</si>
  <si>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</si>
  <si>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</si>
  <si>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</si>
  <si>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</si>
  <si>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</si>
  <si>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</si>
  <si>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</si>
  <si>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</si>
  <si>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</si>
  <si>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</si>
  <si>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</si>
  <si>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</si>
  <si>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</si>
  <si>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</si>
  <si>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</si>
  <si>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</si>
  <si>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</si>
  <si>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</si>
  <si>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</si>
  <si>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</si>
  <si>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</si>
  <si>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</si>
  <si>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</si>
  <si>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</si>
  <si>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</si>
  <si>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</si>
  <si>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</si>
  <si>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</si>
  <si>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</si>
  <si>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</si>
  <si>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</si>
  <si>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</si>
  <si>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</si>
  <si>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</si>
  <si>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</si>
  <si>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</si>
  <si>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</si>
  <si>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</si>
  <si>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</si>
  <si>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</si>
  <si>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</si>
  <si>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</si>
  <si>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</si>
  <si>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</si>
  <si>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</si>
  <si>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</si>
  <si>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</si>
  <si>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</si>
  <si>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</si>
  <si>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</si>
  <si>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</si>
  <si>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</si>
  <si>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</si>
  <si>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</si>
  <si>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</si>
  <si>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</si>
  <si>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</si>
  <si>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</si>
  <si>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</si>
  <si>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</si>
  <si>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</si>
  <si>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</si>
  <si>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</si>
  <si>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</si>
  <si>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</si>
  <si>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</si>
  <si>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</si>
  <si>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</si>
  <si>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</si>
  <si>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</si>
  <si>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</si>
  <si>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</si>
  <si>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</si>
  <si>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</si>
  <si>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</si>
  <si>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</si>
  <si>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</si>
  <si>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</si>
  <si>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</si>
  <si>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</si>
  <si>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</si>
  <si>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</si>
  <si>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</si>
  <si>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</si>
  <si>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</si>
  <si>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</si>
  <si>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</si>
  <si>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</si>
  <si>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</si>
  <si>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</si>
  <si>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</si>
  <si>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</si>
  <si>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</si>
  <si>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</si>
  <si>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</si>
  <si>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</si>
  <si>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</si>
  <si>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</si>
  <si>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</si>
  <si>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</si>
  <si>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</si>
  <si>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</si>
  <si>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</si>
  <si>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</si>
  <si>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</si>
  <si>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</si>
  <si>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</si>
  <si>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</si>
  <si>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</si>
  <si>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</si>
  <si>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</si>
  <si>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</si>
  <si>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</si>
  <si>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</si>
  <si>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</si>
  <si>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</si>
  <si>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</si>
  <si>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</si>
  <si>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</si>
  <si>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</si>
  <si>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</si>
  <si>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</si>
  <si>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</si>
  <si>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</si>
  <si>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</si>
  <si>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</si>
  <si>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</si>
  <si>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</si>
  <si>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</si>
  <si>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</si>
  <si>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</si>
  <si>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</si>
  <si>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</si>
  <si>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</si>
  <si>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</si>
  <si>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</si>
  <si>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</si>
  <si>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</si>
  <si>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</si>
  <si>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</si>
  <si>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</si>
  <si>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</si>
  <si>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</si>
  <si>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</si>
  <si>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</si>
  <si>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</si>
  <si>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</si>
  <si>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</si>
  <si>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</si>
  <si>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</si>
  <si>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</si>
  <si>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</si>
  <si>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</si>
  <si>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</si>
  <si>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</si>
  <si>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</si>
  <si>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</si>
  <si>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</si>
  <si>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</si>
  <si>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</si>
  <si>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</si>
  <si>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</si>
  <si>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</si>
  <si>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</si>
  <si>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</si>
  <si>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</si>
  <si>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</si>
  <si>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</si>
  <si>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</si>
  <si>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</si>
  <si>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</si>
  <si>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</si>
  <si>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</si>
  <si>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</si>
  <si>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</si>
  <si>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</si>
  <si>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</si>
  <si>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</si>
  <si>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</si>
  <si>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</si>
  <si>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</si>
  <si>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</si>
  <si>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</si>
  <si>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</si>
  <si>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</si>
  <si>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</si>
  <si>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</si>
  <si>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</si>
  <si>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</si>
  <si>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</si>
  <si>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</si>
  <si>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</si>
  <si>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</si>
  <si>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</si>
  <si>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</si>
  <si>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</si>
  <si>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</si>
  <si>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</si>
  <si>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</si>
  <si>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</si>
  <si>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</si>
  <si>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</si>
  <si>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</si>
  <si>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</si>
  <si>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</si>
  <si>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</si>
  <si>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</si>
  <si>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</si>
  <si>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</si>
  <si>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</si>
  <si>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</si>
  <si>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</si>
  <si>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</si>
  <si>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</si>
  <si>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</si>
  <si>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</si>
  <si>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</si>
  <si>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</si>
  <si>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</si>
  <si>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</si>
  <si>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</si>
  <si>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</si>
  <si>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</si>
  <si>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</si>
  <si>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</si>
  <si>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</si>
  <si>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</si>
  <si>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</si>
  <si>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</si>
  <si>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</si>
  <si>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</si>
  <si>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</si>
  <si>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</si>
  <si>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</si>
  <si>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</si>
  <si>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</si>
  <si>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</si>
  <si>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</si>
  <si>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</si>
  <si>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</si>
  <si>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</si>
  <si>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</si>
  <si>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</si>
  <si>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</si>
  <si>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</si>
  <si>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</si>
  <si>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</si>
  <si>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</si>
  <si>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</si>
  <si>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</si>
  <si>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</si>
  <si>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</si>
  <si>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</si>
  <si>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</si>
  <si>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</si>
  <si>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</si>
  <si>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</si>
  <si>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</si>
  <si>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</si>
  <si>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</si>
  <si>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</si>
  <si>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</si>
  <si>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</si>
  <si>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</si>
  <si>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</si>
  <si>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</si>
  <si>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</si>
  <si>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</si>
  <si>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</si>
  <si>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</si>
  <si>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</si>
  <si>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</si>
  <si>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</si>
  <si>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</si>
  <si>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</si>
  <si>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</si>
  <si>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</si>
  <si>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</si>
  <si>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</si>
  <si>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</si>
  <si>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</si>
  <si>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</si>
  <si>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</si>
  <si>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</si>
  <si>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</si>
  <si>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</si>
  <si>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</si>
  <si>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</si>
  <si>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</si>
  <si>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</si>
  <si>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</si>
  <si>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</si>
  <si>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</si>
  <si>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</si>
  <si>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</si>
  <si>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</si>
  <si>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</si>
  <si>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</si>
  <si>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</si>
  <si>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</si>
  <si>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</si>
  <si>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</si>
  <si>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</si>
  <si>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</si>
  <si>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</si>
  <si>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</si>
  <si>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</si>
  <si>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</si>
  <si>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</si>
  <si>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</si>
  <si>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</si>
  <si>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</si>
  <si>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</si>
  <si>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</si>
  <si>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</si>
  <si>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</si>
  <si>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</si>
  <si>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</si>
  <si>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</si>
  <si>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</si>
  <si>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</si>
  <si>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</si>
  <si>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</si>
  <si>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</si>
  <si>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</si>
  <si>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</si>
  <si>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</si>
  <si>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</si>
  <si>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</si>
  <si>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</si>
  <si>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</si>
  <si>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</si>
  <si>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</si>
  <si>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</si>
  <si>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</si>
  <si>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</si>
  <si>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</si>
  <si>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</si>
  <si>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</si>
  <si>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</si>
  <si>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</si>
  <si>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</si>
  <si>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</si>
  <si>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</si>
  <si>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</si>
  <si>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</si>
  <si>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</si>
  <si>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</si>
  <si>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</si>
  <si>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</si>
  <si>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</si>
  <si>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</si>
  <si>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</si>
  <si>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</si>
  <si>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</si>
  <si>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</si>
  <si>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</si>
  <si>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</si>
  <si>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</si>
  <si>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</si>
  <si>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</si>
  <si>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</si>
  <si>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</si>
  <si>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</si>
  <si>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</si>
  <si>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</si>
  <si>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</si>
  <si>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</si>
  <si>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</si>
  <si>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</si>
  <si>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</si>
  <si>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</si>
  <si>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</si>
  <si>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</si>
  <si>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</si>
  <si>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</si>
  <si>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</si>
  <si>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</si>
  <si>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</si>
  <si>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</si>
  <si>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</si>
  <si>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</si>
  <si>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</si>
  <si>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</si>
  <si>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</si>
  <si>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</si>
  <si>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</si>
  <si>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</si>
  <si>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</si>
  <si>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</si>
  <si>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</si>
  <si>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</si>
  <si>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</si>
  <si>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</si>
  <si>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</si>
  <si>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</si>
  <si>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</si>
  <si>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</si>
  <si>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</si>
  <si>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</si>
  <si>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</si>
  <si>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</si>
  <si>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</si>
  <si>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</si>
  <si>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</si>
  <si>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</si>
  <si>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</si>
  <si>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</si>
  <si>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</si>
  <si>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</si>
  <si>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</si>
  <si>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</si>
  <si>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</si>
  <si>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</si>
  <si>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</si>
  <si>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</si>
  <si>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</si>
  <si>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</si>
  <si>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</si>
  <si>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</si>
  <si>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</si>
  <si>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</si>
  <si>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</si>
  <si>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</si>
  <si>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</si>
  <si>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</si>
  <si>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</si>
  <si>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</si>
  <si>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</si>
  <si>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</si>
  <si>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</si>
  <si>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</si>
  <si>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</si>
  <si>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</si>
  <si>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</si>
  <si>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</si>
  <si>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</si>
  <si>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</si>
  <si>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</si>
  <si>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</si>
  <si>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</si>
  <si>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</si>
  <si>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</si>
  <si>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</si>
  <si>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</si>
  <si>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</si>
  <si>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</si>
  <si>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</si>
  <si>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</si>
  <si>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</si>
  <si>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</si>
  <si>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</si>
  <si>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</si>
  <si>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</si>
  <si>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</si>
  <si>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</si>
  <si>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</si>
  <si>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</si>
  <si>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</si>
  <si>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</si>
  <si>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</si>
  <si>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</si>
  <si>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</si>
  <si>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</si>
  <si>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</si>
  <si>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</si>
  <si>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</si>
  <si>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</si>
  <si>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</si>
  <si>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</si>
  <si>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</si>
  <si>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</si>
  <si>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</si>
  <si>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</si>
  <si>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</si>
  <si>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</si>
  <si>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</si>
  <si>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</si>
  <si>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</si>
  <si>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</si>
  <si>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</si>
  <si>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</si>
  <si>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</si>
  <si>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</si>
  <si>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</si>
  <si>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</si>
  <si>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</si>
  <si>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</si>
  <si>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</si>
  <si>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</si>
  <si>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</si>
  <si>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</si>
  <si>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</si>
  <si>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</si>
  <si>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</si>
  <si>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</si>
  <si>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</si>
  <si>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</si>
  <si>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</si>
  <si>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</si>
  <si>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</si>
  <si>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</si>
  <si>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</si>
  <si>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</si>
  <si>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</si>
  <si>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</si>
  <si>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</si>
  <si>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</si>
  <si>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</si>
  <si>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</si>
  <si>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</si>
  <si>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</si>
  <si>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</si>
  <si>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</si>
  <si>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</si>
  <si>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</si>
  <si>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</si>
  <si>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</si>
  <si>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</si>
  <si>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</si>
  <si>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</si>
  <si>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</si>
  <si>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</si>
  <si>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</si>
  <si>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</si>
  <si>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</si>
  <si>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</si>
  <si>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</si>
  <si>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</si>
  <si>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</si>
  <si>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</si>
  <si>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</si>
  <si>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</si>
  <si>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</si>
  <si>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</si>
  <si>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</si>
  <si>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</si>
  <si>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</si>
  <si>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</si>
  <si>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</si>
  <si>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</si>
  <si>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</si>
  <si>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</si>
  <si>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</si>
  <si>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</si>
  <si>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</si>
  <si>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</si>
  <si>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</si>
  <si>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</si>
  <si>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</si>
  <si>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</si>
  <si>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</si>
  <si>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</si>
  <si>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</si>
  <si>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</si>
  <si>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</si>
  <si>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</si>
  <si>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</si>
  <si>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</si>
  <si>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</si>
  <si>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</si>
  <si>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</si>
  <si>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</si>
  <si>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</si>
  <si>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</si>
  <si>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</si>
  <si>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</si>
  <si>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</si>
  <si>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</si>
  <si>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</si>
  <si>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</si>
  <si>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</si>
  <si>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</si>
  <si>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</si>
  <si>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</si>
  <si>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</si>
  <si>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</si>
  <si>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</si>
  <si>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</si>
  <si>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</si>
  <si>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</si>
  <si>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</si>
  <si>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</si>
  <si>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</si>
  <si>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</si>
  <si>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</si>
  <si>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</si>
  <si>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</si>
  <si>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</si>
  <si>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</si>
  <si>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</si>
  <si>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</si>
  <si>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</si>
  <si>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</si>
  <si>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</si>
  <si>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</si>
  <si>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</si>
  <si>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</si>
  <si>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</si>
  <si>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</si>
  <si>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</si>
  <si>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</si>
  <si>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</si>
  <si>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</si>
  <si>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</si>
  <si>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</si>
  <si>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</si>
  <si>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</si>
  <si>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</si>
  <si>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</si>
  <si>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</si>
  <si>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</si>
  <si>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</si>
  <si>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</si>
  <si>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</si>
  <si>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</si>
  <si>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</si>
  <si>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</si>
  <si>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</si>
  <si>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</si>
  <si>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</si>
  <si>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</si>
  <si>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</si>
  <si>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</si>
  <si>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</si>
  <si>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</si>
  <si>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</si>
  <si>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</si>
  <si>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</si>
  <si>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</si>
  <si>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</si>
  <si>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</si>
  <si>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</si>
  <si>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</si>
  <si>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</si>
  <si>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</si>
  <si>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</si>
  <si>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</si>
  <si>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</si>
  <si>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</si>
  <si>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</si>
  <si>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</si>
  <si>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</si>
  <si>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</si>
  <si>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</si>
  <si>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</si>
  <si>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</si>
  <si>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</si>
  <si>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</si>
  <si>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</si>
  <si>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</si>
  <si>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</si>
  <si>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</si>
  <si>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</si>
  <si>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</si>
  <si>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</si>
  <si>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</si>
  <si>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</si>
  <si>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</si>
  <si>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</si>
  <si>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</si>
  <si>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</si>
  <si>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</si>
  <si>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</si>
  <si>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</si>
  <si>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</si>
  <si>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</si>
  <si>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</si>
  <si>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</si>
  <si>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</si>
  <si>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</si>
  <si>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</si>
  <si>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</si>
  <si>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</si>
  <si>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</si>
  <si>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</si>
  <si>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</si>
  <si>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</si>
  <si>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</si>
  <si>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</si>
  <si>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</si>
  <si>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</si>
  <si>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</si>
  <si>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</si>
  <si>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</si>
  <si>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</si>
  <si>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</si>
  <si>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</si>
  <si>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</si>
  <si>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</si>
  <si>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</si>
  <si>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</si>
  <si>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</si>
  <si>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</si>
  <si>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</si>
  <si>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</si>
  <si>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</si>
  <si>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</si>
  <si>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</si>
  <si>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</si>
  <si>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</si>
  <si>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</si>
  <si>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</si>
  <si>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</si>
  <si>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</si>
  <si>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</si>
  <si>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</si>
  <si>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</si>
  <si>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</si>
  <si>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</si>
  <si>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</si>
  <si>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</si>
  <si>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</si>
  <si>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</si>
  <si>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</si>
  <si>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</si>
  <si>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</si>
  <si>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</si>
  <si>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</si>
  <si>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</si>
  <si>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</si>
  <si>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</si>
  <si>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</si>
  <si>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</si>
  <si>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</si>
  <si>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</si>
  <si>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</si>
  <si>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</si>
  <si>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</si>
  <si>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</si>
  <si>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</si>
  <si>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</si>
  <si>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</si>
  <si>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</si>
  <si>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</si>
  <si>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</si>
  <si>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</si>
  <si>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</si>
  <si>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</si>
  <si>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</si>
  <si>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</si>
  <si>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</si>
  <si>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</si>
  <si>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</si>
  <si>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</si>
  <si>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</si>
  <si>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</si>
  <si>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</si>
  <si>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</si>
  <si>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</si>
  <si>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</si>
  <si>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</si>
  <si>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</si>
  <si>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</si>
  <si>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</si>
  <si>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</si>
  <si>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</si>
  <si>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</si>
  <si>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</si>
  <si>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</si>
  <si>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</si>
  <si>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</si>
  <si>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</si>
  <si>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</si>
  <si>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</si>
  <si>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</si>
  <si>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</si>
  <si>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</si>
  <si>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</si>
  <si>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</si>
  <si>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</si>
  <si>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</si>
  <si>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</si>
  <si>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</si>
  <si>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</si>
  <si>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</si>
  <si>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</si>
  <si>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</si>
  <si>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</si>
  <si>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</si>
  <si>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</si>
  <si>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</si>
  <si>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</si>
  <si>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</si>
  <si>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</si>
  <si>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</si>
  <si>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</si>
  <si>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</si>
  <si>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</si>
  <si>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</si>
  <si>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</si>
  <si>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</si>
  <si>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</si>
  <si>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</si>
  <si>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</si>
  <si>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</si>
  <si>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</si>
  <si>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</si>
  <si>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</si>
  <si>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</si>
  <si>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</si>
  <si>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</si>
  <si>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</si>
  <si>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</si>
  <si>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</si>
  <si>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</si>
  <si>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</si>
  <si>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</si>
  <si>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</si>
  <si>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</si>
  <si>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</si>
  <si>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</si>
  <si>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</si>
  <si>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</si>
  <si>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</si>
  <si>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</si>
  <si>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</si>
  <si>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</si>
  <si>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</si>
  <si>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</si>
  <si>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</si>
  <si>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</si>
  <si>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</si>
  <si>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</si>
  <si>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</si>
  <si>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</si>
  <si>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</si>
  <si>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</si>
  <si>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</si>
  <si>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</si>
  <si>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</si>
  <si>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</si>
  <si>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</si>
  <si>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</si>
  <si>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</si>
  <si>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</si>
  <si>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</si>
  <si>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</si>
  <si>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</si>
  <si>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</si>
  <si>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</si>
  <si>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</si>
  <si>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</si>
  <si>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</si>
  <si>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</si>
  <si>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</si>
  <si>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</si>
  <si>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</si>
  <si>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</si>
  <si>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</si>
  <si>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</si>
  <si>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</si>
  <si>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</si>
  <si>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</si>
  <si>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</si>
  <si>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</si>
  <si>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</si>
  <si>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</si>
  <si>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</si>
  <si>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</si>
  <si>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</si>
  <si>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</si>
  <si>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</si>
  <si>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</si>
  <si>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</si>
  <si>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</si>
  <si>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</si>
  <si>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</si>
  <si>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</si>
  <si>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</si>
  <si>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</si>
  <si>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</si>
  <si>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</si>
  <si>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</si>
  <si>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</si>
  <si>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</si>
  <si>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</si>
  <si>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</si>
  <si>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</si>
  <si>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</si>
  <si>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</si>
  <si>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</si>
  <si>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</si>
  <si>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</si>
  <si>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</si>
  <si>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</si>
  <si>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</si>
  <si>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</si>
  <si>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</si>
  <si>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</si>
  <si>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</si>
  <si>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</si>
  <si>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</si>
  <si>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</si>
  <si>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</si>
  <si>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</si>
  <si>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</si>
  <si>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</si>
  <si>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</si>
  <si>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</si>
  <si>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</si>
  <si>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</si>
  <si>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</si>
  <si>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</si>
  <si>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</si>
  <si>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</si>
  <si>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</si>
  <si>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</si>
  <si>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</si>
  <si>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</si>
  <si>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</si>
  <si>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</si>
  <si>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</si>
  <si>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</si>
  <si>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</si>
  <si>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</si>
  <si>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</si>
  <si>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</si>
  <si>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</si>
  <si>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</si>
  <si>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</si>
  <si>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</si>
  <si>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</si>
  <si>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</si>
  <si>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</si>
  <si>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</si>
  <si>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</si>
  <si>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</si>
  <si>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</si>
  <si>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</si>
  <si>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</si>
  <si>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</si>
  <si>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</si>
  <si>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</si>
  <si>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</si>
  <si>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</si>
  <si>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</si>
  <si>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</si>
  <si>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</si>
  <si>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</si>
  <si>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</si>
  <si>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</si>
  <si>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</si>
  <si>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</si>
  <si>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</si>
  <si>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</si>
  <si>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</si>
  <si>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</si>
  <si>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</si>
  <si>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</si>
  <si>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</si>
  <si>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</si>
  <si>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</si>
  <si>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</si>
  <si>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</si>
  <si>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</si>
  <si>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</si>
  <si>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</si>
  <si>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</si>
  <si>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</si>
  <si>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</si>
  <si>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</si>
  <si>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</si>
  <si>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</si>
  <si>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</si>
  <si>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</si>
  <si>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</si>
  <si>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</si>
  <si>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</si>
  <si>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</si>
  <si>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</si>
  <si>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</si>
  <si>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</si>
  <si>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</si>
  <si>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</si>
  <si>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</si>
  <si>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</si>
  <si>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</si>
  <si>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</si>
  <si>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</si>
  <si>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</si>
  <si>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</si>
  <si>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</si>
  <si>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</si>
  <si>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</si>
  <si>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</si>
  <si>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</si>
  <si>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</si>
  <si>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</si>
  <si>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</si>
  <si>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</si>
  <si>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</si>
  <si>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</si>
  <si>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</si>
  <si>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</si>
  <si>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</si>
  <si>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</si>
  <si>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</si>
  <si>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</si>
  <si>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</si>
  <si>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</si>
  <si>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</si>
  <si>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</si>
  <si>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</si>
  <si>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</si>
  <si>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</si>
  <si>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</si>
  <si>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</si>
  <si>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</si>
  <si>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</si>
  <si>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</si>
  <si>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</si>
  <si>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</si>
  <si>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</si>
  <si>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</si>
  <si>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</si>
  <si>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</si>
  <si>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</si>
  <si>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</si>
  <si>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</si>
  <si>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</si>
  <si>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</si>
  <si>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</si>
  <si>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</si>
  <si>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</si>
  <si>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</si>
  <si>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</si>
  <si>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</si>
  <si>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</si>
  <si>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</si>
  <si>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</si>
  <si>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</si>
  <si>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</si>
  <si>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</si>
  <si>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</si>
  <si>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</si>
  <si>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</si>
  <si>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</si>
  <si>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</si>
  <si>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</si>
  <si>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</si>
  <si>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</si>
  <si>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</si>
  <si>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</si>
  <si>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</si>
  <si>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</si>
  <si>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</si>
  <si>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</si>
  <si>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</si>
  <si>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</si>
  <si>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</si>
  <si>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</si>
  <si>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</si>
  <si>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</si>
  <si>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</si>
  <si>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</si>
  <si>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</si>
  <si>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</si>
  <si>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</si>
  <si>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</si>
  <si>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</si>
  <si>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</si>
  <si>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</si>
  <si>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</si>
  <si>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</si>
  <si>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</si>
  <si>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</si>
  <si>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</si>
  <si>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</si>
  <si>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</si>
  <si>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</si>
  <si>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</si>
  <si>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</si>
  <si>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</si>
  <si>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</si>
  <si>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</si>
  <si>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</si>
  <si>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</si>
  <si>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</si>
  <si>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</si>
  <si>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</si>
  <si>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</si>
  <si>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</si>
  <si>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</si>
  <si>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</si>
  <si>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</si>
  <si>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</si>
  <si>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</si>
  <si>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</si>
  <si>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</si>
  <si>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</si>
  <si>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</si>
  <si>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</si>
  <si>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</si>
  <si>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</si>
  <si>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</si>
  <si>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</si>
  <si>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</si>
  <si>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</si>
  <si>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</si>
  <si>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</si>
  <si>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</si>
  <si>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</si>
  <si>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</si>
  <si>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</si>
  <si>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</si>
  <si>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</si>
  <si>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</si>
  <si>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</si>
  <si>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</si>
  <si>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</si>
  <si>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</si>
  <si>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</si>
  <si>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</si>
  <si>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</si>
  <si>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</si>
  <si>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</si>
  <si>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</si>
  <si>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</si>
  <si>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</si>
  <si>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</si>
  <si>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</si>
  <si>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</si>
  <si>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</si>
  <si>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</si>
  <si>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</si>
  <si>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</si>
  <si>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</si>
  <si>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</si>
  <si>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</si>
  <si>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</si>
  <si>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</si>
  <si>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</si>
  <si>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</si>
  <si>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</si>
  <si>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</si>
  <si>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</si>
  <si>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</si>
  <si>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</si>
  <si>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</si>
  <si>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</si>
  <si>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</si>
  <si>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</si>
  <si>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</si>
  <si>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</si>
  <si>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</si>
  <si>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</si>
  <si>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</si>
  <si>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</si>
  <si>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</si>
  <si>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</si>
  <si>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</si>
  <si>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</si>
  <si>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</si>
  <si>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</si>
  <si>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</si>
  <si>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</si>
  <si>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</si>
  <si>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</si>
  <si>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</si>
  <si>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</si>
  <si>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</si>
  <si>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</si>
  <si>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</si>
  <si>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</si>
  <si>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</si>
  <si>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</si>
  <si>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</si>
  <si>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</si>
  <si>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</si>
  <si>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</si>
  <si>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</si>
  <si>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</si>
  <si>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</si>
  <si>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</si>
  <si>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</si>
  <si>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</si>
  <si>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</si>
  <si>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</si>
  <si>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</si>
  <si>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</si>
  <si>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</si>
  <si>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</si>
  <si>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</si>
  <si>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</si>
  <si>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</si>
  <si>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</si>
  <si>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</si>
  <si>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</si>
  <si>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</si>
  <si>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</si>
  <si>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</si>
  <si>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</si>
  <si>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</si>
  <si>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</si>
  <si>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</si>
  <si>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</si>
  <si>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</si>
  <si>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</si>
  <si>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</si>
  <si>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</si>
  <si>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</si>
  <si>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</si>
  <si>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</si>
  <si>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</si>
  <si>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</si>
  <si>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</si>
  <si>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</si>
  <si>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</si>
  <si>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</si>
  <si>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</si>
  <si>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</si>
  <si>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</si>
  <si>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</si>
  <si>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</si>
  <si>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</si>
  <si>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</si>
  <si>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</si>
  <si>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</si>
  <si>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</si>
  <si>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</si>
  <si>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</si>
  <si>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</si>
  <si>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</si>
  <si>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</si>
  <si>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</si>
  <si>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</si>
  <si>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</si>
  <si>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</si>
  <si>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</si>
  <si>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</si>
  <si>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</si>
  <si>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</si>
  <si>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</si>
  <si>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</si>
  <si>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</si>
  <si>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</si>
  <si>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</si>
  <si>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</si>
  <si>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</si>
  <si>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</si>
  <si>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</si>
  <si>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</si>
  <si>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</si>
  <si>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</si>
  <si>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</si>
  <si>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</si>
  <si>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</si>
  <si>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</si>
  <si>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</si>
  <si>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</si>
  <si>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</si>
  <si>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</si>
  <si>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</si>
  <si>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</si>
  <si>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</si>
  <si>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</si>
  <si>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</si>
  <si>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</si>
  <si>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</si>
  <si>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</si>
  <si>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</si>
  <si>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</si>
  <si>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</si>
  <si>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</si>
  <si>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</si>
  <si>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</si>
  <si>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</si>
  <si>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PREGO DE ACO POLIDO COM CABECA 12 X 12</t>
  </si>
  <si>
    <t>AJUDANTE DE CARPINTEIRO COM ENCARGOS COMPLEMENTARES</t>
  </si>
  <si>
    <t>CARPINTEIRO DE FORMAS COM ENCARGOS COMPLEMENTARES</t>
  </si>
  <si>
    <t>* 00002  - Conforme Projeto - Vide Prancha Única</t>
  </si>
  <si>
    <t>TABEIRA DE MADEIRA LEI, 1A QUALIDADE, 2,5X15,0CM PARA BEIRAL DE TELHADO</t>
  </si>
  <si>
    <t>TABUA DE MADEIRA APARELHADA *2,5 X 15* CM, MACARANDUBA, ANGELIM OU EQUIVALENTE DA REGIAO</t>
  </si>
  <si>
    <t>COMPOSIÇÃO COM BASE NO ITEM 84093 - SINAPI 07/2018</t>
  </si>
  <si>
    <t>*00002</t>
  </si>
  <si>
    <t>Peça sob painel de vidro temperado. Esta peça será engastada nos pilares de madeira com 1,5cm de engastamento em cada lado, para a sustentação de seu peso próprio e do peso do painel de vidro.</t>
  </si>
  <si>
    <t>MACARANDUBA APARELHADA DE 3" X 6"</t>
  </si>
  <si>
    <t>Peças laterais = 1,70m e Peças fundos = 1,775m, com o engastamento de 1,5cm fica: 1,73m e 1,805m</t>
  </si>
  <si>
    <t xml:space="preserve">Os pilares de madeira terão 2,60m de altura, com 0,40cm chumbados nas sapatas de concreto. Sendo que 0,10cm do pilar estarão chumbados na base de concreto e 0,30 cm chumbados nas sapatas. </t>
  </si>
  <si>
    <t>Fundos</t>
  </si>
  <si>
    <t>Laterais</t>
  </si>
  <si>
    <t>Pilares do abrigo de passageiros (0,15x4=0,60m)</t>
  </si>
  <si>
    <t>Madeiramento do telhado</t>
  </si>
  <si>
    <t>3.3</t>
  </si>
  <si>
    <t>5.2</t>
  </si>
  <si>
    <t>5.3</t>
  </si>
  <si>
    <t>5.4</t>
  </si>
  <si>
    <t>5.5</t>
  </si>
  <si>
    <t>5.6</t>
  </si>
  <si>
    <t>Desconto</t>
  </si>
  <si>
    <t>Desconto (área de piso tátil)</t>
  </si>
  <si>
    <t>Concreto para as sapatas dos pilares do telhado</t>
  </si>
  <si>
    <t>Obs.: o espaçamento dessa armação terá 0,05m do fundo da sapata.</t>
  </si>
  <si>
    <t>Desconto do volume dos 0,30m dos pilares de madeira chumbados no concreto.</t>
  </si>
  <si>
    <t>Área do pilar (0,15x0,15)</t>
  </si>
  <si>
    <t>BANCO</t>
  </si>
  <si>
    <t>* 00001  - Conforme Projeto - Vide Prancha Única</t>
  </si>
  <si>
    <t>1 unidade por abrigo</t>
  </si>
  <si>
    <t>SUBTOTAL 1.0</t>
  </si>
  <si>
    <t>SUBTOTAL 2.0</t>
  </si>
  <si>
    <t>SUBTOTAL 3.0</t>
  </si>
  <si>
    <t>SUBTOTAL 4.0</t>
  </si>
  <si>
    <t>SUBTOTAL 5.0</t>
  </si>
  <si>
    <t>SUBTOTAL 6.0</t>
  </si>
  <si>
    <t>SUBTOTAL 7.0</t>
  </si>
  <si>
    <t>ARMACAO EM TELA DE ACO SOLDADA NERVURADA Q-92, ACO CA-60, 4,2MM, MALHA 15X15CM</t>
  </si>
  <si>
    <t>9.0</t>
  </si>
  <si>
    <t>9.1</t>
  </si>
  <si>
    <t>9.2</t>
  </si>
  <si>
    <t>CONTENÇÃO</t>
  </si>
  <si>
    <t>Prof.(m)</t>
  </si>
  <si>
    <t>A contenção de cada abrigo terá altura conforme a situação do local.</t>
  </si>
  <si>
    <t>94964 CONCRETO FCK = 20MPA, TRAÇO 1:2,7:3 (CIMENTO/ AREIA MÉDIA/ BRITA 1) - M3 AS 293,80
PREPARO MECÂNICO COM BETONEIRA 400 L. AF_07/2016</t>
  </si>
  <si>
    <t>Área das fôrmas sapatas do telhado (0,40cm aterrado + 0,10cm da base de concreto)</t>
  </si>
  <si>
    <t>92792 CORTE E DOBRA DE AÇO CA-50, DIÂMETRO DE 6,3 MM, UTILIZADO EM ESTRUTURA KG CR 5,98
S DIVERSAS, EXCETO LAJES. AF_12/2015</t>
  </si>
  <si>
    <t>SUBTOTAL 8.0</t>
  </si>
  <si>
    <t>SUBTOTAL 9.0</t>
  </si>
  <si>
    <t>3.4</t>
  </si>
  <si>
    <t>3.5</t>
  </si>
  <si>
    <t>9.3</t>
  </si>
  <si>
    <t>9.4</t>
  </si>
  <si>
    <t>VALOR DO BDI</t>
  </si>
  <si>
    <t>96529 FABRICAÇÃO, MONTAGEM E DESMONTAGEM DE FÔRMA PARA SAPATA, EM MADEIRA SE M2 AS 211,89 RRADA, E=25 MM, 1 UTILIZAÇÃO. AF_06/2017                        96535 FABRICAÇÃO, MONTAGEM E DESMONTAGEM DE FÔRMA PARA SAPATA, EM MADEIRA SE M2 AS 108,60
RRADA, E=25 MM, 4 UTILIZAÇÕES. AF_06/2017</t>
  </si>
  <si>
    <t>COMPOSIÇÃO PARA O BANCO DE CONCRETO - SINAPI 07/2018</t>
  </si>
  <si>
    <t>CONCRETO FCK = 15MPA, TRAÇO 1:3,4:3,5 (CIMENTO/ AREIA MÉDIA/ BRITA 1) - PREPARO MANUAL. AF_07/2016</t>
  </si>
  <si>
    <t>LANÇAMENTO COM USO DE BALDES, ADENSAMENTO E ACABAMENTO DE CONCRETO EM ESTRUTURAS. AF_12/2015</t>
  </si>
  <si>
    <t>EXECUÇÃO DE PASSEIO (CALÇADA) OU PISO DE CONCRETO COM CONCRETO MOLDADO IN LOCO, USINADO, ACABAMENTO CONVENCIONAL, ESPESSURA 10 CM, ARMADO. AF_07/2016</t>
  </si>
  <si>
    <t>Para 1 metro linear da tabeira será utilizada a área:</t>
  </si>
  <si>
    <t>Área</t>
  </si>
  <si>
    <t>Fôrma para os pilares do banco</t>
  </si>
  <si>
    <t>Perímetro</t>
  </si>
  <si>
    <t>Perím(m)</t>
  </si>
  <si>
    <t>Fôrma para o fundo do assento</t>
  </si>
  <si>
    <t>Fôrmas para as laterais do assento</t>
  </si>
  <si>
    <t>Fôrmas para as sapatas do banco (0,20cm aterrado + 0,10cm da base de concreto = 0,30cm de altura)</t>
  </si>
  <si>
    <t>Total de área de fôrma:</t>
  </si>
  <si>
    <t>Área do assento</t>
  </si>
  <si>
    <t>Engast. Na sapata e assento (0,025+0,025)</t>
  </si>
  <si>
    <t>Dobra (0,08+0,08)</t>
  </si>
  <si>
    <t>Armação do pilar do banco</t>
  </si>
  <si>
    <t>Quant. Por pilar</t>
  </si>
  <si>
    <t>Quant. De pilares</t>
  </si>
  <si>
    <t>Peso esp.</t>
  </si>
  <si>
    <t>Volume das sapatas do banco</t>
  </si>
  <si>
    <t>Volume Pilares do banco</t>
  </si>
  <si>
    <t>Volume Assento do banco</t>
  </si>
  <si>
    <t>Conforme item anterior:</t>
  </si>
  <si>
    <r>
      <t xml:space="preserve">COMPOSIÇÃO   DO   B.D.I  - </t>
    </r>
    <r>
      <rPr>
        <b/>
        <sz val="12"/>
        <color indexed="12"/>
        <rFont val="Arial"/>
        <family val="2"/>
      </rPr>
      <t xml:space="preserve"> </t>
    </r>
    <r>
      <rPr>
        <b/>
        <sz val="12"/>
        <color indexed="10"/>
        <rFont val="Arial"/>
        <family val="2"/>
      </rPr>
      <t>DESONERADO</t>
    </r>
    <r>
      <rPr>
        <b/>
        <sz val="12"/>
        <color indexed="12"/>
        <rFont val="Arial"/>
        <family val="2"/>
      </rPr>
      <t xml:space="preserve"> - Lei 12.844/13</t>
    </r>
  </si>
  <si>
    <t>PLANILHA DE COMPOSIÇÃO DOS ITENS EMOP</t>
  </si>
  <si>
    <t>OBRA :</t>
  </si>
  <si>
    <t>CÓDIGO EMOP</t>
  </si>
  <si>
    <t>UND.</t>
  </si>
  <si>
    <t>VALOR UNIT. SEM BDI</t>
  </si>
  <si>
    <t>VALOR INS.</t>
  </si>
  <si>
    <t>VALOR TOTAL</t>
  </si>
  <si>
    <t>00368</t>
  </si>
  <si>
    <t>PINUS, EM PECAS DE 7,50X7,50CM (3"X3")</t>
  </si>
  <si>
    <t>00453</t>
  </si>
  <si>
    <t>PREGO COM OU SEM CABECA, EM CAIXAS DE 50KG, OU QUANTIDADES EQUIVALENTES, Nº12X12 A 18X30</t>
  </si>
  <si>
    <t>10806</t>
  </si>
  <si>
    <t>TOTAL:</t>
  </si>
  <si>
    <t>20115</t>
  </si>
  <si>
    <t>MAO-DE-OBRA DE PEDREIRO, INCLUSIVE ENCARGOS SOCIAIS DESONERADOS</t>
  </si>
  <si>
    <t>04885</t>
  </si>
  <si>
    <t>00762</t>
  </si>
  <si>
    <t>02260</t>
  </si>
  <si>
    <t>30361</t>
  </si>
  <si>
    <t>30998</t>
  </si>
  <si>
    <t>02258</t>
  </si>
  <si>
    <t>02259</t>
  </si>
  <si>
    <t>11438</t>
  </si>
  <si>
    <t>00022</t>
  </si>
  <si>
    <t>20131</t>
  </si>
  <si>
    <t>07165</t>
  </si>
  <si>
    <t>05521</t>
  </si>
  <si>
    <t>05523</t>
  </si>
  <si>
    <t>05524</t>
  </si>
  <si>
    <t>05525</t>
  </si>
  <si>
    <t>05526</t>
  </si>
  <si>
    <t>05528</t>
  </si>
  <si>
    <t>05529</t>
  </si>
  <si>
    <t>05532</t>
  </si>
  <si>
    <t>05533</t>
  </si>
  <si>
    <t>05534</t>
  </si>
  <si>
    <t>05520</t>
  </si>
  <si>
    <t>05535</t>
  </si>
  <si>
    <t>04922</t>
  </si>
  <si>
    <t>07799</t>
  </si>
  <si>
    <t>05683</t>
  </si>
  <si>
    <t>00004</t>
  </si>
  <si>
    <t>00011</t>
  </si>
  <si>
    <t>00029</t>
  </si>
  <si>
    <t>00160</t>
  </si>
  <si>
    <t>00349</t>
  </si>
  <si>
    <t>PINUS, EM PECAS DE 2,50X30,00CM (1"X12")</t>
  </si>
  <si>
    <t>00559</t>
  </si>
  <si>
    <t>05468</t>
  </si>
  <si>
    <t>05660</t>
  </si>
  <si>
    <t>20046</t>
  </si>
  <si>
    <t>MAO-DE-OBRA DE CARPINTEIRO DE FORMA DE CONCRETO, INCLUSIVE ENCARGOS SOCIAIS DESONERADOS</t>
  </si>
  <si>
    <t>30178</t>
  </si>
  <si>
    <t>30245</t>
  </si>
  <si>
    <t>30246</t>
  </si>
  <si>
    <t>00017</t>
  </si>
  <si>
    <t>00018</t>
  </si>
  <si>
    <t>00019</t>
  </si>
  <si>
    <t>00021</t>
  </si>
  <si>
    <t>02249</t>
  </si>
  <si>
    <t>05844</t>
  </si>
  <si>
    <t>05845</t>
  </si>
  <si>
    <t>20015</t>
  </si>
  <si>
    <t>30730</t>
  </si>
  <si>
    <t>30731</t>
  </si>
  <si>
    <t>30885</t>
  </si>
  <si>
    <t>00115</t>
  </si>
  <si>
    <t>00289</t>
  </si>
  <si>
    <t>02341</t>
  </si>
  <si>
    <t>02347</t>
  </si>
  <si>
    <t>02944</t>
  </si>
  <si>
    <t>03888</t>
  </si>
  <si>
    <t>03970</t>
  </si>
  <si>
    <t>03971</t>
  </si>
  <si>
    <t>03977</t>
  </si>
  <si>
    <t>04210</t>
  </si>
  <si>
    <t>04271</t>
  </si>
  <si>
    <t>05997</t>
  </si>
  <si>
    <t>08023</t>
  </si>
  <si>
    <t>11922</t>
  </si>
  <si>
    <t>11926</t>
  </si>
  <si>
    <t>11927</t>
  </si>
  <si>
    <t>20060</t>
  </si>
  <si>
    <t>30163</t>
  </si>
  <si>
    <t>ARGAMASSA CIM.,AREIA TRACO 1:3,PREPARO MECANICO</t>
  </si>
  <si>
    <t>30344</t>
  </si>
  <si>
    <t>03895</t>
  </si>
  <si>
    <t>30269</t>
  </si>
  <si>
    <t>30415</t>
  </si>
  <si>
    <t>30523</t>
  </si>
  <si>
    <t>05648</t>
  </si>
  <si>
    <t>05512</t>
  </si>
  <si>
    <t>12750</t>
  </si>
  <si>
    <t>12748</t>
  </si>
  <si>
    <t>13145</t>
  </si>
  <si>
    <t>13147</t>
  </si>
  <si>
    <t>02393</t>
  </si>
  <si>
    <t>07895</t>
  </si>
  <si>
    <t>13108</t>
  </si>
  <si>
    <t>00104</t>
  </si>
  <si>
    <t>30164</t>
  </si>
  <si>
    <t>30247</t>
  </si>
  <si>
    <t>06212</t>
  </si>
  <si>
    <t>06213</t>
  </si>
  <si>
    <t>06214</t>
  </si>
  <si>
    <t>00988</t>
  </si>
  <si>
    <t>14299</t>
  </si>
  <si>
    <t>20083</t>
  </si>
  <si>
    <t>30757</t>
  </si>
  <si>
    <t>30758</t>
  </si>
  <si>
    <t>30350</t>
  </si>
  <si>
    <t>00506</t>
  </si>
  <si>
    <t>30268</t>
  </si>
  <si>
    <t>30343</t>
  </si>
  <si>
    <t>30353</t>
  </si>
  <si>
    <t>30984</t>
  </si>
  <si>
    <t>02928</t>
  </si>
  <si>
    <t>ELEMENTAR</t>
  </si>
  <si>
    <t>00001</t>
  </si>
  <si>
    <t>00002</t>
  </si>
  <si>
    <t>00003</t>
  </si>
  <si>
    <t>00005</t>
  </si>
  <si>
    <t>00006</t>
  </si>
  <si>
    <t>00007</t>
  </si>
  <si>
    <t>00008</t>
  </si>
  <si>
    <t>00009</t>
  </si>
  <si>
    <t>00013</t>
  </si>
  <si>
    <t>00014</t>
  </si>
  <si>
    <t>00020</t>
  </si>
  <si>
    <t>00030</t>
  </si>
  <si>
    <t>00031</t>
  </si>
  <si>
    <t>00032</t>
  </si>
  <si>
    <t>00033</t>
  </si>
  <si>
    <t>00034</t>
  </si>
  <si>
    <t>00035</t>
  </si>
  <si>
    <t>00036</t>
  </si>
  <si>
    <t>00038</t>
  </si>
  <si>
    <t>00040</t>
  </si>
  <si>
    <t>00041</t>
  </si>
  <si>
    <t>00042</t>
  </si>
  <si>
    <t>00043</t>
  </si>
  <si>
    <t>00044</t>
  </si>
  <si>
    <t>00045</t>
  </si>
  <si>
    <t>00047</t>
  </si>
  <si>
    <t>00048</t>
  </si>
  <si>
    <t>00049</t>
  </si>
  <si>
    <t>00057</t>
  </si>
  <si>
    <t>00058</t>
  </si>
  <si>
    <t>00065</t>
  </si>
  <si>
    <t>00071</t>
  </si>
  <si>
    <t>00077</t>
  </si>
  <si>
    <t>00078</t>
  </si>
  <si>
    <t>00080</t>
  </si>
  <si>
    <t>00081</t>
  </si>
  <si>
    <t>00082</t>
  </si>
  <si>
    <t>00084</t>
  </si>
  <si>
    <t>00085</t>
  </si>
  <si>
    <t>00086</t>
  </si>
  <si>
    <t>00087</t>
  </si>
  <si>
    <t>00088</t>
  </si>
  <si>
    <t>00089</t>
  </si>
  <si>
    <t>00090</t>
  </si>
  <si>
    <t>00091</t>
  </si>
  <si>
    <t>00093</t>
  </si>
  <si>
    <t>00094</t>
  </si>
  <si>
    <t>00096</t>
  </si>
  <si>
    <t>00097</t>
  </si>
  <si>
    <t>00098</t>
  </si>
  <si>
    <t>00100</t>
  </si>
  <si>
    <t>00102</t>
  </si>
  <si>
    <t>00103</t>
  </si>
  <si>
    <t>00105</t>
  </si>
  <si>
    <t>00109</t>
  </si>
  <si>
    <t>00113</t>
  </si>
  <si>
    <t>00116</t>
  </si>
  <si>
    <t>00119</t>
  </si>
  <si>
    <t>00121</t>
  </si>
  <si>
    <t>00124</t>
  </si>
  <si>
    <t>00131</t>
  </si>
  <si>
    <t>00135</t>
  </si>
  <si>
    <t>00136</t>
  </si>
  <si>
    <t>00137</t>
  </si>
  <si>
    <t>00141</t>
  </si>
  <si>
    <t>00147</t>
  </si>
  <si>
    <t>00148</t>
  </si>
  <si>
    <t>00149</t>
  </si>
  <si>
    <t>00153</t>
  </si>
  <si>
    <t>00154</t>
  </si>
  <si>
    <t>00155</t>
  </si>
  <si>
    <t>00156</t>
  </si>
  <si>
    <t>00157</t>
  </si>
  <si>
    <t>00158</t>
  </si>
  <si>
    <t>00159</t>
  </si>
  <si>
    <t>00161</t>
  </si>
  <si>
    <t>00162</t>
  </si>
  <si>
    <t>00165</t>
  </si>
  <si>
    <t>00167</t>
  </si>
  <si>
    <t>00168</t>
  </si>
  <si>
    <t>00170</t>
  </si>
  <si>
    <t>00171</t>
  </si>
  <si>
    <t>00172</t>
  </si>
  <si>
    <t>00173</t>
  </si>
  <si>
    <t>00174</t>
  </si>
  <si>
    <t>00175</t>
  </si>
  <si>
    <t>00176</t>
  </si>
  <si>
    <t>00178</t>
  </si>
  <si>
    <t>00187</t>
  </si>
  <si>
    <t>00190</t>
  </si>
  <si>
    <t>00196</t>
  </si>
  <si>
    <t>00197</t>
  </si>
  <si>
    <t>00200</t>
  </si>
  <si>
    <t>00204</t>
  </si>
  <si>
    <t>00205</t>
  </si>
  <si>
    <t>00209</t>
  </si>
  <si>
    <t>00213</t>
  </si>
  <si>
    <t>00214</t>
  </si>
  <si>
    <t>00215</t>
  </si>
  <si>
    <t>00216</t>
  </si>
  <si>
    <t>00217</t>
  </si>
  <si>
    <t>00218</t>
  </si>
  <si>
    <t>00219</t>
  </si>
  <si>
    <t>00220</t>
  </si>
  <si>
    <t>00222</t>
  </si>
  <si>
    <t>00223</t>
  </si>
  <si>
    <t>00224</t>
  </si>
  <si>
    <t>00225</t>
  </si>
  <si>
    <t>00230</t>
  </si>
  <si>
    <t>00231</t>
  </si>
  <si>
    <t>00232</t>
  </si>
  <si>
    <t>00233</t>
  </si>
  <si>
    <t>00235</t>
  </si>
  <si>
    <t>00243</t>
  </si>
  <si>
    <t>00245</t>
  </si>
  <si>
    <t>00246</t>
  </si>
  <si>
    <t>00247</t>
  </si>
  <si>
    <t>00252</t>
  </si>
  <si>
    <t>00264</t>
  </si>
  <si>
    <t>00278</t>
  </si>
  <si>
    <t>00279</t>
  </si>
  <si>
    <t>00280</t>
  </si>
  <si>
    <t>00281</t>
  </si>
  <si>
    <t>00282</t>
  </si>
  <si>
    <t>00283</t>
  </si>
  <si>
    <t>00284</t>
  </si>
  <si>
    <t>00285</t>
  </si>
  <si>
    <t>00286</t>
  </si>
  <si>
    <t>00287</t>
  </si>
  <si>
    <t>00288</t>
  </si>
  <si>
    <t>00290</t>
  </si>
  <si>
    <t>00293</t>
  </si>
  <si>
    <t>00294</t>
  </si>
  <si>
    <t>00297</t>
  </si>
  <si>
    <t>00300</t>
  </si>
  <si>
    <t>00301</t>
  </si>
  <si>
    <t>00302</t>
  </si>
  <si>
    <t>00309</t>
  </si>
  <si>
    <t>00310</t>
  </si>
  <si>
    <t>00312</t>
  </si>
  <si>
    <t>00316</t>
  </si>
  <si>
    <t>00318</t>
  </si>
  <si>
    <t>00321</t>
  </si>
  <si>
    <t>00322</t>
  </si>
  <si>
    <t>00324</t>
  </si>
  <si>
    <t>00325</t>
  </si>
  <si>
    <t>00327</t>
  </si>
  <si>
    <t>00331</t>
  </si>
  <si>
    <t>00332</t>
  </si>
  <si>
    <t>00336</t>
  </si>
  <si>
    <t>00337</t>
  </si>
  <si>
    <t>00341</t>
  </si>
  <si>
    <t>00350</t>
  </si>
  <si>
    <t>00356</t>
  </si>
  <si>
    <t>00357</t>
  </si>
  <si>
    <t>00361</t>
  </si>
  <si>
    <t>00362</t>
  </si>
  <si>
    <t>00363</t>
  </si>
  <si>
    <t>00365</t>
  </si>
  <si>
    <t>00366</t>
  </si>
  <si>
    <t>00367</t>
  </si>
  <si>
    <t>00369</t>
  </si>
  <si>
    <t>00370</t>
  </si>
  <si>
    <t>00371</t>
  </si>
  <si>
    <t>00372</t>
  </si>
  <si>
    <t>00378</t>
  </si>
  <si>
    <t>00379</t>
  </si>
  <si>
    <t>00381</t>
  </si>
  <si>
    <t>00391</t>
  </si>
  <si>
    <t>00393</t>
  </si>
  <si>
    <t>00394</t>
  </si>
  <si>
    <t>00395</t>
  </si>
  <si>
    <t>00400</t>
  </si>
  <si>
    <t>00403</t>
  </si>
  <si>
    <t>00406</t>
  </si>
  <si>
    <t>00408</t>
  </si>
  <si>
    <t>00410</t>
  </si>
  <si>
    <t>00412</t>
  </si>
  <si>
    <t>00413</t>
  </si>
  <si>
    <t>00414</t>
  </si>
  <si>
    <t>00415</t>
  </si>
  <si>
    <t>00418</t>
  </si>
  <si>
    <t>00421</t>
  </si>
  <si>
    <t>00423</t>
  </si>
  <si>
    <t>00424</t>
  </si>
  <si>
    <t>00430</t>
  </si>
  <si>
    <t>00431</t>
  </si>
  <si>
    <t>00432</t>
  </si>
  <si>
    <t>00433</t>
  </si>
  <si>
    <t>00434</t>
  </si>
  <si>
    <t>00435</t>
  </si>
  <si>
    <t>00436</t>
  </si>
  <si>
    <t>00437</t>
  </si>
  <si>
    <t>00439</t>
  </si>
  <si>
    <t>00444</t>
  </si>
  <si>
    <t>00445</t>
  </si>
  <si>
    <t>00446</t>
  </si>
  <si>
    <t>00447</t>
  </si>
  <si>
    <t>00448</t>
  </si>
  <si>
    <t>00451</t>
  </si>
  <si>
    <t>00452</t>
  </si>
  <si>
    <t>00456</t>
  </si>
  <si>
    <t>00458</t>
  </si>
  <si>
    <t>00459</t>
  </si>
  <si>
    <t>00461</t>
  </si>
  <si>
    <t>00463</t>
  </si>
  <si>
    <t>00464</t>
  </si>
  <si>
    <t>00465</t>
  </si>
  <si>
    <t>00466</t>
  </si>
  <si>
    <t>00467</t>
  </si>
  <si>
    <t>00468</t>
  </si>
  <si>
    <t>00483</t>
  </si>
  <si>
    <t>00484</t>
  </si>
  <si>
    <t>00486</t>
  </si>
  <si>
    <t>00487</t>
  </si>
  <si>
    <t>00488</t>
  </si>
  <si>
    <t>00489</t>
  </si>
  <si>
    <t>00491</t>
  </si>
  <si>
    <t>00493</t>
  </si>
  <si>
    <t>00494</t>
  </si>
  <si>
    <t>00503</t>
  </si>
  <si>
    <t>00504</t>
  </si>
  <si>
    <t>00505</t>
  </si>
  <si>
    <t>00507</t>
  </si>
  <si>
    <t>00508</t>
  </si>
  <si>
    <t>00509</t>
  </si>
  <si>
    <t>00510</t>
  </si>
  <si>
    <t>00514</t>
  </si>
  <si>
    <t>00517</t>
  </si>
  <si>
    <t>00518</t>
  </si>
  <si>
    <t>00519</t>
  </si>
  <si>
    <t>00520</t>
  </si>
  <si>
    <t>00522</t>
  </si>
  <si>
    <t>00526</t>
  </si>
  <si>
    <t>00527</t>
  </si>
  <si>
    <t>00528</t>
  </si>
  <si>
    <t>00529</t>
  </si>
  <si>
    <t>00530</t>
  </si>
  <si>
    <t>00531</t>
  </si>
  <si>
    <t>00532</t>
  </si>
  <si>
    <t>00533</t>
  </si>
  <si>
    <t>00534</t>
  </si>
  <si>
    <t>00536</t>
  </si>
  <si>
    <t>00537</t>
  </si>
  <si>
    <t>00538</t>
  </si>
  <si>
    <t>00539</t>
  </si>
  <si>
    <t>00540</t>
  </si>
  <si>
    <t>00541</t>
  </si>
  <si>
    <t>00551</t>
  </si>
  <si>
    <t>00554</t>
  </si>
  <si>
    <t>00555</t>
  </si>
  <si>
    <t>00556</t>
  </si>
  <si>
    <t>00557</t>
  </si>
  <si>
    <t>00558</t>
  </si>
  <si>
    <t>00560</t>
  </si>
  <si>
    <t>00562</t>
  </si>
  <si>
    <t>00563</t>
  </si>
  <si>
    <t>00564</t>
  </si>
  <si>
    <t>00567</t>
  </si>
  <si>
    <t>00568</t>
  </si>
  <si>
    <t>00569</t>
  </si>
  <si>
    <t>00574</t>
  </si>
  <si>
    <t>00583</t>
  </si>
  <si>
    <t>00584</t>
  </si>
  <si>
    <t>00585</t>
  </si>
  <si>
    <t>00586</t>
  </si>
  <si>
    <t>00587</t>
  </si>
  <si>
    <t>00588</t>
  </si>
  <si>
    <t>00590</t>
  </si>
  <si>
    <t>00595</t>
  </si>
  <si>
    <t>00596</t>
  </si>
  <si>
    <t>00597</t>
  </si>
  <si>
    <t>00598</t>
  </si>
  <si>
    <t>00600</t>
  </si>
  <si>
    <t>00602</t>
  </si>
  <si>
    <t>00607</t>
  </si>
  <si>
    <t>00618</t>
  </si>
  <si>
    <t>00619</t>
  </si>
  <si>
    <t>00620</t>
  </si>
  <si>
    <t>00621</t>
  </si>
  <si>
    <t>00622</t>
  </si>
  <si>
    <t>00623</t>
  </si>
  <si>
    <t>00627</t>
  </si>
  <si>
    <t>00632</t>
  </si>
  <si>
    <t>00634</t>
  </si>
  <si>
    <t>00635</t>
  </si>
  <si>
    <t>00636</t>
  </si>
  <si>
    <t>00637</t>
  </si>
  <si>
    <t>00638</t>
  </si>
  <si>
    <t>00639</t>
  </si>
  <si>
    <t>00663</t>
  </si>
  <si>
    <t>00664</t>
  </si>
  <si>
    <t>00665</t>
  </si>
  <si>
    <t>00666</t>
  </si>
  <si>
    <t>00669</t>
  </si>
  <si>
    <t>00670</t>
  </si>
  <si>
    <t>00671</t>
  </si>
  <si>
    <t>00672</t>
  </si>
  <si>
    <t>00673</t>
  </si>
  <si>
    <t>00678</t>
  </si>
  <si>
    <t>00679</t>
  </si>
  <si>
    <t>00683</t>
  </si>
  <si>
    <t>00684</t>
  </si>
  <si>
    <t>00685</t>
  </si>
  <si>
    <t>00686</t>
  </si>
  <si>
    <t>00688</t>
  </si>
  <si>
    <t>00691</t>
  </si>
  <si>
    <t>00693</t>
  </si>
  <si>
    <t>00695</t>
  </si>
  <si>
    <t>00696</t>
  </si>
  <si>
    <t>00699</t>
  </si>
  <si>
    <t>00700</t>
  </si>
  <si>
    <t>00701</t>
  </si>
  <si>
    <t>00702</t>
  </si>
  <si>
    <t>00703</t>
  </si>
  <si>
    <t>00704</t>
  </si>
  <si>
    <t>00705</t>
  </si>
  <si>
    <t>00706</t>
  </si>
  <si>
    <t>00707</t>
  </si>
  <si>
    <t>00708</t>
  </si>
  <si>
    <t>00709</t>
  </si>
  <si>
    <t>00710</t>
  </si>
  <si>
    <t>00711</t>
  </si>
  <si>
    <t>00715</t>
  </si>
  <si>
    <t>00717</t>
  </si>
  <si>
    <t>00719</t>
  </si>
  <si>
    <t>00720</t>
  </si>
  <si>
    <t>00721</t>
  </si>
  <si>
    <t>00723</t>
  </si>
  <si>
    <t>00724</t>
  </si>
  <si>
    <t>00725</t>
  </si>
  <si>
    <t>00726</t>
  </si>
  <si>
    <t>00727</t>
  </si>
  <si>
    <t>00730</t>
  </si>
  <si>
    <t>00734</t>
  </si>
  <si>
    <t>00742</t>
  </si>
  <si>
    <t>00743</t>
  </si>
  <si>
    <t>00748</t>
  </si>
  <si>
    <t>00749</t>
  </si>
  <si>
    <t>00757</t>
  </si>
  <si>
    <t>00758</t>
  </si>
  <si>
    <t>00759</t>
  </si>
  <si>
    <t>00760</t>
  </si>
  <si>
    <t>00761</t>
  </si>
  <si>
    <t>00784</t>
  </si>
  <si>
    <t>00785</t>
  </si>
  <si>
    <t>00786</t>
  </si>
  <si>
    <t>00788</t>
  </si>
  <si>
    <t>00789</t>
  </si>
  <si>
    <t>00790</t>
  </si>
  <si>
    <t>00791</t>
  </si>
  <si>
    <t>00792</t>
  </si>
  <si>
    <t>00793</t>
  </si>
  <si>
    <t>00796</t>
  </si>
  <si>
    <t>00798</t>
  </si>
  <si>
    <t>00803</t>
  </si>
  <si>
    <t>00804</t>
  </si>
  <si>
    <t>00805</t>
  </si>
  <si>
    <t>00807</t>
  </si>
  <si>
    <t>00808</t>
  </si>
  <si>
    <t>00809</t>
  </si>
  <si>
    <t>00813</t>
  </si>
  <si>
    <t>00815</t>
  </si>
  <si>
    <t>00819</t>
  </si>
  <si>
    <t>00821</t>
  </si>
  <si>
    <t>00822</t>
  </si>
  <si>
    <t>00823</t>
  </si>
  <si>
    <t>00824</t>
  </si>
  <si>
    <t>00825</t>
  </si>
  <si>
    <t>00827</t>
  </si>
  <si>
    <t>00828</t>
  </si>
  <si>
    <t>00829</t>
  </si>
  <si>
    <t>00831</t>
  </si>
  <si>
    <t>00832</t>
  </si>
  <si>
    <t>00835</t>
  </si>
  <si>
    <t>00836</t>
  </si>
  <si>
    <t>00837</t>
  </si>
  <si>
    <t>00838</t>
  </si>
  <si>
    <t>00840</t>
  </si>
  <si>
    <t>00841</t>
  </si>
  <si>
    <t>00842</t>
  </si>
  <si>
    <t>00843</t>
  </si>
  <si>
    <t>00844</t>
  </si>
  <si>
    <t>00845</t>
  </si>
  <si>
    <t>00847</t>
  </si>
  <si>
    <t>00848</t>
  </si>
  <si>
    <t>00854</t>
  </si>
  <si>
    <t>00855</t>
  </si>
  <si>
    <t>00862</t>
  </si>
  <si>
    <t>00872</t>
  </si>
  <si>
    <t>00873</t>
  </si>
  <si>
    <t>00874</t>
  </si>
  <si>
    <t>00876</t>
  </si>
  <si>
    <t>00877</t>
  </si>
  <si>
    <t>00879</t>
  </si>
  <si>
    <t>00880</t>
  </si>
  <si>
    <t>00881</t>
  </si>
  <si>
    <t>00883</t>
  </si>
  <si>
    <t>00884</t>
  </si>
  <si>
    <t>00886</t>
  </si>
  <si>
    <t>00889</t>
  </si>
  <si>
    <t>00892</t>
  </si>
  <si>
    <t>00893</t>
  </si>
  <si>
    <t>00895</t>
  </si>
  <si>
    <t>00896</t>
  </si>
  <si>
    <t>00897</t>
  </si>
  <si>
    <t>00900</t>
  </si>
  <si>
    <t>00903</t>
  </si>
  <si>
    <t>00904</t>
  </si>
  <si>
    <t>00905</t>
  </si>
  <si>
    <t>00906</t>
  </si>
  <si>
    <t>00909</t>
  </si>
  <si>
    <t>00915</t>
  </si>
  <si>
    <t>00919</t>
  </si>
  <si>
    <t>00920</t>
  </si>
  <si>
    <t>00922</t>
  </si>
  <si>
    <t>00923</t>
  </si>
  <si>
    <t>00927</t>
  </si>
  <si>
    <t>00928</t>
  </si>
  <si>
    <t>00930</t>
  </si>
  <si>
    <t>00937</t>
  </si>
  <si>
    <t>00947</t>
  </si>
  <si>
    <t>00948</t>
  </si>
  <si>
    <t>00950</t>
  </si>
  <si>
    <t>00951</t>
  </si>
  <si>
    <t>00952</t>
  </si>
  <si>
    <t>00956</t>
  </si>
  <si>
    <t>00957</t>
  </si>
  <si>
    <t>00958</t>
  </si>
  <si>
    <t>00961</t>
  </si>
  <si>
    <t>00965</t>
  </si>
  <si>
    <t>00967</t>
  </si>
  <si>
    <t>00969</t>
  </si>
  <si>
    <t>00971</t>
  </si>
  <si>
    <t>00972</t>
  </si>
  <si>
    <t>00973</t>
  </si>
  <si>
    <t>00974</t>
  </si>
  <si>
    <t>00976</t>
  </si>
  <si>
    <t>00977</t>
  </si>
  <si>
    <t>00981</t>
  </si>
  <si>
    <t>00982</t>
  </si>
  <si>
    <t>00985</t>
  </si>
  <si>
    <t>00986</t>
  </si>
  <si>
    <t>00990</t>
  </si>
  <si>
    <t>00995</t>
  </si>
  <si>
    <t>00996</t>
  </si>
  <si>
    <t>00997</t>
  </si>
  <si>
    <t>00998</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</si>
  <si>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</si>
  <si>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</si>
  <si>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</si>
  <si>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</si>
  <si>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</si>
  <si>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</si>
  <si>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</si>
  <si>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</si>
  <si>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</si>
  <si>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</si>
  <si>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</si>
  <si>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</si>
  <si>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</si>
  <si>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</si>
  <si>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</si>
  <si>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</si>
  <si>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</si>
  <si>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</si>
  <si>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</si>
  <si>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</si>
  <si>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</si>
  <si>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</si>
  <si>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</si>
  <si>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</si>
  <si>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</si>
  <si>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</si>
  <si>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</si>
  <si>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</si>
  <si>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</si>
  <si>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</si>
  <si>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</si>
  <si>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</si>
  <si>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</si>
  <si>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</si>
  <si>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</si>
  <si>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</si>
  <si>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</si>
  <si>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01038</t>
  </si>
  <si>
    <t>01039</t>
  </si>
  <si>
    <t>01042</t>
  </si>
  <si>
    <t>01043</t>
  </si>
  <si>
    <t>01044</t>
  </si>
  <si>
    <t>01045</t>
  </si>
  <si>
    <t>01046</t>
  </si>
  <si>
    <t>01047</t>
  </si>
  <si>
    <t>01048</t>
  </si>
  <si>
    <t>01049</t>
  </si>
  <si>
    <t>01050</t>
  </si>
  <si>
    <t>01051</t>
  </si>
  <si>
    <t>01052</t>
  </si>
  <si>
    <t>01053</t>
  </si>
  <si>
    <t>01054</t>
  </si>
  <si>
    <t>01055</t>
  </si>
  <si>
    <t>01056</t>
  </si>
  <si>
    <t>01057</t>
  </si>
  <si>
    <t>01058</t>
  </si>
  <si>
    <t>01059</t>
  </si>
  <si>
    <t>01060</t>
  </si>
  <si>
    <t>01061</t>
  </si>
  <si>
    <t>01062</t>
  </si>
  <si>
    <t>01063</t>
  </si>
  <si>
    <t>01064</t>
  </si>
  <si>
    <t>01065</t>
  </si>
  <si>
    <t>01066</t>
  </si>
  <si>
    <t>01067</t>
  </si>
  <si>
    <t>01068</t>
  </si>
  <si>
    <t>01069</t>
  </si>
  <si>
    <t>01070</t>
  </si>
  <si>
    <t>01071</t>
  </si>
  <si>
    <t>01072</t>
  </si>
  <si>
    <t>01073</t>
  </si>
  <si>
    <t>01074</t>
  </si>
  <si>
    <t>01078</t>
  </si>
  <si>
    <t>01079</t>
  </si>
  <si>
    <t>01080</t>
  </si>
  <si>
    <t>01084</t>
  </si>
  <si>
    <t>01085</t>
  </si>
  <si>
    <t>01086</t>
  </si>
  <si>
    <t>01087</t>
  </si>
  <si>
    <t>01088</t>
  </si>
  <si>
    <t>01089</t>
  </si>
  <si>
    <t>01093</t>
  </si>
  <si>
    <t>01094</t>
  </si>
  <si>
    <t>01095</t>
  </si>
  <si>
    <t>01099</t>
  </si>
  <si>
    <t>01100</t>
  </si>
  <si>
    <t>01101</t>
  </si>
  <si>
    <t>01102</t>
  </si>
  <si>
    <t>01103</t>
  </si>
  <si>
    <t>01104</t>
  </si>
  <si>
    <t>01105</t>
  </si>
  <si>
    <t>01106</t>
  </si>
  <si>
    <t>01107</t>
  </si>
  <si>
    <t>01108</t>
  </si>
  <si>
    <t>01109</t>
  </si>
  <si>
    <t>01110</t>
  </si>
  <si>
    <t>01114</t>
  </si>
  <si>
    <t>01115</t>
  </si>
  <si>
    <t>01116</t>
  </si>
  <si>
    <t>01117</t>
  </si>
  <si>
    <t>01118</t>
  </si>
  <si>
    <t>01119</t>
  </si>
  <si>
    <t>01123</t>
  </si>
  <si>
    <t>01124</t>
  </si>
  <si>
    <t>01125</t>
  </si>
  <si>
    <t>01129</t>
  </si>
  <si>
    <t>01130</t>
  </si>
  <si>
    <t>01131</t>
  </si>
  <si>
    <t>01138</t>
  </si>
  <si>
    <t>01139</t>
  </si>
  <si>
    <t>01140</t>
  </si>
  <si>
    <t>01141</t>
  </si>
  <si>
    <t>01142</t>
  </si>
  <si>
    <t>01143</t>
  </si>
  <si>
    <t>01144</t>
  </si>
  <si>
    <t>01145</t>
  </si>
  <si>
    <t>01146</t>
  </si>
  <si>
    <t>01150</t>
  </si>
  <si>
    <t>01151</t>
  </si>
  <si>
    <t>01152</t>
  </si>
  <si>
    <t>01153</t>
  </si>
  <si>
    <t>01154</t>
  </si>
  <si>
    <t>01155</t>
  </si>
  <si>
    <t>01156</t>
  </si>
  <si>
    <t>01157</t>
  </si>
  <si>
    <t>01158</t>
  </si>
  <si>
    <t>01159</t>
  </si>
  <si>
    <t>01160</t>
  </si>
  <si>
    <t>01161</t>
  </si>
  <si>
    <t>01162</t>
  </si>
  <si>
    <t>01163</t>
  </si>
  <si>
    <t>01164</t>
  </si>
  <si>
    <t>01165</t>
  </si>
  <si>
    <t>01166</t>
  </si>
  <si>
    <t>01169</t>
  </si>
  <si>
    <t>01170</t>
  </si>
  <si>
    <t>01171</t>
  </si>
  <si>
    <t>01172</t>
  </si>
  <si>
    <t>01173</t>
  </si>
  <si>
    <t>01174</t>
  </si>
  <si>
    <t>01175</t>
  </si>
  <si>
    <t>01176</t>
  </si>
  <si>
    <t>01177</t>
  </si>
  <si>
    <t>01178</t>
  </si>
  <si>
    <t>01179</t>
  </si>
  <si>
    <t>01180</t>
  </si>
  <si>
    <t>01181</t>
  </si>
  <si>
    <t>01182</t>
  </si>
  <si>
    <t>01183</t>
  </si>
  <si>
    <t>01184</t>
  </si>
  <si>
    <t>01185</t>
  </si>
  <si>
    <t>01186</t>
  </si>
  <si>
    <t>01187</t>
  </si>
  <si>
    <t>01188</t>
  </si>
  <si>
    <t>01189</t>
  </si>
  <si>
    <t>01190</t>
  </si>
  <si>
    <t>01191</t>
  </si>
  <si>
    <t>01204</t>
  </si>
  <si>
    <t>01205</t>
  </si>
  <si>
    <t>01206</t>
  </si>
  <si>
    <t>01210</t>
  </si>
  <si>
    <t>01211</t>
  </si>
  <si>
    <t>01212</t>
  </si>
  <si>
    <t>01216</t>
  </si>
  <si>
    <t>01217</t>
  </si>
  <si>
    <t>01218</t>
  </si>
  <si>
    <t>01222</t>
  </si>
  <si>
    <t>01223</t>
  </si>
  <si>
    <t>01224</t>
  </si>
  <si>
    <t>01228</t>
  </si>
  <si>
    <t>01229</t>
  </si>
  <si>
    <t>01230</t>
  </si>
  <si>
    <t>01234</t>
  </si>
  <si>
    <t>01235</t>
  </si>
  <si>
    <t>01236</t>
  </si>
  <si>
    <t>01237</t>
  </si>
  <si>
    <t>01238</t>
  </si>
  <si>
    <t>01239</t>
  </si>
  <si>
    <t>01240</t>
  </si>
  <si>
    <t>01241</t>
  </si>
  <si>
    <t>01242</t>
  </si>
  <si>
    <t>01255</t>
  </si>
  <si>
    <t>01256</t>
  </si>
  <si>
    <t>01257</t>
  </si>
  <si>
    <t>01264</t>
  </si>
  <si>
    <t>01265</t>
  </si>
  <si>
    <t>01266</t>
  </si>
  <si>
    <t>01267</t>
  </si>
  <si>
    <t>01268</t>
  </si>
  <si>
    <t>01269</t>
  </si>
  <si>
    <t>01273</t>
  </si>
  <si>
    <t>01274</t>
  </si>
  <si>
    <t>01275</t>
  </si>
  <si>
    <t>01276</t>
  </si>
  <si>
    <t>01277</t>
  </si>
  <si>
    <t>01278</t>
  </si>
  <si>
    <t>01282</t>
  </si>
  <si>
    <t>01283</t>
  </si>
  <si>
    <t>01284</t>
  </si>
  <si>
    <t>01285</t>
  </si>
  <si>
    <t>01286</t>
  </si>
  <si>
    <t>01294</t>
  </si>
  <si>
    <t>01295</t>
  </si>
  <si>
    <t>01296</t>
  </si>
  <si>
    <t>01297</t>
  </si>
  <si>
    <t>01298</t>
  </si>
  <si>
    <t>01299</t>
  </si>
  <si>
    <t>01301</t>
  </si>
  <si>
    <t>01305</t>
  </si>
  <si>
    <t>01307</t>
  </si>
  <si>
    <t>01309</t>
  </si>
  <si>
    <t>01310</t>
  </si>
  <si>
    <t>01311</t>
  </si>
  <si>
    <t>01314</t>
  </si>
  <si>
    <t>01315</t>
  </si>
  <si>
    <t>01316</t>
  </si>
  <si>
    <t>01320</t>
  </si>
  <si>
    <t>01322</t>
  </si>
  <si>
    <t>01323</t>
  </si>
  <si>
    <t>01328</t>
  </si>
  <si>
    <t>01329</t>
  </si>
  <si>
    <t>01332</t>
  </si>
  <si>
    <t>01333</t>
  </si>
  <si>
    <t>01334</t>
  </si>
  <si>
    <t>01337</t>
  </si>
  <si>
    <t>01341</t>
  </si>
  <si>
    <t>01342</t>
  </si>
  <si>
    <t>01346</t>
  </si>
  <si>
    <t>01352</t>
  </si>
  <si>
    <t>01353</t>
  </si>
  <si>
    <t>01354</t>
  </si>
  <si>
    <t>01358</t>
  </si>
  <si>
    <t>01360</t>
  </si>
  <si>
    <t>01361</t>
  </si>
  <si>
    <t>01362</t>
  </si>
  <si>
    <t>01363</t>
  </si>
  <si>
    <t>01364</t>
  </si>
  <si>
    <t>01365</t>
  </si>
  <si>
    <t>01373</t>
  </si>
  <si>
    <t>01374</t>
  </si>
  <si>
    <t>01376</t>
  </si>
  <si>
    <t>01382</t>
  </si>
  <si>
    <t>01385</t>
  </si>
  <si>
    <t>01386</t>
  </si>
  <si>
    <t>01394</t>
  </si>
  <si>
    <t>01395</t>
  </si>
  <si>
    <t>01396</t>
  </si>
  <si>
    <t>01397</t>
  </si>
  <si>
    <t>01399</t>
  </si>
  <si>
    <t>01400</t>
  </si>
  <si>
    <t>01401</t>
  </si>
  <si>
    <t>01402</t>
  </si>
  <si>
    <t>01403</t>
  </si>
  <si>
    <t>01404</t>
  </si>
  <si>
    <t>01405</t>
  </si>
  <si>
    <t>01406</t>
  </si>
  <si>
    <t>01407</t>
  </si>
  <si>
    <t>01408</t>
  </si>
  <si>
    <t>01409</t>
  </si>
  <si>
    <t>01410</t>
  </si>
  <si>
    <t>01411</t>
  </si>
  <si>
    <t>01412</t>
  </si>
  <si>
    <t>01413</t>
  </si>
  <si>
    <t>01414</t>
  </si>
  <si>
    <t>01415</t>
  </si>
  <si>
    <t>01417</t>
  </si>
  <si>
    <t>01420</t>
  </si>
  <si>
    <t>01422</t>
  </si>
  <si>
    <t>01423</t>
  </si>
  <si>
    <t>01424</t>
  </si>
  <si>
    <t>01425</t>
  </si>
  <si>
    <t>01426</t>
  </si>
  <si>
    <t>01428</t>
  </si>
  <si>
    <t>01429</t>
  </si>
  <si>
    <t>01433</t>
  </si>
  <si>
    <t>01434</t>
  </si>
  <si>
    <t>01435</t>
  </si>
  <si>
    <t>01436</t>
  </si>
  <si>
    <t>01437</t>
  </si>
  <si>
    <t>01438</t>
  </si>
  <si>
    <t>01439</t>
  </si>
  <si>
    <t>01440</t>
  </si>
  <si>
    <t>01441</t>
  </si>
  <si>
    <t>01442</t>
  </si>
  <si>
    <t>01443</t>
  </si>
  <si>
    <t>01445</t>
  </si>
  <si>
    <t>01446</t>
  </si>
  <si>
    <t>01447</t>
  </si>
  <si>
    <t>01448</t>
  </si>
  <si>
    <t>01450</t>
  </si>
  <si>
    <t>01456</t>
  </si>
  <si>
    <t>01457</t>
  </si>
  <si>
    <t>01458</t>
  </si>
  <si>
    <t>01459</t>
  </si>
  <si>
    <t>01463</t>
  </si>
  <si>
    <t>01464</t>
  </si>
  <si>
    <t>01471</t>
  </si>
  <si>
    <t>01473</t>
  </si>
  <si>
    <t>01474</t>
  </si>
  <si>
    <t>01476</t>
  </si>
  <si>
    <t>01478</t>
  </si>
  <si>
    <t>01480</t>
  </si>
  <si>
    <t>01483</t>
  </si>
  <si>
    <t>01484</t>
  </si>
  <si>
    <t>01485</t>
  </si>
  <si>
    <t>01486</t>
  </si>
  <si>
    <t>01487</t>
  </si>
  <si>
    <t>01488</t>
  </si>
  <si>
    <t>01492</t>
  </si>
  <si>
    <t>01495</t>
  </si>
  <si>
    <t>01496</t>
  </si>
  <si>
    <t>01497</t>
  </si>
  <si>
    <t>01498</t>
  </si>
  <si>
    <t>01499</t>
  </si>
  <si>
    <t>01500</t>
  </si>
  <si>
    <t>01501</t>
  </si>
  <si>
    <t>01502</t>
  </si>
  <si>
    <t>01503</t>
  </si>
  <si>
    <t>01510</t>
  </si>
  <si>
    <t>01511</t>
  </si>
  <si>
    <t>01512</t>
  </si>
  <si>
    <t>01519</t>
  </si>
  <si>
    <t>01520</t>
  </si>
  <si>
    <t>01521</t>
  </si>
  <si>
    <t>01522</t>
  </si>
  <si>
    <t>01523</t>
  </si>
  <si>
    <t>01524</t>
  </si>
  <si>
    <t>01525</t>
  </si>
  <si>
    <t>01526</t>
  </si>
  <si>
    <t>01527</t>
  </si>
  <si>
    <t>01539</t>
  </si>
  <si>
    <t>01540</t>
  </si>
  <si>
    <t>01541</t>
  </si>
  <si>
    <t>01542</t>
  </si>
  <si>
    <t>01543</t>
  </si>
  <si>
    <t>01544</t>
  </si>
  <si>
    <t>01545</t>
  </si>
  <si>
    <t>01546</t>
  </si>
  <si>
    <t>01547</t>
  </si>
  <si>
    <t>01548</t>
  </si>
  <si>
    <t>01551</t>
  </si>
  <si>
    <t>01552</t>
  </si>
  <si>
    <t>01553</t>
  </si>
  <si>
    <t>01554</t>
  </si>
  <si>
    <t>01555</t>
  </si>
  <si>
    <t>01557</t>
  </si>
  <si>
    <t>01558</t>
  </si>
  <si>
    <t>01559</t>
  </si>
  <si>
    <t>01560</t>
  </si>
  <si>
    <t>01561</t>
  </si>
  <si>
    <t>01563</t>
  </si>
  <si>
    <t>01564</t>
  </si>
  <si>
    <t>01565</t>
  </si>
  <si>
    <t>01567</t>
  </si>
  <si>
    <t>01570</t>
  </si>
  <si>
    <t>01571</t>
  </si>
  <si>
    <t>01572</t>
  </si>
  <si>
    <t>01573</t>
  </si>
  <si>
    <t>01574</t>
  </si>
  <si>
    <t>01575</t>
  </si>
  <si>
    <t>01576</t>
  </si>
  <si>
    <t>01577</t>
  </si>
  <si>
    <t>01578</t>
  </si>
  <si>
    <t>01579</t>
  </si>
  <si>
    <t>01580</t>
  </si>
  <si>
    <t>01582</t>
  </si>
  <si>
    <t>01583</t>
  </si>
  <si>
    <t>01584</t>
  </si>
  <si>
    <t>01585</t>
  </si>
  <si>
    <t>01587</t>
  </si>
  <si>
    <t>01588</t>
  </si>
  <si>
    <t>01589</t>
  </si>
  <si>
    <t>01590</t>
  </si>
  <si>
    <t>01592</t>
  </si>
  <si>
    <t>01593</t>
  </si>
  <si>
    <t>01594</t>
  </si>
  <si>
    <t>01595</t>
  </si>
  <si>
    <t>01596</t>
  </si>
  <si>
    <t>01597</t>
  </si>
  <si>
    <t>01598</t>
  </si>
  <si>
    <t>01599</t>
  </si>
  <si>
    <t>01601</t>
  </si>
  <si>
    <t>01602</t>
  </si>
  <si>
    <t>01603</t>
  </si>
  <si>
    <t>01604</t>
  </si>
  <si>
    <t>01605</t>
  </si>
  <si>
    <t>01606</t>
  </si>
  <si>
    <t>01607</t>
  </si>
  <si>
    <t>01608</t>
  </si>
  <si>
    <t>01609</t>
  </si>
  <si>
    <t>01610</t>
  </si>
  <si>
    <t>01611</t>
  </si>
  <si>
    <t>01612</t>
  </si>
  <si>
    <t>01613</t>
  </si>
  <si>
    <t>01614</t>
  </si>
  <si>
    <t>01617</t>
  </si>
  <si>
    <t>01619</t>
  </si>
  <si>
    <t>01620</t>
  </si>
  <si>
    <t>01621</t>
  </si>
  <si>
    <t>01622</t>
  </si>
  <si>
    <t>01624</t>
  </si>
  <si>
    <t>01626</t>
  </si>
  <si>
    <t>01627</t>
  </si>
  <si>
    <t>01629</t>
  </si>
  <si>
    <t>01630</t>
  </si>
  <si>
    <t>01631</t>
  </si>
  <si>
    <t>01633</t>
  </si>
  <si>
    <t>01635</t>
  </si>
  <si>
    <t>01636</t>
  </si>
  <si>
    <t>01637</t>
  </si>
  <si>
    <t>01639</t>
  </si>
  <si>
    <t>01640</t>
  </si>
  <si>
    <t>01641</t>
  </si>
  <si>
    <t>01642</t>
  </si>
  <si>
    <t>01643</t>
  </si>
  <si>
    <t>01644</t>
  </si>
  <si>
    <t>01645</t>
  </si>
  <si>
    <t>01646</t>
  </si>
  <si>
    <t>01647</t>
  </si>
  <si>
    <t>01648</t>
  </si>
  <si>
    <t>01649</t>
  </si>
  <si>
    <t>01650</t>
  </si>
  <si>
    <t>01651</t>
  </si>
  <si>
    <t>01652</t>
  </si>
  <si>
    <t>01653</t>
  </si>
  <si>
    <t>01654</t>
  </si>
  <si>
    <t>01655</t>
  </si>
  <si>
    <t>01656</t>
  </si>
  <si>
    <t>01657</t>
  </si>
  <si>
    <t>01659</t>
  </si>
  <si>
    <t>01660</t>
  </si>
  <si>
    <t>01661</t>
  </si>
  <si>
    <t>01662</t>
  </si>
  <si>
    <t>01663</t>
  </si>
  <si>
    <t>01664</t>
  </si>
  <si>
    <t>01665</t>
  </si>
  <si>
    <t>01666</t>
  </si>
  <si>
    <t>01667</t>
  </si>
  <si>
    <t>01668</t>
  </si>
  <si>
    <t>01669</t>
  </si>
  <si>
    <t>01670</t>
  </si>
  <si>
    <t>01671</t>
  </si>
  <si>
    <t>01672</t>
  </si>
  <si>
    <t>01673</t>
  </si>
  <si>
    <t>01674</t>
  </si>
  <si>
    <t>01678</t>
  </si>
  <si>
    <t>01679</t>
  </si>
  <si>
    <t>01680</t>
  </si>
  <si>
    <t>01681</t>
  </si>
  <si>
    <t>01682</t>
  </si>
  <si>
    <t>01683</t>
  </si>
  <si>
    <t>01684</t>
  </si>
  <si>
    <t>01685</t>
  </si>
  <si>
    <t>01686</t>
  </si>
  <si>
    <t>01687</t>
  </si>
  <si>
    <t>01688</t>
  </si>
  <si>
    <t>01689</t>
  </si>
  <si>
    <t>01690</t>
  </si>
  <si>
    <t>01691</t>
  </si>
  <si>
    <t>01692</t>
  </si>
  <si>
    <t>01693</t>
  </si>
  <si>
    <t>01694</t>
  </si>
  <si>
    <t>01695</t>
  </si>
  <si>
    <t>01698</t>
  </si>
  <si>
    <t>01699</t>
  </si>
  <si>
    <t>01700</t>
  </si>
  <si>
    <t>01701</t>
  </si>
  <si>
    <t>01702</t>
  </si>
  <si>
    <t>01703</t>
  </si>
  <si>
    <t>01704</t>
  </si>
  <si>
    <t>01705</t>
  </si>
  <si>
    <t>01706</t>
  </si>
  <si>
    <t>01707</t>
  </si>
  <si>
    <t>01708</t>
  </si>
  <si>
    <t>01709</t>
  </si>
  <si>
    <t>01712</t>
  </si>
  <si>
    <t>01713</t>
  </si>
  <si>
    <t>01714</t>
  </si>
  <si>
    <t>01715</t>
  </si>
  <si>
    <t>01716</t>
  </si>
  <si>
    <t>01717</t>
  </si>
  <si>
    <t>01719</t>
  </si>
  <si>
    <t>01720</t>
  </si>
  <si>
    <t>01721</t>
  </si>
  <si>
    <t>01722</t>
  </si>
  <si>
    <t>01723</t>
  </si>
  <si>
    <t>01724</t>
  </si>
  <si>
    <t>01726</t>
  </si>
  <si>
    <t>01728</t>
  </si>
  <si>
    <t>01730</t>
  </si>
  <si>
    <t>01731</t>
  </si>
  <si>
    <t>01732</t>
  </si>
  <si>
    <t>01738</t>
  </si>
  <si>
    <t>01740</t>
  </si>
  <si>
    <t>01742</t>
  </si>
  <si>
    <t>01743</t>
  </si>
  <si>
    <t>01744</t>
  </si>
  <si>
    <t>01745</t>
  </si>
  <si>
    <t>01746</t>
  </si>
  <si>
    <t>01747</t>
  </si>
  <si>
    <t>01748</t>
  </si>
  <si>
    <t>01749</t>
  </si>
  <si>
    <t>01750</t>
  </si>
  <si>
    <t>01751</t>
  </si>
  <si>
    <t>01752</t>
  </si>
  <si>
    <t>01753</t>
  </si>
  <si>
    <t>01754</t>
  </si>
  <si>
    <t>01756</t>
  </si>
  <si>
    <t>01757</t>
  </si>
  <si>
    <t>01758</t>
  </si>
  <si>
    <t>01759</t>
  </si>
  <si>
    <t>01760</t>
  </si>
  <si>
    <t>01762</t>
  </si>
  <si>
    <t>01763</t>
  </si>
  <si>
    <t>01764</t>
  </si>
  <si>
    <t>01765</t>
  </si>
  <si>
    <t>01766</t>
  </si>
  <si>
    <t>01768</t>
  </si>
  <si>
    <t>01769</t>
  </si>
  <si>
    <t>01770</t>
  </si>
  <si>
    <t>01771</t>
  </si>
  <si>
    <t>01772</t>
  </si>
  <si>
    <t>01773</t>
  </si>
  <si>
    <t>01774</t>
  </si>
  <si>
    <t>01778</t>
  </si>
  <si>
    <t>01779</t>
  </si>
  <si>
    <t>01780</t>
  </si>
  <si>
    <t>01781</t>
  </si>
  <si>
    <t>01783</t>
  </si>
  <si>
    <t>01784</t>
  </si>
  <si>
    <t>01785</t>
  </si>
  <si>
    <t>01787</t>
  </si>
  <si>
    <t>01788</t>
  </si>
  <si>
    <t>01790</t>
  </si>
  <si>
    <t>01791</t>
  </si>
  <si>
    <t>01792</t>
  </si>
  <si>
    <t>01797</t>
  </si>
  <si>
    <t>01798</t>
  </si>
  <si>
    <t>01799</t>
  </si>
  <si>
    <t>01800</t>
  </si>
  <si>
    <t>01801</t>
  </si>
  <si>
    <t>01802</t>
  </si>
  <si>
    <t>01818</t>
  </si>
  <si>
    <t>01819</t>
  </si>
  <si>
    <t>01820</t>
  </si>
  <si>
    <t>01822</t>
  </si>
  <si>
    <t>01823</t>
  </si>
  <si>
    <t>01824</t>
  </si>
  <si>
    <t>01831</t>
  </si>
  <si>
    <t>01833</t>
  </si>
  <si>
    <t>01837</t>
  </si>
  <si>
    <t>01841</t>
  </si>
  <si>
    <t>01843</t>
  </si>
  <si>
    <t>01845</t>
  </si>
  <si>
    <t>01858</t>
  </si>
  <si>
    <t>01859</t>
  </si>
  <si>
    <t>01860</t>
  </si>
  <si>
    <t>01861</t>
  </si>
  <si>
    <t>01862</t>
  </si>
  <si>
    <t>01865</t>
  </si>
  <si>
    <t>01866</t>
  </si>
  <si>
    <t>01867</t>
  </si>
  <si>
    <t>01871</t>
  </si>
  <si>
    <t>01872</t>
  </si>
  <si>
    <t>01873</t>
  </si>
  <si>
    <t>01874</t>
  </si>
  <si>
    <t>01876</t>
  </si>
  <si>
    <t>01877</t>
  </si>
  <si>
    <t>01878</t>
  </si>
  <si>
    <t>01879</t>
  </si>
  <si>
    <t>01880</t>
  </si>
  <si>
    <t>01881</t>
  </si>
  <si>
    <t>01882</t>
  </si>
  <si>
    <t>01883</t>
  </si>
  <si>
    <t>01884</t>
  </si>
  <si>
    <t>01885</t>
  </si>
  <si>
    <t>01886</t>
  </si>
  <si>
    <t>01889</t>
  </si>
  <si>
    <t>01890</t>
  </si>
  <si>
    <t>01891</t>
  </si>
  <si>
    <t>01892</t>
  </si>
  <si>
    <t>01893</t>
  </si>
  <si>
    <t>01894</t>
  </si>
  <si>
    <t>01895</t>
  </si>
  <si>
    <t>01896</t>
  </si>
  <si>
    <t>01897</t>
  </si>
  <si>
    <t>01898</t>
  </si>
  <si>
    <t>01899</t>
  </si>
  <si>
    <t>01900</t>
  </si>
  <si>
    <t>01901</t>
  </si>
  <si>
    <t>01902</t>
  </si>
  <si>
    <t>01903</t>
  </si>
  <si>
    <t>01904</t>
  </si>
  <si>
    <t>01905</t>
  </si>
  <si>
    <t>01906</t>
  </si>
  <si>
    <t>01909</t>
  </si>
  <si>
    <t>01910</t>
  </si>
  <si>
    <t>01912</t>
  </si>
  <si>
    <t>01913</t>
  </si>
  <si>
    <t>01914</t>
  </si>
  <si>
    <t>01915</t>
  </si>
  <si>
    <t>01916</t>
  </si>
  <si>
    <t>01917</t>
  </si>
  <si>
    <t>01918</t>
  </si>
  <si>
    <t>01919</t>
  </si>
  <si>
    <t>01920</t>
  </si>
  <si>
    <t>01921</t>
  </si>
  <si>
    <t>01922</t>
  </si>
  <si>
    <t>01924</t>
  </si>
  <si>
    <t>01925</t>
  </si>
  <si>
    <t>01926</t>
  </si>
  <si>
    <t>01927</t>
  </si>
  <si>
    <t>01928</t>
  </si>
  <si>
    <t>01929</t>
  </si>
  <si>
    <t>01930</t>
  </si>
  <si>
    <t>01931</t>
  </si>
  <si>
    <t>01932</t>
  </si>
  <si>
    <t>01933</t>
  </si>
  <si>
    <t>01934</t>
  </si>
  <si>
    <t>01935</t>
  </si>
  <si>
    <t>01936</t>
  </si>
  <si>
    <t>01937</t>
  </si>
  <si>
    <t>01938</t>
  </si>
  <si>
    <t>01939</t>
  </si>
  <si>
    <t>01940</t>
  </si>
  <si>
    <t>01941</t>
  </si>
  <si>
    <t>01942</t>
  </si>
  <si>
    <t>01943</t>
  </si>
  <si>
    <t>01944</t>
  </si>
  <si>
    <t>01945</t>
  </si>
  <si>
    <t>01946</t>
  </si>
  <si>
    <t>01947</t>
  </si>
  <si>
    <t>01948</t>
  </si>
  <si>
    <t>01949</t>
  </si>
  <si>
    <t>01950</t>
  </si>
  <si>
    <t>01951</t>
  </si>
  <si>
    <t>01952</t>
  </si>
  <si>
    <t>01953</t>
  </si>
  <si>
    <t>01954</t>
  </si>
  <si>
    <t>01955</t>
  </si>
  <si>
    <t>01956</t>
  </si>
  <si>
    <t>01957</t>
  </si>
  <si>
    <t>01958</t>
  </si>
  <si>
    <t>01959</t>
  </si>
  <si>
    <t>01960</t>
  </si>
  <si>
    <t>01961</t>
  </si>
  <si>
    <t>01962</t>
  </si>
  <si>
    <t>01963</t>
  </si>
  <si>
    <t>01964</t>
  </si>
  <si>
    <t>01966</t>
  </si>
  <si>
    <t>01967</t>
  </si>
  <si>
    <t>01968</t>
  </si>
  <si>
    <t>01969</t>
  </si>
  <si>
    <t>01970</t>
  </si>
  <si>
    <t>01971</t>
  </si>
  <si>
    <t>01972</t>
  </si>
  <si>
    <t>01973</t>
  </si>
  <si>
    <t>01974</t>
  </si>
  <si>
    <t>01975</t>
  </si>
  <si>
    <t>01976</t>
  </si>
  <si>
    <t>01977</t>
  </si>
  <si>
    <t>01978</t>
  </si>
  <si>
    <t>01979</t>
  </si>
  <si>
    <t>01980</t>
  </si>
  <si>
    <t>01981</t>
  </si>
  <si>
    <t>01982</t>
  </si>
  <si>
    <t>01983</t>
  </si>
  <si>
    <t>01984</t>
  </si>
  <si>
    <t>01985</t>
  </si>
  <si>
    <t>01986</t>
  </si>
  <si>
    <t>01987</t>
  </si>
  <si>
    <t>01988</t>
  </si>
  <si>
    <t>01989</t>
  </si>
  <si>
    <t>01990</t>
  </si>
  <si>
    <t>01991</t>
  </si>
  <si>
    <t>01992</t>
  </si>
  <si>
    <t>01993</t>
  </si>
  <si>
    <t>01995</t>
  </si>
  <si>
    <t>01996</t>
  </si>
  <si>
    <t>01997</t>
  </si>
  <si>
    <t>01998</t>
  </si>
  <si>
    <t>01999</t>
  </si>
  <si>
    <t>02000</t>
  </si>
  <si>
    <t>02001</t>
  </si>
  <si>
    <t>02002</t>
  </si>
  <si>
    <t>02003</t>
  </si>
  <si>
    <t>02004</t>
  </si>
  <si>
    <t>02005</t>
  </si>
  <si>
    <t>02006</t>
  </si>
  <si>
    <t>02007</t>
  </si>
  <si>
    <t>02008</t>
  </si>
  <si>
    <t>02009</t>
  </si>
  <si>
    <t>02010</t>
  </si>
  <si>
    <t>02014</t>
  </si>
  <si>
    <t>02015</t>
  </si>
  <si>
    <t>02016</t>
  </si>
  <si>
    <t>02017</t>
  </si>
  <si>
    <t>02018</t>
  </si>
  <si>
    <t>02019</t>
  </si>
  <si>
    <t>02020</t>
  </si>
  <si>
    <t>02021</t>
  </si>
  <si>
    <t>02022</t>
  </si>
  <si>
    <t>02023</t>
  </si>
  <si>
    <t>02024</t>
  </si>
  <si>
    <t>02026</t>
  </si>
  <si>
    <t>02027</t>
  </si>
  <si>
    <t>02028</t>
  </si>
  <si>
    <t>02029</t>
  </si>
  <si>
    <t>02030</t>
  </si>
  <si>
    <t>02031</t>
  </si>
  <si>
    <t>02032</t>
  </si>
  <si>
    <t>02034</t>
  </si>
  <si>
    <t>02035</t>
  </si>
  <si>
    <t>02036</t>
  </si>
  <si>
    <t>02037</t>
  </si>
  <si>
    <t>02038</t>
  </si>
  <si>
    <t>02041</t>
  </si>
  <si>
    <t>02042</t>
  </si>
  <si>
    <t>02044</t>
  </si>
  <si>
    <t>02045</t>
  </si>
  <si>
    <t>02047</t>
  </si>
  <si>
    <t>02048</t>
  </si>
  <si>
    <t>02050</t>
  </si>
  <si>
    <t>02051</t>
  </si>
  <si>
    <t>02053</t>
  </si>
  <si>
    <t>02055</t>
  </si>
  <si>
    <t>02056</t>
  </si>
  <si>
    <t>02057</t>
  </si>
  <si>
    <t>02058</t>
  </si>
  <si>
    <t>02059</t>
  </si>
  <si>
    <t>02060</t>
  </si>
  <si>
    <t>02061</t>
  </si>
  <si>
    <t>02062</t>
  </si>
  <si>
    <t>02063</t>
  </si>
  <si>
    <t>02064</t>
  </si>
  <si>
    <t>02066</t>
  </si>
  <si>
    <t>02067</t>
  </si>
  <si>
    <t>02068</t>
  </si>
  <si>
    <t>02069</t>
  </si>
  <si>
    <t>02070</t>
  </si>
  <si>
    <t>02071</t>
  </si>
  <si>
    <t>02072</t>
  </si>
  <si>
    <t>02073</t>
  </si>
  <si>
    <t>02075</t>
  </si>
  <si>
    <t>02082</t>
  </si>
  <si>
    <t>02083</t>
  </si>
  <si>
    <t>02085</t>
  </si>
  <si>
    <t>02086</t>
  </si>
  <si>
    <t>02089</t>
  </si>
  <si>
    <t>02090</t>
  </si>
  <si>
    <t>02091</t>
  </si>
  <si>
    <t>02095</t>
  </si>
  <si>
    <t>02097</t>
  </si>
  <si>
    <t>02099</t>
  </si>
  <si>
    <t>02109</t>
  </si>
  <si>
    <t>02110</t>
  </si>
  <si>
    <t>02111</t>
  </si>
  <si>
    <t>02112</t>
  </si>
  <si>
    <t>02115</t>
  </si>
  <si>
    <t>02117</t>
  </si>
  <si>
    <t>02118</t>
  </si>
  <si>
    <t>02119</t>
  </si>
  <si>
    <t>02121</t>
  </si>
  <si>
    <t>02122</t>
  </si>
  <si>
    <t>02123</t>
  </si>
  <si>
    <t>02129</t>
  </si>
  <si>
    <t>02130</t>
  </si>
  <si>
    <t>02131</t>
  </si>
  <si>
    <t>02133</t>
  </si>
  <si>
    <t>02134</t>
  </si>
  <si>
    <t>02142</t>
  </si>
  <si>
    <t>02143</t>
  </si>
  <si>
    <t>02144</t>
  </si>
  <si>
    <t>02162</t>
  </si>
  <si>
    <t>02163</t>
  </si>
  <si>
    <t>02164</t>
  </si>
  <si>
    <t>02165</t>
  </si>
  <si>
    <t>02166</t>
  </si>
  <si>
    <t>02168</t>
  </si>
  <si>
    <t>02169</t>
  </si>
  <si>
    <t>02173</t>
  </si>
  <si>
    <t>02174</t>
  </si>
  <si>
    <t>02175</t>
  </si>
  <si>
    <t>02176</t>
  </si>
  <si>
    <t>02180</t>
  </si>
  <si>
    <t>02181</t>
  </si>
  <si>
    <t>02182</t>
  </si>
  <si>
    <t>02198</t>
  </si>
  <si>
    <t>02213</t>
  </si>
  <si>
    <t>02214</t>
  </si>
  <si>
    <t>02215</t>
  </si>
  <si>
    <t>02216</t>
  </si>
  <si>
    <t>02225</t>
  </si>
  <si>
    <t>02226</t>
  </si>
  <si>
    <t>02229</t>
  </si>
  <si>
    <t>02245</t>
  </si>
  <si>
    <t>02247</t>
  </si>
  <si>
    <t>02254</t>
  </si>
  <si>
    <t>02255</t>
  </si>
  <si>
    <t>02256</t>
  </si>
  <si>
    <t>02265</t>
  </si>
  <si>
    <t>02266</t>
  </si>
  <si>
    <t>02269</t>
  </si>
  <si>
    <t>02272</t>
  </si>
  <si>
    <t>02273</t>
  </si>
  <si>
    <t>02274</t>
  </si>
  <si>
    <t>02275</t>
  </si>
  <si>
    <t>02279</t>
  </si>
  <si>
    <t>02280</t>
  </si>
  <si>
    <t>02281</t>
  </si>
  <si>
    <t>02282</t>
  </si>
  <si>
    <t>02283</t>
  </si>
  <si>
    <t>02287</t>
  </si>
  <si>
    <t>02288</t>
  </si>
  <si>
    <t>02289</t>
  </si>
  <si>
    <t>02290</t>
  </si>
  <si>
    <t>02295</t>
  </si>
  <si>
    <t>02296</t>
  </si>
  <si>
    <t>02297</t>
  </si>
  <si>
    <t>02299</t>
  </si>
  <si>
    <t>02307</t>
  </si>
  <si>
    <t>02310</t>
  </si>
  <si>
    <t>02313</t>
  </si>
  <si>
    <t>02315</t>
  </si>
  <si>
    <t>02316</t>
  </si>
  <si>
    <t>02317</t>
  </si>
  <si>
    <t>02323</t>
  </si>
  <si>
    <t>02324</t>
  </si>
  <si>
    <t>02325</t>
  </si>
  <si>
    <t>02326</t>
  </si>
  <si>
    <t>02327</t>
  </si>
  <si>
    <t>02328</t>
  </si>
  <si>
    <t>02329</t>
  </si>
  <si>
    <t>02330</t>
  </si>
  <si>
    <t>02331</t>
  </si>
  <si>
    <t>02332</t>
  </si>
  <si>
    <t>02333</t>
  </si>
  <si>
    <t>02334</t>
  </si>
  <si>
    <t>02335</t>
  </si>
  <si>
    <t>02336</t>
  </si>
  <si>
    <t>02337</t>
  </si>
  <si>
    <t>02338</t>
  </si>
  <si>
    <t>02339</t>
  </si>
  <si>
    <t>02340</t>
  </si>
  <si>
    <t>02342</t>
  </si>
  <si>
    <t>02343</t>
  </si>
  <si>
    <t>02344</t>
  </si>
  <si>
    <t>02345</t>
  </si>
  <si>
    <t>02346</t>
  </si>
  <si>
    <t>02348</t>
  </si>
  <si>
    <t>02349</t>
  </si>
  <si>
    <t>02350</t>
  </si>
  <si>
    <t>02351</t>
  </si>
  <si>
    <t>02352</t>
  </si>
  <si>
    <t>02353</t>
  </si>
  <si>
    <t>02355</t>
  </si>
  <si>
    <t>02356</t>
  </si>
  <si>
    <t>02357</t>
  </si>
  <si>
    <t>02358</t>
  </si>
  <si>
    <t>02360</t>
  </si>
  <si>
    <t>02361</t>
  </si>
  <si>
    <t>02362</t>
  </si>
  <si>
    <t>02363</t>
  </si>
  <si>
    <t>02364</t>
  </si>
  <si>
    <t>02366</t>
  </si>
  <si>
    <t>02367</t>
  </si>
  <si>
    <t>02368</t>
  </si>
  <si>
    <t>02369</t>
  </si>
  <si>
    <t>02370</t>
  </si>
  <si>
    <t>02376</t>
  </si>
  <si>
    <t>02379</t>
  </si>
  <si>
    <t>02381</t>
  </si>
  <si>
    <t>02382</t>
  </si>
  <si>
    <t>02383</t>
  </si>
  <si>
    <t>02384</t>
  </si>
  <si>
    <t>02385</t>
  </si>
  <si>
    <t>02390</t>
  </si>
  <si>
    <t>02394</t>
  </si>
  <si>
    <t>02395</t>
  </si>
  <si>
    <t>02398</t>
  </si>
  <si>
    <t>02399</t>
  </si>
  <si>
    <t>02404</t>
  </si>
  <si>
    <t>02409</t>
  </si>
  <si>
    <t>02413</t>
  </si>
  <si>
    <t>02414</t>
  </si>
  <si>
    <t>02415</t>
  </si>
  <si>
    <t>02416</t>
  </si>
  <si>
    <t>02420</t>
  </si>
  <si>
    <t>02431</t>
  </si>
  <si>
    <t>02432</t>
  </si>
  <si>
    <t>02435</t>
  </si>
  <si>
    <t>02437</t>
  </si>
  <si>
    <t>02438</t>
  </si>
  <si>
    <t>02439</t>
  </si>
  <si>
    <t>02440</t>
  </si>
  <si>
    <t>02441</t>
  </si>
  <si>
    <t>02456</t>
  </si>
  <si>
    <t>02472</t>
  </si>
  <si>
    <t>02473</t>
  </si>
  <si>
    <t>02475</t>
  </si>
  <si>
    <t>02476</t>
  </si>
  <si>
    <t>02477</t>
  </si>
  <si>
    <t>02478</t>
  </si>
  <si>
    <t>02479</t>
  </si>
  <si>
    <t>02480</t>
  </si>
  <si>
    <t>02481</t>
  </si>
  <si>
    <t>02485</t>
  </si>
  <si>
    <t>02486</t>
  </si>
  <si>
    <t>02487</t>
  </si>
  <si>
    <t>02488</t>
  </si>
  <si>
    <t>02489</t>
  </si>
  <si>
    <t>02497</t>
  </si>
  <si>
    <t>02498</t>
  </si>
  <si>
    <t>02499</t>
  </si>
  <si>
    <t>02500</t>
  </si>
  <si>
    <t>02501</t>
  </si>
  <si>
    <t>02502</t>
  </si>
  <si>
    <t>02503</t>
  </si>
  <si>
    <t>02504</t>
  </si>
  <si>
    <t>02507</t>
  </si>
  <si>
    <t>02508</t>
  </si>
  <si>
    <t>02510</t>
  </si>
  <si>
    <t>02511</t>
  </si>
  <si>
    <t>02512</t>
  </si>
  <si>
    <t>02513</t>
  </si>
  <si>
    <t>02514</t>
  </si>
  <si>
    <t>02515</t>
  </si>
  <si>
    <t>02516</t>
  </si>
  <si>
    <t>02517</t>
  </si>
  <si>
    <t>02519</t>
  </si>
  <si>
    <t>02521</t>
  </si>
  <si>
    <t>02522</t>
  </si>
  <si>
    <t>02523</t>
  </si>
  <si>
    <t>02524</t>
  </si>
  <si>
    <t>02525</t>
  </si>
  <si>
    <t>02526</t>
  </si>
  <si>
    <t>02527</t>
  </si>
  <si>
    <t>02528</t>
  </si>
  <si>
    <t>02529</t>
  </si>
  <si>
    <t>02531</t>
  </si>
  <si>
    <t>02533</t>
  </si>
  <si>
    <t>02534</t>
  </si>
  <si>
    <t>02535</t>
  </si>
  <si>
    <t>02540</t>
  </si>
  <si>
    <t>02544</t>
  </si>
  <si>
    <t>02545</t>
  </si>
  <si>
    <t>02546</t>
  </si>
  <si>
    <t>02547</t>
  </si>
  <si>
    <t>02548</t>
  </si>
  <si>
    <t>02549</t>
  </si>
  <si>
    <t>02550</t>
  </si>
  <si>
    <t>02551</t>
  </si>
  <si>
    <t>02552</t>
  </si>
  <si>
    <t>02553</t>
  </si>
  <si>
    <t>02554</t>
  </si>
  <si>
    <t>02555</t>
  </si>
  <si>
    <t>02556</t>
  </si>
  <si>
    <t>02559</t>
  </si>
  <si>
    <t>02562</t>
  </si>
  <si>
    <t>02563</t>
  </si>
  <si>
    <t>02564</t>
  </si>
  <si>
    <t>02565</t>
  </si>
  <si>
    <t>02567</t>
  </si>
  <si>
    <t>02568</t>
  </si>
  <si>
    <t>02569</t>
  </si>
  <si>
    <t>02571</t>
  </si>
  <si>
    <t>02572</t>
  </si>
  <si>
    <t>02577</t>
  </si>
  <si>
    <t>02578</t>
  </si>
  <si>
    <t>02580</t>
  </si>
  <si>
    <t>02581</t>
  </si>
  <si>
    <t>02585</t>
  </si>
  <si>
    <t>02586</t>
  </si>
  <si>
    <t>02587</t>
  </si>
  <si>
    <t>02588</t>
  </si>
  <si>
    <t>02589</t>
  </si>
  <si>
    <t>02590</t>
  </si>
  <si>
    <t>02591</t>
  </si>
  <si>
    <t>02592</t>
  </si>
  <si>
    <t>02593</t>
  </si>
  <si>
    <t>02594</t>
  </si>
  <si>
    <t>02598</t>
  </si>
  <si>
    <t>02600</t>
  </si>
  <si>
    <t>02601</t>
  </si>
  <si>
    <t>02603</t>
  </si>
  <si>
    <t>02605</t>
  </si>
  <si>
    <t>02611</t>
  </si>
  <si>
    <t>02612</t>
  </si>
  <si>
    <t>02613</t>
  </si>
  <si>
    <t>02614</t>
  </si>
  <si>
    <t>02615</t>
  </si>
  <si>
    <t>02616</t>
  </si>
  <si>
    <t>02617</t>
  </si>
  <si>
    <t>02618</t>
  </si>
  <si>
    <t>02619</t>
  </si>
  <si>
    <t>02621</t>
  </si>
  <si>
    <t>02622</t>
  </si>
  <si>
    <t>02623</t>
  </si>
  <si>
    <t>02624</t>
  </si>
  <si>
    <t>02625</t>
  </si>
  <si>
    <t>02626</t>
  </si>
  <si>
    <t>02629</t>
  </si>
  <si>
    <t>02630</t>
  </si>
  <si>
    <t>02631</t>
  </si>
  <si>
    <t>02634</t>
  </si>
  <si>
    <t>02635</t>
  </si>
  <si>
    <t>02636</t>
  </si>
  <si>
    <t>02637</t>
  </si>
  <si>
    <t>02639</t>
  </si>
  <si>
    <t>02640</t>
  </si>
  <si>
    <t>02641</t>
  </si>
  <si>
    <t>02642</t>
  </si>
  <si>
    <t>02643</t>
  </si>
  <si>
    <t>02644</t>
  </si>
  <si>
    <t>02645</t>
  </si>
  <si>
    <t>02646</t>
  </si>
  <si>
    <t>02647</t>
  </si>
  <si>
    <t>02648</t>
  </si>
  <si>
    <t>02653</t>
  </si>
  <si>
    <t>02654</t>
  </si>
  <si>
    <t>02655</t>
  </si>
  <si>
    <t>02656</t>
  </si>
  <si>
    <t>02658</t>
  </si>
  <si>
    <t>02661</t>
  </si>
  <si>
    <t>02662</t>
  </si>
  <si>
    <t>02664</t>
  </si>
  <si>
    <t>02667</t>
  </si>
  <si>
    <t>02669</t>
  </si>
  <si>
    <t>02670</t>
  </si>
  <si>
    <t>02672</t>
  </si>
  <si>
    <t>02705</t>
  </si>
  <si>
    <t>02707</t>
  </si>
  <si>
    <t>02708</t>
  </si>
  <si>
    <t>02709</t>
  </si>
  <si>
    <t>02723</t>
  </si>
  <si>
    <t>02724</t>
  </si>
  <si>
    <t>02725</t>
  </si>
  <si>
    <t>02764</t>
  </si>
  <si>
    <t>02822</t>
  </si>
  <si>
    <t>02824</t>
  </si>
  <si>
    <t>02825</t>
  </si>
  <si>
    <t>02829</t>
  </si>
  <si>
    <t>02830</t>
  </si>
  <si>
    <t>02831</t>
  </si>
  <si>
    <t>02832</t>
  </si>
  <si>
    <t>02834</t>
  </si>
  <si>
    <t>02845</t>
  </si>
  <si>
    <t>02847</t>
  </si>
  <si>
    <t>02857</t>
  </si>
  <si>
    <t>02859</t>
  </si>
  <si>
    <t>02862</t>
  </si>
  <si>
    <t>02863</t>
  </si>
  <si>
    <t>02864</t>
  </si>
  <si>
    <t>02868</t>
  </si>
  <si>
    <t>02876</t>
  </si>
  <si>
    <t>02882</t>
  </si>
  <si>
    <t>02884</t>
  </si>
  <si>
    <t>02891</t>
  </si>
  <si>
    <t>02918</t>
  </si>
  <si>
    <t>02922</t>
  </si>
  <si>
    <t>02924</t>
  </si>
  <si>
    <t>02929</t>
  </si>
  <si>
    <t>02932</t>
  </si>
  <si>
    <t>02938</t>
  </si>
  <si>
    <t>02943</t>
  </si>
  <si>
    <t>02946</t>
  </si>
  <si>
    <t>02951</t>
  </si>
  <si>
    <t>02954</t>
  </si>
  <si>
    <t>02956</t>
  </si>
  <si>
    <t>02959</t>
  </si>
  <si>
    <t>02960</t>
  </si>
  <si>
    <t>02961</t>
  </si>
  <si>
    <t>02962</t>
  </si>
  <si>
    <t>02963</t>
  </si>
  <si>
    <t>02964</t>
  </si>
  <si>
    <t>02965</t>
  </si>
  <si>
    <t>02966</t>
  </si>
  <si>
    <t>02978</t>
  </si>
  <si>
    <t>02979</t>
  </si>
  <si>
    <t>02980</t>
  </si>
  <si>
    <t>02981</t>
  </si>
  <si>
    <t>02983</t>
  </si>
  <si>
    <t>02984</t>
  </si>
  <si>
    <t>02985</t>
  </si>
  <si>
    <t>02986</t>
  </si>
  <si>
    <t>02988</t>
  </si>
  <si>
    <t>02990</t>
  </si>
  <si>
    <t>02992</t>
  </si>
  <si>
    <t>02994</t>
  </si>
  <si>
    <t>02995</t>
  </si>
  <si>
    <t>02996</t>
  </si>
  <si>
    <t>03000</t>
  </si>
  <si>
    <t>03030</t>
  </si>
  <si>
    <t>03032</t>
  </si>
  <si>
    <t>03033</t>
  </si>
  <si>
    <t>03034</t>
  </si>
  <si>
    <t>03035</t>
  </si>
  <si>
    <t>03036</t>
  </si>
  <si>
    <t>03037</t>
  </si>
  <si>
    <t>03038</t>
  </si>
  <si>
    <t>03039</t>
  </si>
  <si>
    <t>03040</t>
  </si>
  <si>
    <t>03041</t>
  </si>
  <si>
    <t>03042</t>
  </si>
  <si>
    <t>03049</t>
  </si>
  <si>
    <t>03050</t>
  </si>
  <si>
    <t>03051</t>
  </si>
  <si>
    <t>03053</t>
  </si>
  <si>
    <t>03054</t>
  </si>
  <si>
    <t>03055</t>
  </si>
  <si>
    <t>03056</t>
  </si>
  <si>
    <t>03059</t>
  </si>
  <si>
    <t>03060</t>
  </si>
  <si>
    <t>03062</t>
  </si>
  <si>
    <t>03063</t>
  </si>
  <si>
    <t>03064</t>
  </si>
  <si>
    <t>03065</t>
  </si>
  <si>
    <t>03066</t>
  </si>
  <si>
    <t>03067</t>
  </si>
  <si>
    <t>03068</t>
  </si>
  <si>
    <t>03069</t>
  </si>
  <si>
    <t>03070</t>
  </si>
  <si>
    <t>03071</t>
  </si>
  <si>
    <t>03072</t>
  </si>
  <si>
    <t>03073</t>
  </si>
  <si>
    <t>03075</t>
  </si>
  <si>
    <t>03077</t>
  </si>
  <si>
    <t>03078</t>
  </si>
  <si>
    <t>03079</t>
  </si>
  <si>
    <t>03080</t>
  </si>
  <si>
    <t>03081</t>
  </si>
  <si>
    <t>03082</t>
  </si>
  <si>
    <t>03083</t>
  </si>
  <si>
    <t>03084</t>
  </si>
  <si>
    <t>03085</t>
  </si>
  <si>
    <t>03086</t>
  </si>
  <si>
    <t>03087</t>
  </si>
  <si>
    <t>03088</t>
  </si>
  <si>
    <t>03089</t>
  </si>
  <si>
    <t>03090</t>
  </si>
  <si>
    <t>03091</t>
  </si>
  <si>
    <t>03092</t>
  </si>
  <si>
    <t>03093</t>
  </si>
  <si>
    <t>03094</t>
  </si>
  <si>
    <t>03095</t>
  </si>
  <si>
    <t>03096</t>
  </si>
  <si>
    <t>03098</t>
  </si>
  <si>
    <t>03099</t>
  </si>
  <si>
    <t>03101</t>
  </si>
  <si>
    <t>03104</t>
  </si>
  <si>
    <t>03106</t>
  </si>
  <si>
    <t>03107</t>
  </si>
  <si>
    <t>03109</t>
  </si>
  <si>
    <t>03110</t>
  </si>
  <si>
    <t>03111</t>
  </si>
  <si>
    <t>03112</t>
  </si>
  <si>
    <t>03113</t>
  </si>
  <si>
    <t>03115</t>
  </si>
  <si>
    <t>03116</t>
  </si>
  <si>
    <t>03117</t>
  </si>
  <si>
    <t>03118</t>
  </si>
  <si>
    <t>03147</t>
  </si>
  <si>
    <t>03149</t>
  </si>
  <si>
    <t>03150</t>
  </si>
  <si>
    <t>03151</t>
  </si>
  <si>
    <t>03153</t>
  </si>
  <si>
    <t>03157</t>
  </si>
  <si>
    <t>03158</t>
  </si>
  <si>
    <t>03159</t>
  </si>
  <si>
    <t>03160</t>
  </si>
  <si>
    <t>03161</t>
  </si>
  <si>
    <t>03162</t>
  </si>
  <si>
    <t>03163</t>
  </si>
  <si>
    <t>03164</t>
  </si>
  <si>
    <t>03165</t>
  </si>
  <si>
    <t>03166</t>
  </si>
  <si>
    <t>03170</t>
  </si>
  <si>
    <t>03176</t>
  </si>
  <si>
    <t>03177</t>
  </si>
  <si>
    <t>03179</t>
  </si>
  <si>
    <t>03182</t>
  </si>
  <si>
    <t>03183</t>
  </si>
  <si>
    <t>03184</t>
  </si>
  <si>
    <t>03186</t>
  </si>
  <si>
    <t>03187</t>
  </si>
  <si>
    <t>03191</t>
  </si>
  <si>
    <t>03211</t>
  </si>
  <si>
    <t>03221</t>
  </si>
  <si>
    <t>03222</t>
  </si>
  <si>
    <t>03227</t>
  </si>
  <si>
    <t>03239</t>
  </si>
  <si>
    <t>03249</t>
  </si>
  <si>
    <t>03251</t>
  </si>
  <si>
    <t>03252</t>
  </si>
  <si>
    <t>03259</t>
  </si>
  <si>
    <t>03261</t>
  </si>
  <si>
    <t>03262</t>
  </si>
  <si>
    <t>03263</t>
  </si>
  <si>
    <t>03266</t>
  </si>
  <si>
    <t>03267</t>
  </si>
  <si>
    <t>03268</t>
  </si>
  <si>
    <t>03271</t>
  </si>
  <si>
    <t>03279</t>
  </si>
  <si>
    <t>03281</t>
  </si>
  <si>
    <t>03286</t>
  </si>
  <si>
    <t>03287</t>
  </si>
  <si>
    <t>03295</t>
  </si>
  <si>
    <t>03296</t>
  </si>
  <si>
    <t>03300</t>
  </si>
  <si>
    <t>03301</t>
  </si>
  <si>
    <t>03302</t>
  </si>
  <si>
    <t>03303</t>
  </si>
  <si>
    <t>03305</t>
  </si>
  <si>
    <t>03320</t>
  </si>
  <si>
    <t>03321</t>
  </si>
  <si>
    <t>03322</t>
  </si>
  <si>
    <t>03323</t>
  </si>
  <si>
    <t>03324</t>
  </si>
  <si>
    <t>03325</t>
  </si>
  <si>
    <t>03326</t>
  </si>
  <si>
    <t>03327</t>
  </si>
  <si>
    <t>03328</t>
  </si>
  <si>
    <t>03329</t>
  </si>
  <si>
    <t>03330</t>
  </si>
  <si>
    <t>03331</t>
  </si>
  <si>
    <t>03332</t>
  </si>
  <si>
    <t>03333</t>
  </si>
  <si>
    <t>03334</t>
  </si>
  <si>
    <t>03335</t>
  </si>
  <si>
    <t>03336</t>
  </si>
  <si>
    <t>03337</t>
  </si>
  <si>
    <t>03338</t>
  </si>
  <si>
    <t>03339</t>
  </si>
  <si>
    <t>03340</t>
  </si>
  <si>
    <t>03341</t>
  </si>
  <si>
    <t>03342</t>
  </si>
  <si>
    <t>03343</t>
  </si>
  <si>
    <t>03344</t>
  </si>
  <si>
    <t>03345</t>
  </si>
  <si>
    <t>03346</t>
  </si>
  <si>
    <t>03347</t>
  </si>
  <si>
    <t>03348</t>
  </si>
  <si>
    <t>03349</t>
  </si>
  <si>
    <t>03350</t>
  </si>
  <si>
    <t>03351</t>
  </si>
  <si>
    <t>03352</t>
  </si>
  <si>
    <t>03353</t>
  </si>
  <si>
    <t>03354</t>
  </si>
  <si>
    <t>03355</t>
  </si>
  <si>
    <t>03356</t>
  </si>
  <si>
    <t>03357</t>
  </si>
  <si>
    <t>03358</t>
  </si>
  <si>
    <t>03359</t>
  </si>
  <si>
    <t>03360</t>
  </si>
  <si>
    <t>03361</t>
  </si>
  <si>
    <t>03362</t>
  </si>
  <si>
    <t>03363</t>
  </si>
  <si>
    <t>03364</t>
  </si>
  <si>
    <t>03365</t>
  </si>
  <si>
    <t>03368</t>
  </si>
  <si>
    <t>03369</t>
  </si>
  <si>
    <t>03370</t>
  </si>
  <si>
    <t>03371</t>
  </si>
  <si>
    <t>03374</t>
  </si>
  <si>
    <t>03375</t>
  </si>
  <si>
    <t>03376</t>
  </si>
  <si>
    <t>03377</t>
  </si>
  <si>
    <t>03378</t>
  </si>
  <si>
    <t>03379</t>
  </si>
  <si>
    <t>03381</t>
  </si>
  <si>
    <t>03383</t>
  </si>
  <si>
    <t>03384</t>
  </si>
  <si>
    <t>03385</t>
  </si>
  <si>
    <t>03386</t>
  </si>
  <si>
    <t>03387</t>
  </si>
  <si>
    <t>03388</t>
  </si>
  <si>
    <t>03389</t>
  </si>
  <si>
    <t>03390</t>
  </si>
  <si>
    <t>03391</t>
  </si>
  <si>
    <t>03392</t>
  </si>
  <si>
    <t>03393</t>
  </si>
  <si>
    <t>03394</t>
  </si>
  <si>
    <t>03396</t>
  </si>
  <si>
    <t>03397</t>
  </si>
  <si>
    <t>03398</t>
  </si>
  <si>
    <t>03399</t>
  </si>
  <si>
    <t>03400</t>
  </si>
  <si>
    <t>03401</t>
  </si>
  <si>
    <t>03402</t>
  </si>
  <si>
    <t>03403</t>
  </si>
  <si>
    <t>03404</t>
  </si>
  <si>
    <t>03405</t>
  </si>
  <si>
    <t>03408</t>
  </si>
  <si>
    <t>03409</t>
  </si>
  <si>
    <t>03410</t>
  </si>
  <si>
    <t>03411</t>
  </si>
  <si>
    <t>03412</t>
  </si>
  <si>
    <t>03413</t>
  </si>
  <si>
    <t>03414</t>
  </si>
  <si>
    <t>03415</t>
  </si>
  <si>
    <t>03416</t>
  </si>
  <si>
    <t>03417</t>
  </si>
  <si>
    <t>03418</t>
  </si>
  <si>
    <t>03419</t>
  </si>
  <si>
    <t>03420</t>
  </si>
  <si>
    <t>03421</t>
  </si>
  <si>
    <t>03422</t>
  </si>
  <si>
    <t>03423</t>
  </si>
  <si>
    <t>03424</t>
  </si>
  <si>
    <t>03425</t>
  </si>
  <si>
    <t>03426</t>
  </si>
  <si>
    <t>03427</t>
  </si>
  <si>
    <t>03428</t>
  </si>
  <si>
    <t>03429</t>
  </si>
  <si>
    <t>03430</t>
  </si>
  <si>
    <t>03431</t>
  </si>
  <si>
    <t>03432</t>
  </si>
  <si>
    <t>03433</t>
  </si>
  <si>
    <t>03434</t>
  </si>
  <si>
    <t>03435</t>
  </si>
  <si>
    <t>03436</t>
  </si>
  <si>
    <t>03437</t>
  </si>
  <si>
    <t>03438</t>
  </si>
  <si>
    <t>03439</t>
  </si>
  <si>
    <t>03440</t>
  </si>
  <si>
    <t>03441</t>
  </si>
  <si>
    <t>03442</t>
  </si>
  <si>
    <t>03443</t>
  </si>
  <si>
    <t>03444</t>
  </si>
  <si>
    <t>03445</t>
  </si>
  <si>
    <t>03446</t>
  </si>
  <si>
    <t>03447</t>
  </si>
  <si>
    <t>03448</t>
  </si>
  <si>
    <t>03449</t>
  </si>
  <si>
    <t>03450</t>
  </si>
  <si>
    <t>03451</t>
  </si>
  <si>
    <t>03452</t>
  </si>
  <si>
    <t>03454</t>
  </si>
  <si>
    <t>03455</t>
  </si>
  <si>
    <t>03456</t>
  </si>
  <si>
    <t>03457</t>
  </si>
  <si>
    <t>03458</t>
  </si>
  <si>
    <t>03459</t>
  </si>
  <si>
    <t>03460</t>
  </si>
  <si>
    <t>03461</t>
  </si>
  <si>
    <t>03462</t>
  </si>
  <si>
    <t>03463</t>
  </si>
  <si>
    <t>03464</t>
  </si>
  <si>
    <t>03465</t>
  </si>
  <si>
    <t>03466</t>
  </si>
  <si>
    <t>03467</t>
  </si>
  <si>
    <t>03468</t>
  </si>
  <si>
    <t>03469</t>
  </si>
  <si>
    <t>03470</t>
  </si>
  <si>
    <t>03471</t>
  </si>
  <si>
    <t>03472</t>
  </si>
  <si>
    <t>03474</t>
  </si>
  <si>
    <t>03475</t>
  </si>
  <si>
    <t>03476</t>
  </si>
  <si>
    <t>03477</t>
  </si>
  <si>
    <t>03478</t>
  </si>
  <si>
    <t>03479</t>
  </si>
  <si>
    <t>03480</t>
  </si>
  <si>
    <t>03481</t>
  </si>
  <si>
    <t>03482</t>
  </si>
  <si>
    <t>03483</t>
  </si>
  <si>
    <t>03484</t>
  </si>
  <si>
    <t>03485</t>
  </si>
  <si>
    <t>03486</t>
  </si>
  <si>
    <t>03487</t>
  </si>
  <si>
    <t>03488</t>
  </si>
  <si>
    <t>03489</t>
  </si>
  <si>
    <t>03490</t>
  </si>
  <si>
    <t>03491</t>
  </si>
  <si>
    <t>03500</t>
  </si>
  <si>
    <t>03508</t>
  </si>
  <si>
    <t>03512</t>
  </si>
  <si>
    <t>03513</t>
  </si>
  <si>
    <t>03514</t>
  </si>
  <si>
    <t>03515</t>
  </si>
  <si>
    <t>03516</t>
  </si>
  <si>
    <t>03517</t>
  </si>
  <si>
    <t>03523</t>
  </si>
  <si>
    <t>03529</t>
  </si>
  <si>
    <t>03530</t>
  </si>
  <si>
    <t>03537</t>
  </si>
  <si>
    <t>03538</t>
  </si>
  <si>
    <t>03539</t>
  </si>
  <si>
    <t>03543</t>
  </si>
  <si>
    <t>03548</t>
  </si>
  <si>
    <t>03549</t>
  </si>
  <si>
    <t>03550</t>
  </si>
  <si>
    <t>03809</t>
  </si>
  <si>
    <t>03812</t>
  </si>
  <si>
    <t>03814</t>
  </si>
  <si>
    <t>03822</t>
  </si>
  <si>
    <t>03823</t>
  </si>
  <si>
    <t>03824</t>
  </si>
  <si>
    <t>03827</t>
  </si>
  <si>
    <t>03830</t>
  </si>
  <si>
    <t>03831</t>
  </si>
  <si>
    <t>03832</t>
  </si>
  <si>
    <t>03833</t>
  </si>
  <si>
    <t>03834</t>
  </si>
  <si>
    <t>03835</t>
  </si>
  <si>
    <t>03836</t>
  </si>
  <si>
    <t>03837</t>
  </si>
  <si>
    <t>03838</t>
  </si>
  <si>
    <t>03845</t>
  </si>
  <si>
    <t>03861</t>
  </si>
  <si>
    <t>03862</t>
  </si>
  <si>
    <t>03863</t>
  </si>
  <si>
    <t>03866</t>
  </si>
  <si>
    <t>03867</t>
  </si>
  <si>
    <t>03868</t>
  </si>
  <si>
    <t>03874</t>
  </si>
  <si>
    <t>03876</t>
  </si>
  <si>
    <t>03878</t>
  </si>
  <si>
    <t>03880</t>
  </si>
  <si>
    <t>03881</t>
  </si>
  <si>
    <t>03882</t>
  </si>
  <si>
    <t>03887</t>
  </si>
  <si>
    <t>03889</t>
  </si>
  <si>
    <t>03890</t>
  </si>
  <si>
    <t>03891</t>
  </si>
  <si>
    <t>03892</t>
  </si>
  <si>
    <t>03893</t>
  </si>
  <si>
    <t>03894</t>
  </si>
  <si>
    <t>03896</t>
  </si>
  <si>
    <t>03897</t>
  </si>
  <si>
    <t>03898</t>
  </si>
  <si>
    <t>03899</t>
  </si>
  <si>
    <t>03900</t>
  </si>
  <si>
    <t>03901</t>
  </si>
  <si>
    <t>03902</t>
  </si>
  <si>
    <t>03903</t>
  </si>
  <si>
    <t>03905</t>
  </si>
  <si>
    <t>03906</t>
  </si>
  <si>
    <t>03907</t>
  </si>
  <si>
    <t>03908</t>
  </si>
  <si>
    <t>03909</t>
  </si>
  <si>
    <t>03910</t>
  </si>
  <si>
    <t>03911</t>
  </si>
  <si>
    <t>03912</t>
  </si>
  <si>
    <t>03913</t>
  </si>
  <si>
    <t>03915</t>
  </si>
  <si>
    <t>03916</t>
  </si>
  <si>
    <t>03917</t>
  </si>
  <si>
    <t>03922</t>
  </si>
  <si>
    <t>03923</t>
  </si>
  <si>
    <t>03926</t>
  </si>
  <si>
    <t>03927</t>
  </si>
  <si>
    <t>03928</t>
  </si>
  <si>
    <t>03929</t>
  </si>
  <si>
    <t>03931</t>
  </si>
  <si>
    <t>03932</t>
  </si>
  <si>
    <t>03933</t>
  </si>
  <si>
    <t>03934</t>
  </si>
  <si>
    <t>03935</t>
  </si>
  <si>
    <t>03936</t>
  </si>
  <si>
    <t>03937</t>
  </si>
  <si>
    <t>03940</t>
  </si>
  <si>
    <t>03941</t>
  </si>
  <si>
    <t>03944</t>
  </si>
  <si>
    <t>03945</t>
  </si>
  <si>
    <t>03946</t>
  </si>
  <si>
    <t>03949</t>
  </si>
  <si>
    <t>03950</t>
  </si>
  <si>
    <t>03951</t>
  </si>
  <si>
    <t>03953</t>
  </si>
  <si>
    <t>03954</t>
  </si>
  <si>
    <t>03960</t>
  </si>
  <si>
    <t>03961</t>
  </si>
  <si>
    <t>03962</t>
  </si>
  <si>
    <t>03963</t>
  </si>
  <si>
    <t>03964</t>
  </si>
  <si>
    <t>03965</t>
  </si>
  <si>
    <t>03966</t>
  </si>
  <si>
    <t>03968</t>
  </si>
  <si>
    <t>03969</t>
  </si>
  <si>
    <t>03972</t>
  </si>
  <si>
    <t>03973</t>
  </si>
  <si>
    <t>03978</t>
  </si>
  <si>
    <t>03979</t>
  </si>
  <si>
    <t>03982</t>
  </si>
  <si>
    <t>03983</t>
  </si>
  <si>
    <t>03984</t>
  </si>
  <si>
    <t>03990</t>
  </si>
  <si>
    <t>03991</t>
  </si>
  <si>
    <t>03996</t>
  </si>
  <si>
    <t>03997</t>
  </si>
  <si>
    <t>03998</t>
  </si>
  <si>
    <t>04000</t>
  </si>
  <si>
    <t>04001</t>
  </si>
  <si>
    <t>04002</t>
  </si>
  <si>
    <t>04003</t>
  </si>
  <si>
    <t>04012</t>
  </si>
  <si>
    <t>04013</t>
  </si>
  <si>
    <t>04014</t>
  </si>
  <si>
    <t>04015</t>
  </si>
  <si>
    <t>04048</t>
  </si>
  <si>
    <t>04049</t>
  </si>
  <si>
    <t>04050</t>
  </si>
  <si>
    <t>04051</t>
  </si>
  <si>
    <t>04052</t>
  </si>
  <si>
    <t>04053</t>
  </si>
  <si>
    <t>04054</t>
  </si>
  <si>
    <t>04055</t>
  </si>
  <si>
    <t>04056</t>
  </si>
  <si>
    <t>04057</t>
  </si>
  <si>
    <t>04058</t>
  </si>
  <si>
    <t>04059</t>
  </si>
  <si>
    <t>04073</t>
  </si>
  <si>
    <t>04075</t>
  </si>
  <si>
    <t>04082</t>
  </si>
  <si>
    <t>04091</t>
  </si>
  <si>
    <t>04109</t>
  </si>
  <si>
    <t>04132</t>
  </si>
  <si>
    <t>04138</t>
  </si>
  <si>
    <t>04144</t>
  </si>
  <si>
    <t>04146</t>
  </si>
  <si>
    <t>04147</t>
  </si>
  <si>
    <t>04148</t>
  </si>
  <si>
    <t>04149</t>
  </si>
  <si>
    <t>04150</t>
  </si>
  <si>
    <t>04151</t>
  </si>
  <si>
    <t>04152</t>
  </si>
  <si>
    <t>04153</t>
  </si>
  <si>
    <t>04202</t>
  </si>
  <si>
    <t>04248</t>
  </si>
  <si>
    <t>04249</t>
  </si>
  <si>
    <t>04250</t>
  </si>
  <si>
    <t>04252</t>
  </si>
  <si>
    <t>04253</t>
  </si>
  <si>
    <t>04254</t>
  </si>
  <si>
    <t>04255</t>
  </si>
  <si>
    <t>04256</t>
  </si>
  <si>
    <t>04257</t>
  </si>
  <si>
    <t>04265</t>
  </si>
  <si>
    <t>04266</t>
  </si>
  <si>
    <t>04267</t>
  </si>
  <si>
    <t>04268</t>
  </si>
  <si>
    <t>04269</t>
  </si>
  <si>
    <t>04270</t>
  </si>
  <si>
    <t>04273</t>
  </si>
  <si>
    <t>04276</t>
  </si>
  <si>
    <t>04277</t>
  </si>
  <si>
    <t>04278</t>
  </si>
  <si>
    <t>04279</t>
  </si>
  <si>
    <t>04281</t>
  </si>
  <si>
    <t>04282</t>
  </si>
  <si>
    <t>04283</t>
  </si>
  <si>
    <t>04284</t>
  </si>
  <si>
    <t>04285</t>
  </si>
  <si>
    <t>04286</t>
  </si>
  <si>
    <t>04287</t>
  </si>
  <si>
    <t>04288</t>
  </si>
  <si>
    <t>04290</t>
  </si>
  <si>
    <t>04291</t>
  </si>
  <si>
    <t>04292</t>
  </si>
  <si>
    <t>04303</t>
  </si>
  <si>
    <t>04304</t>
  </si>
  <si>
    <t>04307</t>
  </si>
  <si>
    <t>04311</t>
  </si>
  <si>
    <t>04312</t>
  </si>
  <si>
    <t>04313</t>
  </si>
  <si>
    <t>04314</t>
  </si>
  <si>
    <t>04315</t>
  </si>
  <si>
    <t>04317</t>
  </si>
  <si>
    <t>04319</t>
  </si>
  <si>
    <t>04322</t>
  </si>
  <si>
    <t>04323</t>
  </si>
  <si>
    <t>04324</t>
  </si>
  <si>
    <t>04325</t>
  </si>
  <si>
    <t>04326</t>
  </si>
  <si>
    <t>04327</t>
  </si>
  <si>
    <t>04332</t>
  </si>
  <si>
    <t>04333</t>
  </si>
  <si>
    <t>04334</t>
  </si>
  <si>
    <t>04335</t>
  </si>
  <si>
    <t>04337</t>
  </si>
  <si>
    <t>04338</t>
  </si>
  <si>
    <t>04339</t>
  </si>
  <si>
    <t>04340</t>
  </si>
  <si>
    <t>04343</t>
  </si>
  <si>
    <t>04344</t>
  </si>
  <si>
    <t>04345</t>
  </si>
  <si>
    <t>04346</t>
  </si>
  <si>
    <t>04347</t>
  </si>
  <si>
    <t>04348</t>
  </si>
  <si>
    <t>04352</t>
  </si>
  <si>
    <t>04360</t>
  </si>
  <si>
    <t>04361</t>
  </si>
  <si>
    <t>04377</t>
  </si>
  <si>
    <t>04388</t>
  </si>
  <si>
    <t>04403</t>
  </si>
  <si>
    <t>04406</t>
  </si>
  <si>
    <t>04423</t>
  </si>
  <si>
    <t>04438</t>
  </si>
  <si>
    <t>04440</t>
  </si>
  <si>
    <t>04441</t>
  </si>
  <si>
    <t>04444</t>
  </si>
  <si>
    <t>04445</t>
  </si>
  <si>
    <t>04446</t>
  </si>
  <si>
    <t>04447</t>
  </si>
  <si>
    <t>04508</t>
  </si>
  <si>
    <t>04591</t>
  </si>
  <si>
    <t>04592</t>
  </si>
  <si>
    <t>04593</t>
  </si>
  <si>
    <t>04595</t>
  </si>
  <si>
    <t>04596</t>
  </si>
  <si>
    <t>04629</t>
  </si>
  <si>
    <t>04630</t>
  </si>
  <si>
    <t>04631</t>
  </si>
  <si>
    <t>04632</t>
  </si>
  <si>
    <t>04648</t>
  </si>
  <si>
    <t>04649</t>
  </si>
  <si>
    <t>04650</t>
  </si>
  <si>
    <t>04651</t>
  </si>
  <si>
    <t>04652</t>
  </si>
  <si>
    <t>04706</t>
  </si>
  <si>
    <t>04707</t>
  </si>
  <si>
    <t>04712</t>
  </si>
  <si>
    <t>04713</t>
  </si>
  <si>
    <t>04714</t>
  </si>
  <si>
    <t>04724</t>
  </si>
  <si>
    <t>04725</t>
  </si>
  <si>
    <t>04726</t>
  </si>
  <si>
    <t>04727</t>
  </si>
  <si>
    <t>04728</t>
  </si>
  <si>
    <t>04729</t>
  </si>
  <si>
    <t>04730</t>
  </si>
  <si>
    <t>04731</t>
  </si>
  <si>
    <t>04732</t>
  </si>
  <si>
    <t>04733</t>
  </si>
  <si>
    <t>04734</t>
  </si>
  <si>
    <t>04735</t>
  </si>
  <si>
    <t>04736</t>
  </si>
  <si>
    <t>04737</t>
  </si>
  <si>
    <t>04738</t>
  </si>
  <si>
    <t>04739</t>
  </si>
  <si>
    <t>04740</t>
  </si>
  <si>
    <t>04741</t>
  </si>
  <si>
    <t>04743</t>
  </si>
  <si>
    <t>04745</t>
  </si>
  <si>
    <t>04746</t>
  </si>
  <si>
    <t>04747</t>
  </si>
  <si>
    <t>04748</t>
  </si>
  <si>
    <t>04749</t>
  </si>
  <si>
    <t>04751</t>
  </si>
  <si>
    <t>04752</t>
  </si>
  <si>
    <t>04753</t>
  </si>
  <si>
    <t>04754</t>
  </si>
  <si>
    <t>04755</t>
  </si>
  <si>
    <t>04763</t>
  </si>
  <si>
    <t>04765</t>
  </si>
  <si>
    <t>04766</t>
  </si>
  <si>
    <t>04767</t>
  </si>
  <si>
    <t>04768</t>
  </si>
  <si>
    <t>04769</t>
  </si>
  <si>
    <t>04770</t>
  </si>
  <si>
    <t>04777</t>
  </si>
  <si>
    <t>04778</t>
  </si>
  <si>
    <t>04782</t>
  </si>
  <si>
    <t>04783</t>
  </si>
  <si>
    <t>04784</t>
  </si>
  <si>
    <t>04794</t>
  </si>
  <si>
    <t>04796</t>
  </si>
  <si>
    <t>04797</t>
  </si>
  <si>
    <t>04798</t>
  </si>
  <si>
    <t>04800</t>
  </si>
  <si>
    <t>04801</t>
  </si>
  <si>
    <t>04802</t>
  </si>
  <si>
    <t>04803</t>
  </si>
  <si>
    <t>04804</t>
  </si>
  <si>
    <t>04805</t>
  </si>
  <si>
    <t>04806</t>
  </si>
  <si>
    <t>04807</t>
  </si>
  <si>
    <t>04808</t>
  </si>
  <si>
    <t>04809</t>
  </si>
  <si>
    <t>04810</t>
  </si>
  <si>
    <t>04811</t>
  </si>
  <si>
    <t>04812</t>
  </si>
  <si>
    <t>04813</t>
  </si>
  <si>
    <t>04814</t>
  </si>
  <si>
    <t>04815</t>
  </si>
  <si>
    <t>04816</t>
  </si>
  <si>
    <t>04817</t>
  </si>
  <si>
    <t>04818</t>
  </si>
  <si>
    <t>04819</t>
  </si>
  <si>
    <t>04825</t>
  </si>
  <si>
    <t>04827</t>
  </si>
  <si>
    <t>04836</t>
  </si>
  <si>
    <t>04837</t>
  </si>
  <si>
    <t>04838</t>
  </si>
  <si>
    <t>04839</t>
  </si>
  <si>
    <t>04840</t>
  </si>
  <si>
    <t>04842</t>
  </si>
  <si>
    <t>04857</t>
  </si>
  <si>
    <t>04858</t>
  </si>
  <si>
    <t>04859</t>
  </si>
  <si>
    <t>04860</t>
  </si>
  <si>
    <t>04861</t>
  </si>
  <si>
    <t>04862</t>
  </si>
  <si>
    <t>04863</t>
  </si>
  <si>
    <t>04864</t>
  </si>
  <si>
    <t>04865</t>
  </si>
  <si>
    <t>04866</t>
  </si>
  <si>
    <t>04867</t>
  </si>
  <si>
    <t>04869</t>
  </si>
  <si>
    <t>04870</t>
  </si>
  <si>
    <t>04871</t>
  </si>
  <si>
    <t>04872</t>
  </si>
  <si>
    <t>04873</t>
  </si>
  <si>
    <t>04874</t>
  </si>
  <si>
    <t>04875</t>
  </si>
  <si>
    <t>04876</t>
  </si>
  <si>
    <t>04877</t>
  </si>
  <si>
    <t>04879</t>
  </si>
  <si>
    <t>04880</t>
  </si>
  <si>
    <t>04881</t>
  </si>
  <si>
    <t>04882</t>
  </si>
  <si>
    <t>04883</t>
  </si>
  <si>
    <t>04889</t>
  </si>
  <si>
    <t>04900</t>
  </si>
  <si>
    <t>04905</t>
  </si>
  <si>
    <t>04915</t>
  </si>
  <si>
    <t>04918</t>
  </si>
  <si>
    <t>04919</t>
  </si>
  <si>
    <t>04920</t>
  </si>
  <si>
    <t>04921</t>
  </si>
  <si>
    <t>04924</t>
  </si>
  <si>
    <t>04925</t>
  </si>
  <si>
    <t>04926</t>
  </si>
  <si>
    <t>04927</t>
  </si>
  <si>
    <t>04930</t>
  </si>
  <si>
    <t>04996</t>
  </si>
  <si>
    <t>04997</t>
  </si>
  <si>
    <t>05001</t>
  </si>
  <si>
    <t>05002</t>
  </si>
  <si>
    <t>05010</t>
  </si>
  <si>
    <t>05011</t>
  </si>
  <si>
    <t>05012</t>
  </si>
  <si>
    <t>05013</t>
  </si>
  <si>
    <t>05014</t>
  </si>
  <si>
    <t>05015</t>
  </si>
  <si>
    <t>05016</t>
  </si>
  <si>
    <t>05017</t>
  </si>
  <si>
    <t>05020</t>
  </si>
  <si>
    <t>05022</t>
  </si>
  <si>
    <t>05023</t>
  </si>
  <si>
    <t>05024</t>
  </si>
  <si>
    <t>05027</t>
  </si>
  <si>
    <t>05028</t>
  </si>
  <si>
    <t>05029</t>
  </si>
  <si>
    <t>05030</t>
  </si>
  <si>
    <t>05031</t>
  </si>
  <si>
    <t>05033</t>
  </si>
  <si>
    <t>05034</t>
  </si>
  <si>
    <t>05035</t>
  </si>
  <si>
    <t>05036</t>
  </si>
  <si>
    <t>05038</t>
  </si>
  <si>
    <t>05039</t>
  </si>
  <si>
    <t>05040</t>
  </si>
  <si>
    <t>05041</t>
  </si>
  <si>
    <t>05042</t>
  </si>
  <si>
    <t>05043</t>
  </si>
  <si>
    <t>05044</t>
  </si>
  <si>
    <t>05045</t>
  </si>
  <si>
    <t>05046</t>
  </si>
  <si>
    <t>05047</t>
  </si>
  <si>
    <t>05050</t>
  </si>
  <si>
    <t>05051</t>
  </si>
  <si>
    <t>05052</t>
  </si>
  <si>
    <t>05053</t>
  </si>
  <si>
    <t>05054</t>
  </si>
  <si>
    <t>05056</t>
  </si>
  <si>
    <t>05057</t>
  </si>
  <si>
    <t>05059</t>
  </si>
  <si>
    <t>05060</t>
  </si>
  <si>
    <t>05061</t>
  </si>
  <si>
    <t>05062</t>
  </si>
  <si>
    <t>05063</t>
  </si>
  <si>
    <t>05064</t>
  </si>
  <si>
    <t>05065</t>
  </si>
  <si>
    <t>05066</t>
  </si>
  <si>
    <t>05067</t>
  </si>
  <si>
    <t>05068</t>
  </si>
  <si>
    <t>05069</t>
  </si>
  <si>
    <t>05070</t>
  </si>
  <si>
    <t>05077</t>
  </si>
  <si>
    <t>05078</t>
  </si>
  <si>
    <t>05079</t>
  </si>
  <si>
    <t>05080</t>
  </si>
  <si>
    <t>05082</t>
  </si>
  <si>
    <t>05083</t>
  </si>
  <si>
    <t>05084</t>
  </si>
  <si>
    <t>05085</t>
  </si>
  <si>
    <t>05090</t>
  </si>
  <si>
    <t>05091</t>
  </si>
  <si>
    <t>05092</t>
  </si>
  <si>
    <t>05096</t>
  </si>
  <si>
    <t>05097</t>
  </si>
  <si>
    <t>05098</t>
  </si>
  <si>
    <t>05100</t>
  </si>
  <si>
    <t>05102</t>
  </si>
  <si>
    <t>05103</t>
  </si>
  <si>
    <t>05109</t>
  </si>
  <si>
    <t>05110</t>
  </si>
  <si>
    <t>05111</t>
  </si>
  <si>
    <t>05112</t>
  </si>
  <si>
    <t>05113</t>
  </si>
  <si>
    <t>05114</t>
  </si>
  <si>
    <t>05116</t>
  </si>
  <si>
    <t>05118</t>
  </si>
  <si>
    <t>05119</t>
  </si>
  <si>
    <t>05120</t>
  </si>
  <si>
    <t>05121</t>
  </si>
  <si>
    <t>05122</t>
  </si>
  <si>
    <t>05123</t>
  </si>
  <si>
    <t>05126</t>
  </si>
  <si>
    <t>05127</t>
  </si>
  <si>
    <t>05128</t>
  </si>
  <si>
    <t>05129</t>
  </si>
  <si>
    <t>05130</t>
  </si>
  <si>
    <t>05131</t>
  </si>
  <si>
    <t>05134</t>
  </si>
  <si>
    <t>05135</t>
  </si>
  <si>
    <t>05140</t>
  </si>
  <si>
    <t>05141</t>
  </si>
  <si>
    <t>05146</t>
  </si>
  <si>
    <t>05147</t>
  </si>
  <si>
    <t>05148</t>
  </si>
  <si>
    <t>05150</t>
  </si>
  <si>
    <t>05151</t>
  </si>
  <si>
    <t>05152</t>
  </si>
  <si>
    <t>05153</t>
  </si>
  <si>
    <t>05154</t>
  </si>
  <si>
    <t>05160</t>
  </si>
  <si>
    <t>05162</t>
  </si>
  <si>
    <t>05169</t>
  </si>
  <si>
    <t>05170</t>
  </si>
  <si>
    <t>05171</t>
  </si>
  <si>
    <t>05172</t>
  </si>
  <si>
    <t>05174</t>
  </si>
  <si>
    <t>05178</t>
  </si>
  <si>
    <t>05185</t>
  </si>
  <si>
    <t>05186</t>
  </si>
  <si>
    <t>05187</t>
  </si>
  <si>
    <t>05188</t>
  </si>
  <si>
    <t>05189</t>
  </si>
  <si>
    <t>05191</t>
  </si>
  <si>
    <t>05192</t>
  </si>
  <si>
    <t>05193</t>
  </si>
  <si>
    <t>05198</t>
  </si>
  <si>
    <t>05204</t>
  </si>
  <si>
    <t>05255</t>
  </si>
  <si>
    <t>05262</t>
  </si>
  <si>
    <t>05263</t>
  </si>
  <si>
    <t>05264</t>
  </si>
  <si>
    <t>05265</t>
  </si>
  <si>
    <t>05268</t>
  </si>
  <si>
    <t>05269</t>
  </si>
  <si>
    <t>05270</t>
  </si>
  <si>
    <t>05271</t>
  </si>
  <si>
    <t>05272</t>
  </si>
  <si>
    <t>05273</t>
  </si>
  <si>
    <t>05274</t>
  </si>
  <si>
    <t>05275</t>
  </si>
  <si>
    <t>05276</t>
  </si>
  <si>
    <t>05328</t>
  </si>
  <si>
    <t>05329</t>
  </si>
  <si>
    <t>05330</t>
  </si>
  <si>
    <t>05331</t>
  </si>
  <si>
    <t>05332</t>
  </si>
  <si>
    <t>05337</t>
  </si>
  <si>
    <t>05343</t>
  </si>
  <si>
    <t>05349</t>
  </si>
  <si>
    <t>05351</t>
  </si>
  <si>
    <t>05352</t>
  </si>
  <si>
    <t>05357</t>
  </si>
  <si>
    <t>05358</t>
  </si>
  <si>
    <t>05359</t>
  </si>
  <si>
    <t>05360</t>
  </si>
  <si>
    <t>05374</t>
  </si>
  <si>
    <t>05395</t>
  </si>
  <si>
    <t>05396</t>
  </si>
  <si>
    <t>05397</t>
  </si>
  <si>
    <t>05398</t>
  </si>
  <si>
    <t>05399</t>
  </si>
  <si>
    <t>05400</t>
  </si>
  <si>
    <t>05401</t>
  </si>
  <si>
    <t>05402</t>
  </si>
  <si>
    <t>05403</t>
  </si>
  <si>
    <t>05404</t>
  </si>
  <si>
    <t>05405</t>
  </si>
  <si>
    <t>05408</t>
  </si>
  <si>
    <t>05409</t>
  </si>
  <si>
    <t>05410</t>
  </si>
  <si>
    <t>05411</t>
  </si>
  <si>
    <t>05412</t>
  </si>
  <si>
    <t>05413</t>
  </si>
  <si>
    <t>05434</t>
  </si>
  <si>
    <t>05437</t>
  </si>
  <si>
    <t>05443</t>
  </si>
  <si>
    <t>05444</t>
  </si>
  <si>
    <t>05445</t>
  </si>
  <si>
    <t>05446</t>
  </si>
  <si>
    <t>05447</t>
  </si>
  <si>
    <t>05448</t>
  </si>
  <si>
    <t>05449</t>
  </si>
  <si>
    <t>05450</t>
  </si>
  <si>
    <t>05451</t>
  </si>
  <si>
    <t>05452</t>
  </si>
  <si>
    <t>05454</t>
  </si>
  <si>
    <t>05461</t>
  </si>
  <si>
    <t>05464</t>
  </si>
  <si>
    <t>05466</t>
  </si>
  <si>
    <t>05467</t>
  </si>
  <si>
    <t>05469</t>
  </si>
  <si>
    <t>05471</t>
  </si>
  <si>
    <t>05474</t>
  </si>
  <si>
    <t>05475</t>
  </si>
  <si>
    <t>05476</t>
  </si>
  <si>
    <t>05478</t>
  </si>
  <si>
    <t>05479</t>
  </si>
  <si>
    <t>05480</t>
  </si>
  <si>
    <t>05482</t>
  </si>
  <si>
    <t>05499</t>
  </si>
  <si>
    <t>05502</t>
  </si>
  <si>
    <t>05503</t>
  </si>
  <si>
    <t>05504</t>
  </si>
  <si>
    <t>05505</t>
  </si>
  <si>
    <t>05509</t>
  </si>
  <si>
    <t>05513</t>
  </si>
  <si>
    <t>05516</t>
  </si>
  <si>
    <t>05517</t>
  </si>
  <si>
    <t>05518</t>
  </si>
  <si>
    <t>05519</t>
  </si>
  <si>
    <t>05522</t>
  </si>
  <si>
    <t>05527</t>
  </si>
  <si>
    <t>05530</t>
  </si>
  <si>
    <t>05531</t>
  </si>
  <si>
    <t>05536</t>
  </si>
  <si>
    <t>05537</t>
  </si>
  <si>
    <t>05538</t>
  </si>
  <si>
    <t>05539</t>
  </si>
  <si>
    <t>05540</t>
  </si>
  <si>
    <t>05541</t>
  </si>
  <si>
    <t>05544</t>
  </si>
  <si>
    <t>05545</t>
  </si>
  <si>
    <t>05546</t>
  </si>
  <si>
    <t>05547</t>
  </si>
  <si>
    <t>05550</t>
  </si>
  <si>
    <t>05551</t>
  </si>
  <si>
    <t>05552</t>
  </si>
  <si>
    <t>05553</t>
  </si>
  <si>
    <t>05554</t>
  </si>
  <si>
    <t>05555</t>
  </si>
  <si>
    <t>05557</t>
  </si>
  <si>
    <t>05558</t>
  </si>
  <si>
    <t>05559</t>
  </si>
  <si>
    <t>05560</t>
  </si>
  <si>
    <t>05563</t>
  </si>
  <si>
    <t>05565</t>
  </si>
  <si>
    <t>05566</t>
  </si>
  <si>
    <t>05567</t>
  </si>
  <si>
    <t>05568</t>
  </si>
  <si>
    <t>05569</t>
  </si>
  <si>
    <t>05570</t>
  </si>
  <si>
    <t>05571</t>
  </si>
  <si>
    <t>05572</t>
  </si>
  <si>
    <t>05573</t>
  </si>
  <si>
    <t>05574</t>
  </si>
  <si>
    <t>05575</t>
  </si>
  <si>
    <t>05576</t>
  </si>
  <si>
    <t>05577</t>
  </si>
  <si>
    <t>05578</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</si>
  <si>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</si>
  <si>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</si>
  <si>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</si>
  <si>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</si>
  <si>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</si>
  <si>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</si>
  <si>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</si>
  <si>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</si>
  <si>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</si>
  <si>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</si>
  <si>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</si>
  <si>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</si>
  <si>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</si>
  <si>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</si>
  <si>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</si>
  <si>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</si>
  <si>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</si>
  <si>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</si>
  <si>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</si>
  <si>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</si>
  <si>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</si>
  <si>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05604</t>
  </si>
  <si>
    <t>05605</t>
  </si>
  <si>
    <t>05606</t>
  </si>
  <si>
    <t>05615</t>
  </si>
  <si>
    <t>05616</t>
  </si>
  <si>
    <t>05617</t>
  </si>
  <si>
    <t>05618</t>
  </si>
  <si>
    <t>05619</t>
  </si>
  <si>
    <t>05620</t>
  </si>
  <si>
    <t>05621</t>
  </si>
  <si>
    <t>05623</t>
  </si>
  <si>
    <t>05633</t>
  </si>
  <si>
    <t>05634</t>
  </si>
  <si>
    <t>05635</t>
  </si>
  <si>
    <t>05638</t>
  </si>
  <si>
    <t>05639</t>
  </si>
  <si>
    <t>05640</t>
  </si>
  <si>
    <t>05641</t>
  </si>
  <si>
    <t>05646</t>
  </si>
  <si>
    <t>05647</t>
  </si>
  <si>
    <t>05649</t>
  </si>
  <si>
    <t>05650</t>
  </si>
  <si>
    <t>05652</t>
  </si>
  <si>
    <t>05653</t>
  </si>
  <si>
    <t>05654</t>
  </si>
  <si>
    <t>05657</t>
  </si>
  <si>
    <t>05658</t>
  </si>
  <si>
    <t>05659</t>
  </si>
  <si>
    <t>05661</t>
  </si>
  <si>
    <t>05666</t>
  </si>
  <si>
    <t>05668</t>
  </si>
  <si>
    <t>05678</t>
  </si>
  <si>
    <t>05680</t>
  </si>
  <si>
    <t>05681</t>
  </si>
  <si>
    <t>05684</t>
  </si>
  <si>
    <t>05686</t>
  </si>
  <si>
    <t>05687</t>
  </si>
  <si>
    <t>05688</t>
  </si>
  <si>
    <t>05692</t>
  </si>
  <si>
    <t>05693</t>
  </si>
  <si>
    <t>05694</t>
  </si>
  <si>
    <t>05695</t>
  </si>
  <si>
    <t>05696</t>
  </si>
  <si>
    <t>05697</t>
  </si>
  <si>
    <t>05698</t>
  </si>
  <si>
    <t>05700</t>
  </si>
  <si>
    <t>05701</t>
  </si>
  <si>
    <t>05702</t>
  </si>
  <si>
    <t>05703</t>
  </si>
  <si>
    <t>05704</t>
  </si>
  <si>
    <t>05706</t>
  </si>
  <si>
    <t>05707</t>
  </si>
  <si>
    <t>05708</t>
  </si>
  <si>
    <t>05709</t>
  </si>
  <si>
    <t>05710</t>
  </si>
  <si>
    <t>05711</t>
  </si>
  <si>
    <t>05712</t>
  </si>
  <si>
    <t>05713</t>
  </si>
  <si>
    <t>05714</t>
  </si>
  <si>
    <t>05715</t>
  </si>
  <si>
    <t>05717</t>
  </si>
  <si>
    <t>05726</t>
  </si>
  <si>
    <t>05728</t>
  </si>
  <si>
    <t>05731</t>
  </si>
  <si>
    <t>05732</t>
  </si>
  <si>
    <t>05733</t>
  </si>
  <si>
    <t>05734</t>
  </si>
  <si>
    <t>05735</t>
  </si>
  <si>
    <t>05736</t>
  </si>
  <si>
    <t>05737</t>
  </si>
  <si>
    <t>05741</t>
  </si>
  <si>
    <t>05742</t>
  </si>
  <si>
    <t>05743</t>
  </si>
  <si>
    <t>05744</t>
  </si>
  <si>
    <t>05747</t>
  </si>
  <si>
    <t>05748</t>
  </si>
  <si>
    <t>05749</t>
  </si>
  <si>
    <t>05750</t>
  </si>
  <si>
    <t>05751</t>
  </si>
  <si>
    <t>05752</t>
  </si>
  <si>
    <t>05757</t>
  </si>
  <si>
    <t>05759</t>
  </si>
  <si>
    <t>05760</t>
  </si>
  <si>
    <t>05761</t>
  </si>
  <si>
    <t>05763</t>
  </si>
  <si>
    <t>05764</t>
  </si>
  <si>
    <t>05765</t>
  </si>
  <si>
    <t>05766</t>
  </si>
  <si>
    <t>05767</t>
  </si>
  <si>
    <t>05768</t>
  </si>
  <si>
    <t>05769</t>
  </si>
  <si>
    <t>05770</t>
  </si>
  <si>
    <t>05771</t>
  </si>
  <si>
    <t>05772</t>
  </si>
  <si>
    <t>05773</t>
  </si>
  <si>
    <t>05774</t>
  </si>
  <si>
    <t>05775</t>
  </si>
  <si>
    <t>05776</t>
  </si>
  <si>
    <t>05777</t>
  </si>
  <si>
    <t>05779</t>
  </si>
  <si>
    <t>05780</t>
  </si>
  <si>
    <t>05781</t>
  </si>
  <si>
    <t>05785</t>
  </si>
  <si>
    <t>05786</t>
  </si>
  <si>
    <t>05789</t>
  </si>
  <si>
    <t>05791</t>
  </si>
  <si>
    <t>05794</t>
  </si>
  <si>
    <t>05795</t>
  </si>
  <si>
    <t>05796</t>
  </si>
  <si>
    <t>05799</t>
  </si>
  <si>
    <t>05800</t>
  </si>
  <si>
    <t>05801</t>
  </si>
  <si>
    <t>05803</t>
  </si>
  <si>
    <t>05804</t>
  </si>
  <si>
    <t>05806</t>
  </si>
  <si>
    <t>05807</t>
  </si>
  <si>
    <t>05810</t>
  </si>
  <si>
    <t>05812</t>
  </si>
  <si>
    <t>05813</t>
  </si>
  <si>
    <t>05814</t>
  </si>
  <si>
    <t>05815</t>
  </si>
  <si>
    <t>05816</t>
  </si>
  <si>
    <t>05817</t>
  </si>
  <si>
    <t>05818</t>
  </si>
  <si>
    <t>05820</t>
  </si>
  <si>
    <t>05821</t>
  </si>
  <si>
    <t>05824</t>
  </si>
  <si>
    <t>05826</t>
  </si>
  <si>
    <t>05827</t>
  </si>
  <si>
    <t>05828</t>
  </si>
  <si>
    <t>05829</t>
  </si>
  <si>
    <t>05830</t>
  </si>
  <si>
    <t>05831</t>
  </si>
  <si>
    <t>05833</t>
  </si>
  <si>
    <t>05834</t>
  </si>
  <si>
    <t>05836</t>
  </si>
  <si>
    <t>05837</t>
  </si>
  <si>
    <t>05839</t>
  </si>
  <si>
    <t>05840</t>
  </si>
  <si>
    <t>05842</t>
  </si>
  <si>
    <t>05851</t>
  </si>
  <si>
    <t>05853</t>
  </si>
  <si>
    <t>05854</t>
  </si>
  <si>
    <t>05858</t>
  </si>
  <si>
    <t>05859</t>
  </si>
  <si>
    <t>05860</t>
  </si>
  <si>
    <t>05861</t>
  </si>
  <si>
    <t>05863</t>
  </si>
  <si>
    <t>05865</t>
  </si>
  <si>
    <t>05867</t>
  </si>
  <si>
    <t>05868</t>
  </si>
  <si>
    <t>05877</t>
  </si>
  <si>
    <t>05879</t>
  </si>
  <si>
    <t>05880</t>
  </si>
  <si>
    <t>05881</t>
  </si>
  <si>
    <t>05882</t>
  </si>
  <si>
    <t>05883</t>
  </si>
  <si>
    <t>05890</t>
  </si>
  <si>
    <t>05893</t>
  </si>
  <si>
    <t>05894</t>
  </si>
  <si>
    <t>05895</t>
  </si>
  <si>
    <t>05896</t>
  </si>
  <si>
    <t>05897</t>
  </si>
  <si>
    <t>05899</t>
  </si>
  <si>
    <t>05900</t>
  </si>
  <si>
    <t>05902</t>
  </si>
  <si>
    <t>05904</t>
  </si>
  <si>
    <t>05905</t>
  </si>
  <si>
    <t>05906</t>
  </si>
  <si>
    <t>05908</t>
  </si>
  <si>
    <t>05909</t>
  </si>
  <si>
    <t>05914</t>
  </si>
  <si>
    <t>05924</t>
  </si>
  <si>
    <t>05928</t>
  </si>
  <si>
    <t>05929</t>
  </si>
  <si>
    <t>05930</t>
  </si>
  <si>
    <t>05932</t>
  </si>
  <si>
    <t>05935</t>
  </si>
  <si>
    <t>05936</t>
  </si>
  <si>
    <t>05937</t>
  </si>
  <si>
    <t>05938</t>
  </si>
  <si>
    <t>05940</t>
  </si>
  <si>
    <t>05941</t>
  </si>
  <si>
    <t>05944</t>
  </si>
  <si>
    <t>05945</t>
  </si>
  <si>
    <t>05946</t>
  </si>
  <si>
    <t>05948</t>
  </si>
  <si>
    <t>05949</t>
  </si>
  <si>
    <t>05950</t>
  </si>
  <si>
    <t>05953</t>
  </si>
  <si>
    <t>05955</t>
  </si>
  <si>
    <t>05956</t>
  </si>
  <si>
    <t>05962</t>
  </si>
  <si>
    <t>05963</t>
  </si>
  <si>
    <t>05964</t>
  </si>
  <si>
    <t>05973</t>
  </si>
  <si>
    <t>05974</t>
  </si>
  <si>
    <t>05975</t>
  </si>
  <si>
    <t>05976</t>
  </si>
  <si>
    <t>05977</t>
  </si>
  <si>
    <t>05984</t>
  </si>
  <si>
    <t>05985</t>
  </si>
  <si>
    <t>05986</t>
  </si>
  <si>
    <t>05987</t>
  </si>
  <si>
    <t>05988</t>
  </si>
  <si>
    <t>05989</t>
  </si>
  <si>
    <t>05990</t>
  </si>
  <si>
    <t>05992</t>
  </si>
  <si>
    <t>05994</t>
  </si>
  <si>
    <t>05995</t>
  </si>
  <si>
    <t>05996</t>
  </si>
  <si>
    <t>05999</t>
  </si>
  <si>
    <t>06002</t>
  </si>
  <si>
    <t>06003</t>
  </si>
  <si>
    <t>06004</t>
  </si>
  <si>
    <t>06005</t>
  </si>
  <si>
    <t>06007</t>
  </si>
  <si>
    <t>06011</t>
  </si>
  <si>
    <t>06013</t>
  </si>
  <si>
    <t>06015</t>
  </si>
  <si>
    <t>06016</t>
  </si>
  <si>
    <t>06017</t>
  </si>
  <si>
    <t>06021</t>
  </si>
  <si>
    <t>06028</t>
  </si>
  <si>
    <t>06029</t>
  </si>
  <si>
    <t>06032</t>
  </si>
  <si>
    <t>06033</t>
  </si>
  <si>
    <t>06034</t>
  </si>
  <si>
    <t>06035</t>
  </si>
  <si>
    <t>06036</t>
  </si>
  <si>
    <t>06037</t>
  </si>
  <si>
    <t>06038</t>
  </si>
  <si>
    <t>06039</t>
  </si>
  <si>
    <t>06040</t>
  </si>
  <si>
    <t>06041</t>
  </si>
  <si>
    <t>06042</t>
  </si>
  <si>
    <t>06043</t>
  </si>
  <si>
    <t>06044</t>
  </si>
  <si>
    <t>06045</t>
  </si>
  <si>
    <t>06046</t>
  </si>
  <si>
    <t>06047</t>
  </si>
  <si>
    <t>06050</t>
  </si>
  <si>
    <t>06051</t>
  </si>
  <si>
    <t>06052</t>
  </si>
  <si>
    <t>06053</t>
  </si>
  <si>
    <t>06054</t>
  </si>
  <si>
    <t>06055</t>
  </si>
  <si>
    <t>06056</t>
  </si>
  <si>
    <t>06059</t>
  </si>
  <si>
    <t>06060</t>
  </si>
  <si>
    <t>06061</t>
  </si>
  <si>
    <t>06062</t>
  </si>
  <si>
    <t>06063</t>
  </si>
  <si>
    <t>06064</t>
  </si>
  <si>
    <t>06065</t>
  </si>
  <si>
    <t>06068</t>
  </si>
  <si>
    <t>06069</t>
  </si>
  <si>
    <t>06073</t>
  </si>
  <si>
    <t>06082</t>
  </si>
  <si>
    <t>06084</t>
  </si>
  <si>
    <t>06089</t>
  </si>
  <si>
    <t>06094</t>
  </si>
  <si>
    <t>06095</t>
  </si>
  <si>
    <t>06096</t>
  </si>
  <si>
    <t>06100</t>
  </si>
  <si>
    <t>06101</t>
  </si>
  <si>
    <t>06115</t>
  </si>
  <si>
    <t>06116</t>
  </si>
  <si>
    <t>06117</t>
  </si>
  <si>
    <t>06118</t>
  </si>
  <si>
    <t>06120</t>
  </si>
  <si>
    <t>06124</t>
  </si>
  <si>
    <t>06126</t>
  </si>
  <si>
    <t>06128</t>
  </si>
  <si>
    <t>06129</t>
  </si>
  <si>
    <t>06130</t>
  </si>
  <si>
    <t>06131</t>
  </si>
  <si>
    <t>06143</t>
  </si>
  <si>
    <t>06144</t>
  </si>
  <si>
    <t>06145</t>
  </si>
  <si>
    <t>06146</t>
  </si>
  <si>
    <t>06147</t>
  </si>
  <si>
    <t>06148</t>
  </si>
  <si>
    <t>06149</t>
  </si>
  <si>
    <t>06150</t>
  </si>
  <si>
    <t>06151</t>
  </si>
  <si>
    <t>06152</t>
  </si>
  <si>
    <t>06153</t>
  </si>
  <si>
    <t>06154</t>
  </si>
  <si>
    <t>06156</t>
  </si>
  <si>
    <t>06157</t>
  </si>
  <si>
    <t>06158</t>
  </si>
  <si>
    <t>06159</t>
  </si>
  <si>
    <t>06160</t>
  </si>
  <si>
    <t>06162</t>
  </si>
  <si>
    <t>06163</t>
  </si>
  <si>
    <t>06164</t>
  </si>
  <si>
    <t>06167</t>
  </si>
  <si>
    <t>06168</t>
  </si>
  <si>
    <t>06169</t>
  </si>
  <si>
    <t>06170</t>
  </si>
  <si>
    <t>06171</t>
  </si>
  <si>
    <t>06172</t>
  </si>
  <si>
    <t>06173</t>
  </si>
  <si>
    <t>06176</t>
  </si>
  <si>
    <t>06178</t>
  </si>
  <si>
    <t>06200</t>
  </si>
  <si>
    <t>06201</t>
  </si>
  <si>
    <t>06202</t>
  </si>
  <si>
    <t>06203</t>
  </si>
  <si>
    <t>06204</t>
  </si>
  <si>
    <t>06205</t>
  </si>
  <si>
    <t>06206</t>
  </si>
  <si>
    <t>06207</t>
  </si>
  <si>
    <t>06211</t>
  </si>
  <si>
    <t>06215</t>
  </si>
  <si>
    <t>06216</t>
  </si>
  <si>
    <t>06217</t>
  </si>
  <si>
    <t>06403</t>
  </si>
  <si>
    <t>06404</t>
  </si>
  <si>
    <t>06405</t>
  </si>
  <si>
    <t>06406</t>
  </si>
  <si>
    <t>06407</t>
  </si>
  <si>
    <t>06408</t>
  </si>
  <si>
    <t>06409</t>
  </si>
  <si>
    <t>06410</t>
  </si>
  <si>
    <t>06412</t>
  </si>
  <si>
    <t>06413</t>
  </si>
  <si>
    <t>06414</t>
  </si>
  <si>
    <t>06415</t>
  </si>
  <si>
    <t>06416</t>
  </si>
  <si>
    <t>06417</t>
  </si>
  <si>
    <t>06418</t>
  </si>
  <si>
    <t>06419</t>
  </si>
  <si>
    <t>06421</t>
  </si>
  <si>
    <t>06422</t>
  </si>
  <si>
    <t>06423</t>
  </si>
  <si>
    <t>06424</t>
  </si>
  <si>
    <t>06425</t>
  </si>
  <si>
    <t>06426</t>
  </si>
  <si>
    <t>06427</t>
  </si>
  <si>
    <t>06428</t>
  </si>
  <si>
    <t>06500</t>
  </si>
  <si>
    <t>06501</t>
  </si>
  <si>
    <t>06502</t>
  </si>
  <si>
    <t>06503</t>
  </si>
  <si>
    <t>06504</t>
  </si>
  <si>
    <t>06505</t>
  </si>
  <si>
    <t>06506</t>
  </si>
  <si>
    <t>06507</t>
  </si>
  <si>
    <t>06508</t>
  </si>
  <si>
    <t>06509</t>
  </si>
  <si>
    <t>06912</t>
  </si>
  <si>
    <t>06913</t>
  </si>
  <si>
    <t>06914</t>
  </si>
  <si>
    <t>06915</t>
  </si>
  <si>
    <t>06916</t>
  </si>
  <si>
    <t>06917</t>
  </si>
  <si>
    <t>06918</t>
  </si>
  <si>
    <t>06919</t>
  </si>
  <si>
    <t>06920</t>
  </si>
  <si>
    <t>07000</t>
  </si>
  <si>
    <t>07001</t>
  </si>
  <si>
    <t>07002</t>
  </si>
  <si>
    <t>07003</t>
  </si>
  <si>
    <t>07004</t>
  </si>
  <si>
    <t>07005</t>
  </si>
  <si>
    <t>07006</t>
  </si>
  <si>
    <t>07007</t>
  </si>
  <si>
    <t>07008</t>
  </si>
  <si>
    <t>07009</t>
  </si>
  <si>
    <t>07010</t>
  </si>
  <si>
    <t>07011</t>
  </si>
  <si>
    <t>07014</t>
  </si>
  <si>
    <t>07015</t>
  </si>
  <si>
    <t>07016</t>
  </si>
  <si>
    <t>07017</t>
  </si>
  <si>
    <t>07018</t>
  </si>
  <si>
    <t>07019</t>
  </si>
  <si>
    <t>07020</t>
  </si>
  <si>
    <t>07021</t>
  </si>
  <si>
    <t>07022</t>
  </si>
  <si>
    <t>07024</t>
  </si>
  <si>
    <t>07028</t>
  </si>
  <si>
    <t>07037</t>
  </si>
  <si>
    <t>07038</t>
  </si>
  <si>
    <t>07039</t>
  </si>
  <si>
    <t>07041</t>
  </si>
  <si>
    <t>07043</t>
  </si>
  <si>
    <t>07049</t>
  </si>
  <si>
    <t>07052</t>
  </si>
  <si>
    <t>07053</t>
  </si>
  <si>
    <t>07054</t>
  </si>
  <si>
    <t>07055</t>
  </si>
  <si>
    <t>07056</t>
  </si>
  <si>
    <t>07058</t>
  </si>
  <si>
    <t>07059</t>
  </si>
  <si>
    <t>07060</t>
  </si>
  <si>
    <t>07062</t>
  </si>
  <si>
    <t>07064</t>
  </si>
  <si>
    <t>07066</t>
  </si>
  <si>
    <t>07067</t>
  </si>
  <si>
    <t>07068</t>
  </si>
  <si>
    <t>07070</t>
  </si>
  <si>
    <t>07072</t>
  </si>
  <si>
    <t>07073</t>
  </si>
  <si>
    <t>07074</t>
  </si>
  <si>
    <t>07076</t>
  </si>
  <si>
    <t>07081</t>
  </si>
  <si>
    <t>07082</t>
  </si>
  <si>
    <t>07083</t>
  </si>
  <si>
    <t>07084</t>
  </si>
  <si>
    <t>07085</t>
  </si>
  <si>
    <t>07086</t>
  </si>
  <si>
    <t>07088</t>
  </si>
  <si>
    <t>07089</t>
  </si>
  <si>
    <t>07090</t>
  </si>
  <si>
    <t>07093</t>
  </si>
  <si>
    <t>07094</t>
  </si>
  <si>
    <t>07095</t>
  </si>
  <si>
    <t>07096</t>
  </si>
  <si>
    <t>07097</t>
  </si>
  <si>
    <t>07099</t>
  </si>
  <si>
    <t>07100</t>
  </si>
  <si>
    <t>07101</t>
  </si>
  <si>
    <t>07102</t>
  </si>
  <si>
    <t>07105</t>
  </si>
  <si>
    <t>07107</t>
  </si>
  <si>
    <t>07110</t>
  </si>
  <si>
    <t>07112</t>
  </si>
  <si>
    <t>07113</t>
  </si>
  <si>
    <t>07114</t>
  </si>
  <si>
    <t>07115</t>
  </si>
  <si>
    <t>07116</t>
  </si>
  <si>
    <t>07117</t>
  </si>
  <si>
    <t>07118</t>
  </si>
  <si>
    <t>07119</t>
  </si>
  <si>
    <t>07120</t>
  </si>
  <si>
    <t>07121</t>
  </si>
  <si>
    <t>07122</t>
  </si>
  <si>
    <t>07123</t>
  </si>
  <si>
    <t>07124</t>
  </si>
  <si>
    <t>07125</t>
  </si>
  <si>
    <t>07126</t>
  </si>
  <si>
    <t>07127</t>
  </si>
  <si>
    <t>07128</t>
  </si>
  <si>
    <t>07129</t>
  </si>
  <si>
    <t>07132</t>
  </si>
  <si>
    <t>07133</t>
  </si>
  <si>
    <t>07134</t>
  </si>
  <si>
    <t>07135</t>
  </si>
  <si>
    <t>07136</t>
  </si>
  <si>
    <t>07137</t>
  </si>
  <si>
    <t>07138</t>
  </si>
  <si>
    <t>07139</t>
  </si>
  <si>
    <t>07140</t>
  </si>
  <si>
    <t>07141</t>
  </si>
  <si>
    <t>07142</t>
  </si>
  <si>
    <t>07143</t>
  </si>
  <si>
    <t>07144</t>
  </si>
  <si>
    <t>07145</t>
  </si>
  <si>
    <t>07146</t>
  </si>
  <si>
    <t>07147</t>
  </si>
  <si>
    <t>07148</t>
  </si>
  <si>
    <t>07149</t>
  </si>
  <si>
    <t>07150</t>
  </si>
  <si>
    <t>07151</t>
  </si>
  <si>
    <t>07152</t>
  </si>
  <si>
    <t>07153</t>
  </si>
  <si>
    <t>07154</t>
  </si>
  <si>
    <t>07155</t>
  </si>
  <si>
    <t>07158</t>
  </si>
  <si>
    <t>07159</t>
  </si>
  <si>
    <t>07160</t>
  </si>
  <si>
    <t>07162</t>
  </si>
  <si>
    <t>07164</t>
  </si>
  <si>
    <t>07166</t>
  </si>
  <si>
    <t>07167</t>
  </si>
  <si>
    <t>07168</t>
  </si>
  <si>
    <t>07169</t>
  </si>
  <si>
    <t>07170</t>
  </si>
  <si>
    <t>07171</t>
  </si>
  <si>
    <t>07172</t>
  </si>
  <si>
    <t>07173</t>
  </si>
  <si>
    <t>07174</t>
  </si>
  <si>
    <t>07176</t>
  </si>
  <si>
    <t>07177</t>
  </si>
  <si>
    <t>07179</t>
  </si>
  <si>
    <t>07182</t>
  </si>
  <si>
    <t>07183</t>
  </si>
  <si>
    <t>07184</t>
  </si>
  <si>
    <t>07185</t>
  </si>
  <si>
    <t>07186</t>
  </si>
  <si>
    <t>07187</t>
  </si>
  <si>
    <t>07188</t>
  </si>
  <si>
    <t>07230</t>
  </si>
  <si>
    <t>07231</t>
  </si>
  <si>
    <t>07232</t>
  </si>
  <si>
    <t>07233</t>
  </si>
  <si>
    <t>07234</t>
  </si>
  <si>
    <t>07235</t>
  </si>
  <si>
    <t>07236</t>
  </si>
  <si>
    <t>07237</t>
  </si>
  <si>
    <t>07238</t>
  </si>
  <si>
    <t>07244</t>
  </si>
  <si>
    <t>07246</t>
  </si>
  <si>
    <t>07252</t>
  </si>
  <si>
    <t>07253</t>
  </si>
  <si>
    <t>07254</t>
  </si>
  <si>
    <t>07258</t>
  </si>
  <si>
    <t>07264</t>
  </si>
  <si>
    <t>07265</t>
  </si>
  <si>
    <t>07266</t>
  </si>
  <si>
    <t>07267</t>
  </si>
  <si>
    <t>07268</t>
  </si>
  <si>
    <t>07269</t>
  </si>
  <si>
    <t>07270</t>
  </si>
  <si>
    <t>07271</t>
  </si>
  <si>
    <t>07275</t>
  </si>
  <si>
    <t>07276</t>
  </si>
  <si>
    <t>07277</t>
  </si>
  <si>
    <t>07278</t>
  </si>
  <si>
    <t>07279</t>
  </si>
  <si>
    <t>07280</t>
  </si>
  <si>
    <t>07281</t>
  </si>
  <si>
    <t>07282</t>
  </si>
  <si>
    <t>07283</t>
  </si>
  <si>
    <t>07284</t>
  </si>
  <si>
    <t>07285</t>
  </si>
  <si>
    <t>07286</t>
  </si>
  <si>
    <t>07287</t>
  </si>
  <si>
    <t>07288</t>
  </si>
  <si>
    <t>07289</t>
  </si>
  <si>
    <t>07292</t>
  </si>
  <si>
    <t>07293</t>
  </si>
  <si>
    <t>07296</t>
  </si>
  <si>
    <t>07297</t>
  </si>
  <si>
    <t>07298</t>
  </si>
  <si>
    <t>07299</t>
  </si>
  <si>
    <t>07300</t>
  </si>
  <si>
    <t>07301</t>
  </si>
  <si>
    <t>07317</t>
  </si>
  <si>
    <t>07318</t>
  </si>
  <si>
    <t>07319</t>
  </si>
  <si>
    <t>07320</t>
  </si>
  <si>
    <t>07321</t>
  </si>
  <si>
    <t>07322</t>
  </si>
  <si>
    <t>07323</t>
  </si>
  <si>
    <t>07324</t>
  </si>
  <si>
    <t>07326</t>
  </si>
  <si>
    <t>07328</t>
  </si>
  <si>
    <t>07329</t>
  </si>
  <si>
    <t>07330</t>
  </si>
  <si>
    <t>07331</t>
  </si>
  <si>
    <t>07333</t>
  </si>
  <si>
    <t>07335</t>
  </si>
  <si>
    <t>07336</t>
  </si>
  <si>
    <t>07347</t>
  </si>
  <si>
    <t>07348</t>
  </si>
  <si>
    <t>07374</t>
  </si>
  <si>
    <t>07375</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</si>
  <si>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</si>
  <si>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</si>
  <si>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</si>
  <si>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</si>
  <si>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</si>
  <si>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</si>
  <si>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</si>
  <si>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</si>
  <si>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</si>
  <si>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</si>
  <si>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</si>
  <si>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</si>
  <si>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</si>
  <si>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</si>
  <si>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</si>
  <si>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</si>
  <si>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</si>
  <si>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</si>
  <si>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</si>
  <si>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</si>
  <si>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</si>
  <si>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</si>
  <si>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</si>
  <si>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</si>
  <si>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</si>
  <si>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</si>
  <si>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</si>
  <si>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</si>
  <si>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</si>
  <si>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</si>
  <si>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</si>
  <si>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</si>
  <si>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</si>
  <si>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</si>
  <si>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</si>
  <si>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</si>
  <si>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</si>
  <si>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</si>
  <si>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</si>
  <si>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</si>
  <si>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</si>
  <si>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</si>
  <si>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</si>
  <si>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</si>
  <si>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</si>
  <si>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</si>
  <si>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</si>
  <si>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</si>
  <si>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</si>
  <si>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</si>
  <si>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</si>
  <si>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</si>
  <si>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</si>
  <si>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</si>
  <si>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</si>
  <si>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</si>
  <si>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</si>
  <si>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</si>
  <si>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</si>
  <si>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</si>
  <si>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</si>
  <si>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</si>
  <si>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</si>
  <si>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07472</t>
  </si>
  <si>
    <t>07473</t>
  </si>
  <si>
    <t>07474</t>
  </si>
  <si>
    <t>07475</t>
  </si>
  <si>
    <t>07482</t>
  </si>
  <si>
    <t>07483</t>
  </si>
  <si>
    <t>07484</t>
  </si>
  <si>
    <t>07485</t>
  </si>
  <si>
    <t>07486</t>
  </si>
  <si>
    <t>07487</t>
  </si>
  <si>
    <t>07489</t>
  </si>
  <si>
    <t>07490</t>
  </si>
  <si>
    <t>07491</t>
  </si>
  <si>
    <t>07492</t>
  </si>
  <si>
    <t>07493</t>
  </si>
  <si>
    <t>07494</t>
  </si>
  <si>
    <t>07495</t>
  </si>
  <si>
    <t>07496</t>
  </si>
  <si>
    <t>07497</t>
  </si>
  <si>
    <t>07498</t>
  </si>
  <si>
    <t>07500</t>
  </si>
  <si>
    <t>07501</t>
  </si>
  <si>
    <t>07502</t>
  </si>
  <si>
    <t>07506</t>
  </si>
  <si>
    <t>07507</t>
  </si>
  <si>
    <t>07508</t>
  </si>
  <si>
    <t>07509</t>
  </si>
  <si>
    <t>07510</t>
  </si>
  <si>
    <t>07511</t>
  </si>
  <si>
    <t>07513</t>
  </si>
  <si>
    <t>07514</t>
  </si>
  <si>
    <t>07515</t>
  </si>
  <si>
    <t>07516</t>
  </si>
  <si>
    <t>07519</t>
  </si>
  <si>
    <t>07520</t>
  </si>
  <si>
    <t>07521</t>
  </si>
  <si>
    <t>07523</t>
  </si>
  <si>
    <t>07524</t>
  </si>
  <si>
    <t>07525</t>
  </si>
  <si>
    <t>07526</t>
  </si>
  <si>
    <t>07527</t>
  </si>
  <si>
    <t>07528</t>
  </si>
  <si>
    <t>07529</t>
  </si>
  <si>
    <t>07530</t>
  </si>
  <si>
    <t>07531</t>
  </si>
  <si>
    <t>07532</t>
  </si>
  <si>
    <t>07534</t>
  </si>
  <si>
    <t>07535</t>
  </si>
  <si>
    <t>07536</t>
  </si>
  <si>
    <t>07537</t>
  </si>
  <si>
    <t>07538</t>
  </si>
  <si>
    <t>07539</t>
  </si>
  <si>
    <t>07540</t>
  </si>
  <si>
    <t>07541</t>
  </si>
  <si>
    <t>07542</t>
  </si>
  <si>
    <t>07543</t>
  </si>
  <si>
    <t>07544</t>
  </si>
  <si>
    <t>07550</t>
  </si>
  <si>
    <t>07552</t>
  </si>
  <si>
    <t>07553</t>
  </si>
  <si>
    <t>07556</t>
  </si>
  <si>
    <t>07557</t>
  </si>
  <si>
    <t>07558</t>
  </si>
  <si>
    <t>07559</t>
  </si>
  <si>
    <t>07560</t>
  </si>
  <si>
    <t>07568</t>
  </si>
  <si>
    <t>07569</t>
  </si>
  <si>
    <t>07572</t>
  </si>
  <si>
    <t>07573</t>
  </si>
  <si>
    <t>07603</t>
  </si>
  <si>
    <t>07609</t>
  </si>
  <si>
    <t>07610</t>
  </si>
  <si>
    <t>07611</t>
  </si>
  <si>
    <t>07613</t>
  </si>
  <si>
    <t>07614</t>
  </si>
  <si>
    <t>07617</t>
  </si>
  <si>
    <t>07620</t>
  </si>
  <si>
    <t>07621</t>
  </si>
  <si>
    <t>07622</t>
  </si>
  <si>
    <t>07624</t>
  </si>
  <si>
    <t>07625</t>
  </si>
  <si>
    <t>07630</t>
  </si>
  <si>
    <t>07631</t>
  </si>
  <si>
    <t>07632</t>
  </si>
  <si>
    <t>07633</t>
  </si>
  <si>
    <t>07634</t>
  </si>
  <si>
    <t>07635</t>
  </si>
  <si>
    <t>07636</t>
  </si>
  <si>
    <t>07637</t>
  </si>
  <si>
    <t>07639</t>
  </si>
  <si>
    <t>07641</t>
  </si>
  <si>
    <t>07642</t>
  </si>
  <si>
    <t>07643</t>
  </si>
  <si>
    <t>07644</t>
  </si>
  <si>
    <t>07645</t>
  </si>
  <si>
    <t>07646</t>
  </si>
  <si>
    <t>07647</t>
  </si>
  <si>
    <t>07648</t>
  </si>
  <si>
    <t>07649</t>
  </si>
  <si>
    <t>07650</t>
  </si>
  <si>
    <t>07651</t>
  </si>
  <si>
    <t>07652</t>
  </si>
  <si>
    <t>07653</t>
  </si>
  <si>
    <t>07654</t>
  </si>
  <si>
    <t>07655</t>
  </si>
  <si>
    <t>07656</t>
  </si>
  <si>
    <t>07657</t>
  </si>
  <si>
    <t>07660</t>
  </si>
  <si>
    <t>07661</t>
  </si>
  <si>
    <t>07662</t>
  </si>
  <si>
    <t>07665</t>
  </si>
  <si>
    <t>07666</t>
  </si>
  <si>
    <t>07667</t>
  </si>
  <si>
    <t>07670</t>
  </si>
  <si>
    <t>07671</t>
  </si>
  <si>
    <t>07672</t>
  </si>
  <si>
    <t>07673</t>
  </si>
  <si>
    <t>07674</t>
  </si>
  <si>
    <t>07675</t>
  </si>
  <si>
    <t>07676</t>
  </si>
  <si>
    <t>07677</t>
  </si>
  <si>
    <t>07678</t>
  </si>
  <si>
    <t>07679</t>
  </si>
  <si>
    <t>07680</t>
  </si>
  <si>
    <t>07681</t>
  </si>
  <si>
    <t>07682</t>
  </si>
  <si>
    <t>07683</t>
  </si>
  <si>
    <t>07684</t>
  </si>
  <si>
    <t>07685</t>
  </si>
  <si>
    <t>07686</t>
  </si>
  <si>
    <t>07687</t>
  </si>
  <si>
    <t>07688</t>
  </si>
  <si>
    <t>07689</t>
  </si>
  <si>
    <t>07690</t>
  </si>
  <si>
    <t>07691</t>
  </si>
  <si>
    <t>07692</t>
  </si>
  <si>
    <t>07693</t>
  </si>
  <si>
    <t>07694</t>
  </si>
  <si>
    <t>07695</t>
  </si>
  <si>
    <t>07696</t>
  </si>
  <si>
    <t>07697</t>
  </si>
  <si>
    <t>07698</t>
  </si>
  <si>
    <t>07699</t>
  </si>
  <si>
    <t>07700</t>
  </si>
  <si>
    <t>07701</t>
  </si>
  <si>
    <t>07702</t>
  </si>
  <si>
    <t>07703</t>
  </si>
  <si>
    <t>07704</t>
  </si>
  <si>
    <t>07705</t>
  </si>
  <si>
    <t>07712</t>
  </si>
  <si>
    <t>07713</t>
  </si>
  <si>
    <t>07730</t>
  </si>
  <si>
    <t>07731</t>
  </si>
  <si>
    <t>07732</t>
  </si>
  <si>
    <t>07733</t>
  </si>
  <si>
    <t>07734</t>
  </si>
  <si>
    <t>07739</t>
  </si>
  <si>
    <t>07740</t>
  </si>
  <si>
    <t>07741</t>
  </si>
  <si>
    <t>07742</t>
  </si>
  <si>
    <t>07743</t>
  </si>
  <si>
    <t>07744</t>
  </si>
  <si>
    <t>07745</t>
  </si>
  <si>
    <t>07746</t>
  </si>
  <si>
    <t>07747</t>
  </si>
  <si>
    <t>07748</t>
  </si>
  <si>
    <t>07749</t>
  </si>
  <si>
    <t>07750</t>
  </si>
  <si>
    <t>07751</t>
  </si>
  <si>
    <t>07752</t>
  </si>
  <si>
    <t>07753</t>
  </si>
  <si>
    <t>07754</t>
  </si>
  <si>
    <t>07755</t>
  </si>
  <si>
    <t>07756</t>
  </si>
  <si>
    <t>07757</t>
  </si>
  <si>
    <t>07758</t>
  </si>
  <si>
    <t>07759</t>
  </si>
  <si>
    <t>07760</t>
  </si>
  <si>
    <t>07761</t>
  </si>
  <si>
    <t>07762</t>
  </si>
  <si>
    <t>07763</t>
  </si>
  <si>
    <t>07764</t>
  </si>
  <si>
    <t>07765</t>
  </si>
  <si>
    <t>07766</t>
  </si>
  <si>
    <t>07767</t>
  </si>
  <si>
    <t>07768</t>
  </si>
  <si>
    <t>07769</t>
  </si>
  <si>
    <t>07770</t>
  </si>
  <si>
    <t>07771</t>
  </si>
  <si>
    <t>07772</t>
  </si>
  <si>
    <t>07773</t>
  </si>
  <si>
    <t>07774</t>
  </si>
  <si>
    <t>07775</t>
  </si>
  <si>
    <t>07776</t>
  </si>
  <si>
    <t>07777</t>
  </si>
  <si>
    <t>07778</t>
  </si>
  <si>
    <t>07779</t>
  </si>
  <si>
    <t>07780</t>
  </si>
  <si>
    <t>07781</t>
  </si>
  <si>
    <t>07782</t>
  </si>
  <si>
    <t>07783</t>
  </si>
  <si>
    <t>07784</t>
  </si>
  <si>
    <t>07785</t>
  </si>
  <si>
    <t>07786</t>
  </si>
  <si>
    <t>07787</t>
  </si>
  <si>
    <t>07788</t>
  </si>
  <si>
    <t>07789</t>
  </si>
  <si>
    <t>07790</t>
  </si>
  <si>
    <t>07791</t>
  </si>
  <si>
    <t>07792</t>
  </si>
  <si>
    <t>07793</t>
  </si>
  <si>
    <t>07794</t>
  </si>
  <si>
    <t>07795</t>
  </si>
  <si>
    <t>07796</t>
  </si>
  <si>
    <t>07797</t>
  </si>
  <si>
    <t>07798</t>
  </si>
  <si>
    <t>07800</t>
  </si>
  <si>
    <t>07801</t>
  </si>
  <si>
    <t>07802</t>
  </si>
  <si>
    <t>07803</t>
  </si>
  <si>
    <t>07804</t>
  </si>
  <si>
    <t>07805</t>
  </si>
  <si>
    <t>07806</t>
  </si>
  <si>
    <t>07807</t>
  </si>
  <si>
    <t>07808</t>
  </si>
  <si>
    <t>07811</t>
  </si>
  <si>
    <t>07812</t>
  </si>
  <si>
    <t>07813</t>
  </si>
  <si>
    <t>07814</t>
  </si>
  <si>
    <t>07815</t>
  </si>
  <si>
    <t>07816</t>
  </si>
  <si>
    <t>07817</t>
  </si>
  <si>
    <t>07818</t>
  </si>
  <si>
    <t>07819</t>
  </si>
  <si>
    <t>07820</t>
  </si>
  <si>
    <t>07821</t>
  </si>
  <si>
    <t>07822</t>
  </si>
  <si>
    <t>07823</t>
  </si>
  <si>
    <t>07824</t>
  </si>
  <si>
    <t>07825</t>
  </si>
  <si>
    <t>07826</t>
  </si>
  <si>
    <t>07827</t>
  </si>
  <si>
    <t>07828</t>
  </si>
  <si>
    <t>07829</t>
  </si>
  <si>
    <t>07830</t>
  </si>
  <si>
    <t>07831</t>
  </si>
  <si>
    <t>07832</t>
  </si>
  <si>
    <t>07833</t>
  </si>
  <si>
    <t>07834</t>
  </si>
  <si>
    <t>07835</t>
  </si>
  <si>
    <t>07836</t>
  </si>
  <si>
    <t>07837</t>
  </si>
  <si>
    <t>07838</t>
  </si>
  <si>
    <t>07839</t>
  </si>
  <si>
    <t>07840</t>
  </si>
  <si>
    <t>07841</t>
  </si>
  <si>
    <t>07842</t>
  </si>
  <si>
    <t>07843</t>
  </si>
  <si>
    <t>07844</t>
  </si>
  <si>
    <t>07845</t>
  </si>
  <si>
    <t>07846</t>
  </si>
  <si>
    <t>07847</t>
  </si>
  <si>
    <t>07848</t>
  </si>
  <si>
    <t>07849</t>
  </si>
  <si>
    <t>07851</t>
  </si>
  <si>
    <t>07852</t>
  </si>
  <si>
    <t>07853</t>
  </si>
  <si>
    <t>07854</t>
  </si>
  <si>
    <t>07855</t>
  </si>
  <si>
    <t>07856</t>
  </si>
  <si>
    <t>07857</t>
  </si>
  <si>
    <t>07858</t>
  </si>
  <si>
    <t>07859</t>
  </si>
  <si>
    <t>07864</t>
  </si>
  <si>
    <t>07873</t>
  </si>
  <si>
    <t>07874</t>
  </si>
  <si>
    <t>07875</t>
  </si>
  <si>
    <t>07876</t>
  </si>
  <si>
    <t>07877</t>
  </si>
  <si>
    <t>07878</t>
  </si>
  <si>
    <t>07879</t>
  </si>
  <si>
    <t>07880</t>
  </si>
  <si>
    <t>07881</t>
  </si>
  <si>
    <t>07882</t>
  </si>
  <si>
    <t>07884</t>
  </si>
  <si>
    <t>07885</t>
  </si>
  <si>
    <t>07886</t>
  </si>
  <si>
    <t>07887</t>
  </si>
  <si>
    <t>07888</t>
  </si>
  <si>
    <t>07889</t>
  </si>
  <si>
    <t>07890</t>
  </si>
  <si>
    <t>07891</t>
  </si>
  <si>
    <t>07892</t>
  </si>
  <si>
    <t>07893</t>
  </si>
  <si>
    <t>07894</t>
  </si>
  <si>
    <t>07896</t>
  </si>
  <si>
    <t>07898</t>
  </si>
  <si>
    <t>07899</t>
  </si>
  <si>
    <t>07900</t>
  </si>
  <si>
    <t>07901</t>
  </si>
  <si>
    <t>07902</t>
  </si>
  <si>
    <t>07903</t>
  </si>
  <si>
    <t>07904</t>
  </si>
  <si>
    <t>07905</t>
  </si>
  <si>
    <t>07906</t>
  </si>
  <si>
    <t>07907</t>
  </si>
  <si>
    <t>07908</t>
  </si>
  <si>
    <t>07909</t>
  </si>
  <si>
    <t>07910</t>
  </si>
  <si>
    <t>07911</t>
  </si>
  <si>
    <t>07912</t>
  </si>
  <si>
    <t>07913</t>
  </si>
  <si>
    <t>07914</t>
  </si>
  <si>
    <t>07915</t>
  </si>
  <si>
    <t>07916</t>
  </si>
  <si>
    <t>07917</t>
  </si>
  <si>
    <t>07918</t>
  </si>
  <si>
    <t>07919</t>
  </si>
  <si>
    <t>07920</t>
  </si>
  <si>
    <t>07921</t>
  </si>
  <si>
    <t>07922</t>
  </si>
  <si>
    <t>07923</t>
  </si>
  <si>
    <t>07924</t>
  </si>
  <si>
    <t>07925</t>
  </si>
  <si>
    <t>07926</t>
  </si>
  <si>
    <t>07927</t>
  </si>
  <si>
    <t>07928</t>
  </si>
  <si>
    <t>07929</t>
  </si>
  <si>
    <t>07930</t>
  </si>
  <si>
    <t>07931</t>
  </si>
  <si>
    <t>07932</t>
  </si>
  <si>
    <t>07933</t>
  </si>
  <si>
    <t>07934</t>
  </si>
  <si>
    <t>07935</t>
  </si>
  <si>
    <t>07936</t>
  </si>
  <si>
    <t>07937</t>
  </si>
  <si>
    <t>07938</t>
  </si>
  <si>
    <t>07939</t>
  </si>
  <si>
    <t>07940</t>
  </si>
  <si>
    <t>07941</t>
  </si>
  <si>
    <t>07942</t>
  </si>
  <si>
    <t>07943</t>
  </si>
  <si>
    <t>07944</t>
  </si>
  <si>
    <t>07945</t>
  </si>
  <si>
    <t>07946</t>
  </si>
  <si>
    <t>07947</t>
  </si>
  <si>
    <t>07948</t>
  </si>
  <si>
    <t>07952</t>
  </si>
  <si>
    <t>07953</t>
  </si>
  <si>
    <t>07954</t>
  </si>
  <si>
    <t>07955</t>
  </si>
  <si>
    <t>07956</t>
  </si>
  <si>
    <t>07957</t>
  </si>
  <si>
    <t>07958</t>
  </si>
  <si>
    <t>07977</t>
  </si>
  <si>
    <t>07978</t>
  </si>
  <si>
    <t>07981</t>
  </si>
  <si>
    <t>07983</t>
  </si>
  <si>
    <t>07984</t>
  </si>
  <si>
    <t>07989</t>
  </si>
  <si>
    <t>07990</t>
  </si>
  <si>
    <t>07991</t>
  </si>
  <si>
    <t>07993</t>
  </si>
  <si>
    <t>07996</t>
  </si>
  <si>
    <t>07997</t>
  </si>
  <si>
    <t>07998</t>
  </si>
  <si>
    <t>07999</t>
  </si>
  <si>
    <t>08000</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</si>
  <si>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</si>
  <si>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</si>
  <si>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</si>
  <si>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</si>
  <si>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</si>
  <si>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</si>
  <si>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</si>
  <si>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</si>
  <si>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</si>
  <si>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</si>
  <si>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</si>
  <si>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</si>
  <si>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</si>
  <si>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</si>
  <si>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</si>
  <si>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</si>
  <si>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</si>
  <si>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</si>
  <si>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</si>
  <si>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</si>
  <si>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</si>
  <si>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</si>
  <si>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08024</t>
  </si>
  <si>
    <t>08025</t>
  </si>
  <si>
    <t>08026</t>
  </si>
  <si>
    <t>08027</t>
  </si>
  <si>
    <t>08028</t>
  </si>
  <si>
    <t>08029</t>
  </si>
  <si>
    <t>08030</t>
  </si>
  <si>
    <t>08034</t>
  </si>
  <si>
    <t>08035</t>
  </si>
  <si>
    <t>08036</t>
  </si>
  <si>
    <t>08037</t>
  </si>
  <si>
    <t>08038</t>
  </si>
  <si>
    <t>08039</t>
  </si>
  <si>
    <t>08045</t>
  </si>
  <si>
    <t>08046</t>
  </si>
  <si>
    <t>10001</t>
  </si>
  <si>
    <t>10002</t>
  </si>
  <si>
    <t>10003</t>
  </si>
  <si>
    <t>10006</t>
  </si>
  <si>
    <t>10007</t>
  </si>
  <si>
    <t>10008</t>
  </si>
  <si>
    <t>10009</t>
  </si>
  <si>
    <t>10010</t>
  </si>
  <si>
    <t>10011</t>
  </si>
  <si>
    <t>10012</t>
  </si>
  <si>
    <t>10013</t>
  </si>
  <si>
    <t>10014</t>
  </si>
  <si>
    <t>10018</t>
  </si>
  <si>
    <t>10019</t>
  </si>
  <si>
    <t>10020</t>
  </si>
  <si>
    <t>10021</t>
  </si>
  <si>
    <t>10022</t>
  </si>
  <si>
    <t>10023</t>
  </si>
  <si>
    <t>10024</t>
  </si>
  <si>
    <t>10025</t>
  </si>
  <si>
    <t>10026</t>
  </si>
  <si>
    <t>10027</t>
  </si>
  <si>
    <t>10028</t>
  </si>
  <si>
    <t>10029</t>
  </si>
  <si>
    <t>10030</t>
  </si>
  <si>
    <t>10031</t>
  </si>
  <si>
    <t>10032</t>
  </si>
  <si>
    <t>10033</t>
  </si>
  <si>
    <t>10034</t>
  </si>
  <si>
    <t>10035</t>
  </si>
  <si>
    <t>10036</t>
  </si>
  <si>
    <t>10042</t>
  </si>
  <si>
    <t>10043</t>
  </si>
  <si>
    <t>10044</t>
  </si>
  <si>
    <t>10045</t>
  </si>
  <si>
    <t>10046</t>
  </si>
  <si>
    <t>10047</t>
  </si>
  <si>
    <t>10048</t>
  </si>
  <si>
    <t>10049</t>
  </si>
  <si>
    <t>10050</t>
  </si>
  <si>
    <t>10052</t>
  </si>
  <si>
    <t>10053</t>
  </si>
  <si>
    <t>10054</t>
  </si>
  <si>
    <t>10055</t>
  </si>
  <si>
    <t>10056</t>
  </si>
  <si>
    <t>10057</t>
  </si>
  <si>
    <t>10058</t>
  </si>
  <si>
    <t>10059</t>
  </si>
  <si>
    <t>10060</t>
  </si>
  <si>
    <t>10061</t>
  </si>
  <si>
    <t>10062</t>
  </si>
  <si>
    <t>10063</t>
  </si>
  <si>
    <t>10064</t>
  </si>
  <si>
    <t>10065</t>
  </si>
  <si>
    <t>10066</t>
  </si>
  <si>
    <t>10067</t>
  </si>
  <si>
    <t>10068</t>
  </si>
  <si>
    <t>10069</t>
  </si>
  <si>
    <t>10103</t>
  </si>
  <si>
    <t>10104</t>
  </si>
  <si>
    <t>10105</t>
  </si>
  <si>
    <t>10106</t>
  </si>
  <si>
    <t>10107</t>
  </si>
  <si>
    <t>10108</t>
  </si>
  <si>
    <t>10109</t>
  </si>
  <si>
    <t>10110</t>
  </si>
  <si>
    <t>10111</t>
  </si>
  <si>
    <t>10112</t>
  </si>
  <si>
    <t>10114</t>
  </si>
  <si>
    <t>10115</t>
  </si>
  <si>
    <t>10116</t>
  </si>
  <si>
    <t>10117</t>
  </si>
  <si>
    <t>10118</t>
  </si>
  <si>
    <t>10119</t>
  </si>
  <si>
    <t>10120</t>
  </si>
  <si>
    <t>10121</t>
  </si>
  <si>
    <t>10122</t>
  </si>
  <si>
    <t>10123</t>
  </si>
  <si>
    <t>10124</t>
  </si>
  <si>
    <t>10125</t>
  </si>
  <si>
    <t>10126</t>
  </si>
  <si>
    <t>10127</t>
  </si>
  <si>
    <t>10128</t>
  </si>
  <si>
    <t>10129</t>
  </si>
  <si>
    <t>10130</t>
  </si>
  <si>
    <t>10131</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</si>
  <si>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</si>
  <si>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</si>
  <si>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</si>
  <si>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</si>
  <si>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</si>
  <si>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</si>
  <si>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</si>
  <si>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</si>
  <si>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</si>
  <si>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</si>
  <si>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</si>
  <si>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</si>
  <si>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</si>
  <si>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</si>
  <si>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</si>
  <si>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</si>
  <si>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</si>
  <si>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</si>
  <si>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</si>
  <si>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</si>
  <si>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</si>
  <si>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</si>
  <si>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</si>
  <si>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</si>
  <si>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</si>
  <si>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</si>
  <si>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</si>
  <si>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</si>
  <si>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</si>
  <si>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</si>
  <si>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</si>
  <si>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</si>
  <si>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</si>
  <si>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</si>
  <si>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</si>
  <si>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</si>
  <si>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</si>
  <si>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</si>
  <si>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</si>
  <si>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</si>
  <si>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</si>
  <si>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</si>
  <si>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</si>
  <si>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</si>
  <si>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</si>
  <si>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</si>
  <si>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</si>
  <si>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</si>
  <si>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</si>
  <si>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</si>
  <si>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</si>
  <si>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</si>
  <si>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</si>
  <si>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</si>
  <si>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</si>
  <si>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</si>
  <si>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</si>
  <si>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</si>
  <si>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</si>
  <si>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</si>
  <si>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</si>
  <si>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</si>
  <si>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</si>
  <si>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</si>
  <si>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</si>
  <si>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</si>
  <si>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</si>
  <si>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</si>
  <si>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</si>
  <si>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</si>
  <si>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</si>
  <si>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</si>
  <si>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</si>
  <si>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</si>
  <si>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</si>
  <si>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</si>
  <si>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</si>
  <si>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</si>
  <si>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</si>
  <si>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</si>
  <si>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</si>
  <si>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</si>
  <si>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</si>
  <si>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</si>
  <si>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</si>
  <si>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</si>
  <si>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</si>
  <si>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</si>
  <si>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</si>
  <si>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</si>
  <si>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</si>
  <si>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</si>
  <si>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</si>
  <si>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</si>
  <si>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</si>
  <si>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</si>
  <si>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</si>
  <si>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</si>
  <si>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</si>
  <si>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</si>
  <si>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</si>
  <si>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</si>
  <si>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</si>
  <si>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</si>
  <si>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</si>
  <si>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</si>
  <si>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</si>
  <si>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</si>
  <si>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</si>
  <si>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</si>
  <si>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</si>
  <si>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</si>
  <si>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</si>
  <si>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</si>
  <si>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</si>
  <si>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</si>
  <si>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</si>
  <si>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</si>
  <si>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</si>
  <si>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</si>
  <si>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</si>
  <si>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</si>
  <si>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</si>
  <si>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</si>
  <si>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</si>
  <si>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</si>
  <si>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</si>
  <si>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</si>
  <si>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</si>
  <si>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</si>
  <si>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</si>
  <si>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</si>
  <si>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</si>
  <si>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</si>
  <si>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</si>
  <si>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</si>
  <si>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</si>
  <si>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</si>
  <si>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</si>
  <si>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</si>
  <si>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</si>
  <si>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</si>
  <si>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</si>
  <si>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</si>
  <si>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</si>
  <si>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</si>
  <si>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</si>
  <si>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</si>
  <si>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</si>
  <si>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</si>
  <si>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</si>
  <si>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</si>
  <si>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</si>
  <si>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</si>
  <si>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</si>
  <si>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</si>
  <si>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</si>
  <si>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</si>
  <si>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</si>
  <si>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</si>
  <si>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</si>
  <si>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</si>
  <si>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</si>
  <si>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</si>
  <si>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</si>
  <si>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</si>
  <si>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</si>
  <si>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</si>
  <si>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</si>
  <si>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</si>
  <si>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</si>
  <si>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</si>
  <si>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</si>
  <si>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</si>
  <si>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</si>
  <si>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</si>
  <si>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</si>
  <si>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</si>
  <si>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</si>
  <si>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</si>
  <si>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</si>
  <si>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</si>
  <si>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</si>
  <si>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</si>
  <si>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</si>
  <si>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</si>
  <si>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</si>
  <si>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</si>
  <si>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</si>
  <si>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</si>
  <si>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</si>
  <si>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</si>
  <si>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</si>
  <si>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</si>
  <si>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</si>
  <si>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</si>
  <si>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</si>
  <si>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</si>
  <si>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</si>
  <si>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</si>
  <si>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</si>
  <si>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</si>
  <si>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</si>
  <si>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</si>
  <si>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</si>
  <si>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</si>
  <si>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</si>
  <si>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</si>
  <si>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</si>
  <si>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</si>
  <si>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</si>
  <si>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</si>
  <si>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</si>
  <si>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</si>
  <si>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</si>
  <si>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</si>
  <si>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</si>
  <si>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</si>
  <si>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</si>
  <si>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</si>
  <si>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</si>
  <si>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</si>
  <si>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</si>
  <si>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</si>
  <si>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</si>
  <si>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</si>
  <si>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</si>
  <si>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</si>
  <si>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</si>
  <si>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</si>
  <si>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</si>
  <si>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</si>
  <si>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</si>
  <si>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</si>
  <si>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</si>
  <si>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</si>
  <si>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</si>
  <si>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</si>
  <si>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</si>
  <si>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</si>
  <si>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</si>
  <si>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</si>
  <si>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</si>
  <si>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</si>
  <si>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</si>
  <si>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</si>
  <si>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</si>
  <si>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</si>
  <si>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</si>
  <si>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</si>
  <si>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</si>
  <si>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</si>
  <si>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</si>
  <si>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</si>
  <si>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</si>
  <si>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10443</t>
  </si>
  <si>
    <t>10444</t>
  </si>
  <si>
    <t>10445</t>
  </si>
  <si>
    <t>10446</t>
  </si>
  <si>
    <t>10447</t>
  </si>
  <si>
    <t>10448</t>
  </si>
  <si>
    <t>10450</t>
  </si>
  <si>
    <t>10452</t>
  </si>
  <si>
    <t>10454</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</si>
  <si>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</si>
  <si>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</si>
  <si>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</si>
  <si>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</si>
  <si>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</si>
  <si>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</si>
  <si>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</si>
  <si>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</si>
  <si>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</si>
  <si>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</si>
  <si>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</si>
  <si>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</si>
  <si>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</si>
  <si>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</si>
  <si>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</si>
  <si>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</si>
  <si>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</si>
  <si>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</si>
  <si>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</si>
  <si>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</si>
  <si>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10476</t>
  </si>
  <si>
    <t>10477</t>
  </si>
  <si>
    <t>10478</t>
  </si>
  <si>
    <t>10479</t>
  </si>
  <si>
    <t>10480</t>
  </si>
  <si>
    <t>10481</t>
  </si>
  <si>
    <t>10482</t>
  </si>
  <si>
    <t>10483</t>
  </si>
  <si>
    <t>10484</t>
  </si>
  <si>
    <t>10485</t>
  </si>
  <si>
    <t>10486</t>
  </si>
  <si>
    <t>10487</t>
  </si>
  <si>
    <t>10488</t>
  </si>
  <si>
    <t>10489</t>
  </si>
  <si>
    <t>10490</t>
  </si>
  <si>
    <t>10491</t>
  </si>
  <si>
    <t>10492</t>
  </si>
  <si>
    <t>10493</t>
  </si>
  <si>
    <t>10494</t>
  </si>
  <si>
    <t>10495</t>
  </si>
  <si>
    <t>10496</t>
  </si>
  <si>
    <t>10497</t>
  </si>
  <si>
    <t>10498</t>
  </si>
  <si>
    <t>10499</t>
  </si>
  <si>
    <t>10500</t>
  </si>
  <si>
    <t>10501</t>
  </si>
  <si>
    <t>10502</t>
  </si>
  <si>
    <t>10503</t>
  </si>
  <si>
    <t>10504</t>
  </si>
  <si>
    <t>10505</t>
  </si>
  <si>
    <t>10506</t>
  </si>
  <si>
    <t>10507</t>
  </si>
  <si>
    <t>10508</t>
  </si>
  <si>
    <t>10509</t>
  </si>
  <si>
    <t>10510</t>
  </si>
  <si>
    <t>10511</t>
  </si>
  <si>
    <t>10512</t>
  </si>
  <si>
    <t>10513</t>
  </si>
  <si>
    <t>10514</t>
  </si>
  <si>
    <t>10515</t>
  </si>
  <si>
    <t>10516</t>
  </si>
  <si>
    <t>10517</t>
  </si>
  <si>
    <t>10518</t>
  </si>
  <si>
    <t>10519</t>
  </si>
  <si>
    <t>10520</t>
  </si>
  <si>
    <t>10521</t>
  </si>
  <si>
    <t>10522</t>
  </si>
  <si>
    <t>10523</t>
  </si>
  <si>
    <t>10524</t>
  </si>
  <si>
    <t>10525</t>
  </si>
  <si>
    <t>10526</t>
  </si>
  <si>
    <t>10527</t>
  </si>
  <si>
    <t>10528</t>
  </si>
  <si>
    <t>10529</t>
  </si>
  <si>
    <t>10530</t>
  </si>
  <si>
    <t>10531</t>
  </si>
  <si>
    <t>10532</t>
  </si>
  <si>
    <t>10533</t>
  </si>
  <si>
    <t>10534</t>
  </si>
  <si>
    <t>10535</t>
  </si>
  <si>
    <t>10536</t>
  </si>
  <si>
    <t>10537</t>
  </si>
  <si>
    <t>10538</t>
  </si>
  <si>
    <t>10539</t>
  </si>
  <si>
    <t>10540</t>
  </si>
  <si>
    <t>10541</t>
  </si>
  <si>
    <t>10542</t>
  </si>
  <si>
    <t>10543</t>
  </si>
  <si>
    <t>10544</t>
  </si>
  <si>
    <t>10545</t>
  </si>
  <si>
    <t>10546</t>
  </si>
  <si>
    <t>10547</t>
  </si>
  <si>
    <t>10548</t>
  </si>
  <si>
    <t>10549</t>
  </si>
  <si>
    <t>10550</t>
  </si>
  <si>
    <t>10551</t>
  </si>
  <si>
    <t>10552</t>
  </si>
  <si>
    <t>10553</t>
  </si>
  <si>
    <t>10554</t>
  </si>
  <si>
    <t>10555</t>
  </si>
  <si>
    <t>10556</t>
  </si>
  <si>
    <t>10557</t>
  </si>
  <si>
    <t>10558</t>
  </si>
  <si>
    <t>10559</t>
  </si>
  <si>
    <t>10560</t>
  </si>
  <si>
    <t>10561</t>
  </si>
  <si>
    <t>10562</t>
  </si>
  <si>
    <t>10563</t>
  </si>
  <si>
    <t>10564</t>
  </si>
  <si>
    <t>10565</t>
  </si>
  <si>
    <t>10566</t>
  </si>
  <si>
    <t>10567</t>
  </si>
  <si>
    <t>10568</t>
  </si>
  <si>
    <t>10569</t>
  </si>
  <si>
    <t>10570</t>
  </si>
  <si>
    <t>10571</t>
  </si>
  <si>
    <t>10572</t>
  </si>
  <si>
    <t>10573</t>
  </si>
  <si>
    <t>10574</t>
  </si>
  <si>
    <t>10575</t>
  </si>
  <si>
    <t>10576</t>
  </si>
  <si>
    <t>10577</t>
  </si>
  <si>
    <t>10578</t>
  </si>
  <si>
    <t>10579</t>
  </si>
  <si>
    <t>10580</t>
  </si>
  <si>
    <t>10581</t>
  </si>
  <si>
    <t>10582</t>
  </si>
  <si>
    <t>10583</t>
  </si>
  <si>
    <t>10584</t>
  </si>
  <si>
    <t>10585</t>
  </si>
  <si>
    <t>10586</t>
  </si>
  <si>
    <t>10587</t>
  </si>
  <si>
    <t>10588</t>
  </si>
  <si>
    <t>10589</t>
  </si>
  <si>
    <t>10590</t>
  </si>
  <si>
    <t>10591</t>
  </si>
  <si>
    <t>10592</t>
  </si>
  <si>
    <t>10593</t>
  </si>
  <si>
    <t>10594</t>
  </si>
  <si>
    <t>10595</t>
  </si>
  <si>
    <t>10596</t>
  </si>
  <si>
    <t>10597</t>
  </si>
  <si>
    <t>10598</t>
  </si>
  <si>
    <t>10599</t>
  </si>
  <si>
    <t>10600</t>
  </si>
  <si>
    <t>10601</t>
  </si>
  <si>
    <t>10602</t>
  </si>
  <si>
    <t>10603</t>
  </si>
  <si>
    <t>10604</t>
  </si>
  <si>
    <t>10605</t>
  </si>
  <si>
    <t>10606</t>
  </si>
  <si>
    <t>10607</t>
  </si>
  <si>
    <t>10608</t>
  </si>
  <si>
    <t>10609</t>
  </si>
  <si>
    <t>10610</t>
  </si>
  <si>
    <t>10611</t>
  </si>
  <si>
    <t>10612</t>
  </si>
  <si>
    <t>10613</t>
  </si>
  <si>
    <t>10614</t>
  </si>
  <si>
    <t>10615</t>
  </si>
  <si>
    <t>10616</t>
  </si>
  <si>
    <t>10617</t>
  </si>
  <si>
    <t>10619</t>
  </si>
  <si>
    <t>10620</t>
  </si>
  <si>
    <t>10622</t>
  </si>
  <si>
    <t>10623</t>
  </si>
  <si>
    <t>10624</t>
  </si>
  <si>
    <t>10625</t>
  </si>
  <si>
    <t>10626</t>
  </si>
  <si>
    <t>10627</t>
  </si>
  <si>
    <t>10628</t>
  </si>
  <si>
    <t>10630</t>
  </si>
  <si>
    <t>10631</t>
  </si>
  <si>
    <t>10635</t>
  </si>
  <si>
    <t>10636</t>
  </si>
  <si>
    <t>10637</t>
  </si>
  <si>
    <t>10638</t>
  </si>
  <si>
    <t>10639</t>
  </si>
  <si>
    <t>10640</t>
  </si>
  <si>
    <t>10641</t>
  </si>
  <si>
    <t>10643</t>
  </si>
  <si>
    <t>10644</t>
  </si>
  <si>
    <t>10647</t>
  </si>
  <si>
    <t>10648</t>
  </si>
  <si>
    <t>10649</t>
  </si>
  <si>
    <t>10659</t>
  </si>
  <si>
    <t>10664</t>
  </si>
  <si>
    <t>10688</t>
  </si>
  <si>
    <t>10689</t>
  </si>
  <si>
    <t>10690</t>
  </si>
  <si>
    <t>10692</t>
  </si>
  <si>
    <t>10694</t>
  </si>
  <si>
    <t>10697</t>
  </si>
  <si>
    <t>10698</t>
  </si>
  <si>
    <t>10699</t>
  </si>
  <si>
    <t>10700</t>
  </si>
  <si>
    <t>10706</t>
  </si>
  <si>
    <t>10707</t>
  </si>
  <si>
    <t>10712</t>
  </si>
  <si>
    <t>10713</t>
  </si>
  <si>
    <t>10721</t>
  </si>
  <si>
    <t>10722</t>
  </si>
  <si>
    <t>10723</t>
  </si>
  <si>
    <t>10724</t>
  </si>
  <si>
    <t>10725</t>
  </si>
  <si>
    <t>10727</t>
  </si>
  <si>
    <t>10728</t>
  </si>
  <si>
    <t>10730</t>
  </si>
  <si>
    <t>10731</t>
  </si>
  <si>
    <t>10733</t>
  </si>
  <si>
    <t>10734</t>
  </si>
  <si>
    <t>10735</t>
  </si>
  <si>
    <t>10736</t>
  </si>
  <si>
    <t>10737</t>
  </si>
  <si>
    <t>10738</t>
  </si>
  <si>
    <t>10739</t>
  </si>
  <si>
    <t>10740</t>
  </si>
  <si>
    <t>10741</t>
  </si>
  <si>
    <t>10742</t>
  </si>
  <si>
    <t>10743</t>
  </si>
  <si>
    <t>10744</t>
  </si>
  <si>
    <t>10745</t>
  </si>
  <si>
    <t>10746</t>
  </si>
  <si>
    <t>10747</t>
  </si>
  <si>
    <t>10748</t>
  </si>
  <si>
    <t>10749</t>
  </si>
  <si>
    <t>10750</t>
  </si>
  <si>
    <t>10751</t>
  </si>
  <si>
    <t>10752</t>
  </si>
  <si>
    <t>10755</t>
  </si>
  <si>
    <t>10756</t>
  </si>
  <si>
    <t>10757</t>
  </si>
  <si>
    <t>10758</t>
  </si>
  <si>
    <t>10759</t>
  </si>
  <si>
    <t>10760</t>
  </si>
  <si>
    <t>10761</t>
  </si>
  <si>
    <t>10762</t>
  </si>
  <si>
    <t>10765</t>
  </si>
  <si>
    <t>10766</t>
  </si>
  <si>
    <t>10767</t>
  </si>
  <si>
    <t>10768</t>
  </si>
  <si>
    <t>10771</t>
  </si>
  <si>
    <t>10772</t>
  </si>
  <si>
    <t>10773</t>
  </si>
  <si>
    <t>10774</t>
  </si>
  <si>
    <t>10775</t>
  </si>
  <si>
    <t>10776</t>
  </si>
  <si>
    <t>10777</t>
  </si>
  <si>
    <t>10778</t>
  </si>
  <si>
    <t>10779</t>
  </si>
  <si>
    <t>10780</t>
  </si>
  <si>
    <t>10781</t>
  </si>
  <si>
    <t>10782</t>
  </si>
  <si>
    <t>10783</t>
  </si>
  <si>
    <t>10784</t>
  </si>
  <si>
    <t>10785</t>
  </si>
  <si>
    <t>10786</t>
  </si>
  <si>
    <t>10787</t>
  </si>
  <si>
    <t>10788</t>
  </si>
  <si>
    <t>10789</t>
  </si>
  <si>
    <t>10790</t>
  </si>
  <si>
    <t>10791</t>
  </si>
  <si>
    <t>10792</t>
  </si>
  <si>
    <t>10793</t>
  </si>
  <si>
    <t>10794</t>
  </si>
  <si>
    <t>10795</t>
  </si>
  <si>
    <t>10796</t>
  </si>
  <si>
    <t>10797</t>
  </si>
  <si>
    <t>10798</t>
  </si>
  <si>
    <t>10799</t>
  </si>
  <si>
    <t>10801</t>
  </si>
  <si>
    <t>10802</t>
  </si>
  <si>
    <t>10803</t>
  </si>
  <si>
    <t>10804</t>
  </si>
  <si>
    <t>10805</t>
  </si>
  <si>
    <t>10808</t>
  </si>
  <si>
    <t>10816</t>
  </si>
  <si>
    <t>10820</t>
  </si>
  <si>
    <t>10836</t>
  </si>
  <si>
    <t>10837</t>
  </si>
  <si>
    <t>10838</t>
  </si>
  <si>
    <t>10840</t>
  </si>
  <si>
    <t>10841</t>
  </si>
  <si>
    <t>10865</t>
  </si>
  <si>
    <t>10866</t>
  </si>
  <si>
    <t>10871</t>
  </si>
  <si>
    <t>10872</t>
  </si>
  <si>
    <t>10875</t>
  </si>
  <si>
    <t>10877</t>
  </si>
  <si>
    <t>10882</t>
  </si>
  <si>
    <t>10883</t>
  </si>
  <si>
    <t>10888</t>
  </si>
  <si>
    <t>10890</t>
  </si>
  <si>
    <t>10891</t>
  </si>
  <si>
    <t>10894</t>
  </si>
  <si>
    <t>10895</t>
  </si>
  <si>
    <t>10896</t>
  </si>
  <si>
    <t>10898</t>
  </si>
  <si>
    <t>10899</t>
  </si>
  <si>
    <t>10900</t>
  </si>
  <si>
    <t>10901</t>
  </si>
  <si>
    <t>10902</t>
  </si>
  <si>
    <t>10903</t>
  </si>
  <si>
    <t>10905</t>
  </si>
  <si>
    <t>10907</t>
  </si>
  <si>
    <t>10908</t>
  </si>
  <si>
    <t>10910</t>
  </si>
  <si>
    <t>10911</t>
  </si>
  <si>
    <t>10914</t>
  </si>
  <si>
    <t>10915</t>
  </si>
  <si>
    <t>10916</t>
  </si>
  <si>
    <t>10921</t>
  </si>
  <si>
    <t>10922</t>
  </si>
  <si>
    <t>10923</t>
  </si>
  <si>
    <t>10924</t>
  </si>
  <si>
    <t>10925</t>
  </si>
  <si>
    <t>10927</t>
  </si>
  <si>
    <t>10932</t>
  </si>
  <si>
    <t>10933</t>
  </si>
  <si>
    <t>10934</t>
  </si>
  <si>
    <t>10935</t>
  </si>
  <si>
    <t>10950</t>
  </si>
  <si>
    <t>10951</t>
  </si>
  <si>
    <t>10952</t>
  </si>
  <si>
    <t>10953</t>
  </si>
  <si>
    <t>10954</t>
  </si>
  <si>
    <t>10955</t>
  </si>
  <si>
    <t>10956</t>
  </si>
  <si>
    <t>10957</t>
  </si>
  <si>
    <t>10959</t>
  </si>
  <si>
    <t>10960</t>
  </si>
  <si>
    <t>10962</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</si>
  <si>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</si>
  <si>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</si>
  <si>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</si>
  <si>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</si>
  <si>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</si>
  <si>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</si>
  <si>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</si>
  <si>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</si>
  <si>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</si>
  <si>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</si>
  <si>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</si>
  <si>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</si>
  <si>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</si>
  <si>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</si>
  <si>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</si>
  <si>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</si>
  <si>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</si>
  <si>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</si>
  <si>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</si>
  <si>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</si>
  <si>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</si>
  <si>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</si>
  <si>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</si>
  <si>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</si>
  <si>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</si>
  <si>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</si>
  <si>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</si>
  <si>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</si>
  <si>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</si>
  <si>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</si>
  <si>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</si>
  <si>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</si>
  <si>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</si>
  <si>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10996</t>
  </si>
  <si>
    <t>10997</t>
  </si>
  <si>
    <t>10998</t>
  </si>
  <si>
    <t>10999</t>
  </si>
  <si>
    <t>11001</t>
  </si>
  <si>
    <t>11002</t>
  </si>
  <si>
    <t>11003</t>
  </si>
  <si>
    <t>11004</t>
  </si>
  <si>
    <t>11005</t>
  </si>
  <si>
    <t>11006</t>
  </si>
  <si>
    <t>11007</t>
  </si>
  <si>
    <t>11008</t>
  </si>
  <si>
    <t>11009</t>
  </si>
  <si>
    <t>11010</t>
  </si>
  <si>
    <t>11015</t>
  </si>
  <si>
    <t>11016</t>
  </si>
  <si>
    <t>11017</t>
  </si>
  <si>
    <t>11018</t>
  </si>
  <si>
    <t>11019</t>
  </si>
  <si>
    <t>11020</t>
  </si>
  <si>
    <t>11021</t>
  </si>
  <si>
    <t>11022</t>
  </si>
  <si>
    <t>11024</t>
  </si>
  <si>
    <t>11025</t>
  </si>
  <si>
    <t>11029</t>
  </si>
  <si>
    <t>11030</t>
  </si>
  <si>
    <t>11031</t>
  </si>
  <si>
    <t>11032</t>
  </si>
  <si>
    <t>11033</t>
  </si>
  <si>
    <t>11034</t>
  </si>
  <si>
    <t>11035</t>
  </si>
  <si>
    <t>11036</t>
  </si>
  <si>
    <t>11049</t>
  </si>
  <si>
    <t>11050</t>
  </si>
  <si>
    <t>11051</t>
  </si>
  <si>
    <t>11052</t>
  </si>
  <si>
    <t>11053</t>
  </si>
  <si>
    <t>11054</t>
  </si>
  <si>
    <t>11055</t>
  </si>
  <si>
    <t>11058</t>
  </si>
  <si>
    <t>11059</t>
  </si>
  <si>
    <t>11060</t>
  </si>
  <si>
    <t>11061</t>
  </si>
  <si>
    <t>11062</t>
  </si>
  <si>
    <t>11063</t>
  </si>
  <si>
    <t>11064</t>
  </si>
  <si>
    <t>11065</t>
  </si>
  <si>
    <t>11066</t>
  </si>
  <si>
    <t>11067</t>
  </si>
  <si>
    <t>11068</t>
  </si>
  <si>
    <t>11069</t>
  </si>
  <si>
    <t>11070</t>
  </si>
  <si>
    <t>11071</t>
  </si>
  <si>
    <t>11072</t>
  </si>
  <si>
    <t>11073</t>
  </si>
  <si>
    <t>11074</t>
  </si>
  <si>
    <t>11075</t>
  </si>
  <si>
    <t>11076</t>
  </si>
  <si>
    <t>11077</t>
  </si>
  <si>
    <t>11078</t>
  </si>
  <si>
    <t>11079</t>
  </si>
  <si>
    <t>11081</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</si>
  <si>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</si>
  <si>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</si>
  <si>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</si>
  <si>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</si>
  <si>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</si>
  <si>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</si>
  <si>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</si>
  <si>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</si>
  <si>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</si>
  <si>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</si>
  <si>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</si>
  <si>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</si>
  <si>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</si>
  <si>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</si>
  <si>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</si>
  <si>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</si>
  <si>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</si>
  <si>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</si>
  <si>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</si>
  <si>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</si>
  <si>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</si>
  <si>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</si>
  <si>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</si>
  <si>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</si>
  <si>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</si>
  <si>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</si>
  <si>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</si>
  <si>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11113</t>
  </si>
  <si>
    <t>11114</t>
  </si>
  <si>
    <t>11115</t>
  </si>
  <si>
    <t>11116</t>
  </si>
  <si>
    <t>11117</t>
  </si>
  <si>
    <t>11118</t>
  </si>
  <si>
    <t>11119</t>
  </si>
  <si>
    <t>11120</t>
  </si>
  <si>
    <t>11121</t>
  </si>
  <si>
    <t>11122</t>
  </si>
  <si>
    <t>11125</t>
  </si>
  <si>
    <t>11126</t>
  </si>
  <si>
    <t>11128</t>
  </si>
  <si>
    <t>11129</t>
  </si>
  <si>
    <t>11130</t>
  </si>
  <si>
    <t>11131</t>
  </si>
  <si>
    <t>11132</t>
  </si>
  <si>
    <t>11133</t>
  </si>
  <si>
    <t>11134</t>
  </si>
  <si>
    <t>11135</t>
  </si>
  <si>
    <t>11136</t>
  </si>
  <si>
    <t>11137</t>
  </si>
  <si>
    <t>11138</t>
  </si>
  <si>
    <t>11139</t>
  </si>
  <si>
    <t>11140</t>
  </si>
  <si>
    <t>11144</t>
  </si>
  <si>
    <t>11147</t>
  </si>
  <si>
    <t>11148</t>
  </si>
  <si>
    <t>11149</t>
  </si>
  <si>
    <t>11150</t>
  </si>
  <si>
    <t>11151</t>
  </si>
  <si>
    <t>11152</t>
  </si>
  <si>
    <t>11153</t>
  </si>
  <si>
    <t>11154</t>
  </si>
  <si>
    <t>11155</t>
  </si>
  <si>
    <t>11156</t>
  </si>
  <si>
    <t>11157</t>
  </si>
  <si>
    <t>11158</t>
  </si>
  <si>
    <t>11159</t>
  </si>
  <si>
    <t>11160</t>
  </si>
  <si>
    <t>11161</t>
  </si>
  <si>
    <t>11162</t>
  </si>
  <si>
    <t>11163</t>
  </si>
  <si>
    <t>11164</t>
  </si>
  <si>
    <t>11165</t>
  </si>
  <si>
    <t>11166</t>
  </si>
  <si>
    <t>11167</t>
  </si>
  <si>
    <t>11168</t>
  </si>
  <si>
    <t>11169</t>
  </si>
  <si>
    <t>11170</t>
  </si>
  <si>
    <t>11171</t>
  </si>
  <si>
    <t>11172</t>
  </si>
  <si>
    <t>11173</t>
  </si>
  <si>
    <t>11174</t>
  </si>
  <si>
    <t>11175</t>
  </si>
  <si>
    <t>11176</t>
  </si>
  <si>
    <t>11177</t>
  </si>
  <si>
    <t>11178</t>
  </si>
  <si>
    <t>11179</t>
  </si>
  <si>
    <t>11180</t>
  </si>
  <si>
    <t>11181</t>
  </si>
  <si>
    <t>11182</t>
  </si>
  <si>
    <t>11183</t>
  </si>
  <si>
    <t>11184</t>
  </si>
  <si>
    <t>11186</t>
  </si>
  <si>
    <t>11187</t>
  </si>
  <si>
    <t>11188</t>
  </si>
  <si>
    <t>11189</t>
  </si>
  <si>
    <t>11190</t>
  </si>
  <si>
    <t>11191</t>
  </si>
  <si>
    <t>11192</t>
  </si>
  <si>
    <t>11193</t>
  </si>
  <si>
    <t>11194</t>
  </si>
  <si>
    <t>11195</t>
  </si>
  <si>
    <t>11196</t>
  </si>
  <si>
    <t>11197</t>
  </si>
  <si>
    <t>11198</t>
  </si>
  <si>
    <t>11199</t>
  </si>
  <si>
    <t>11200</t>
  </si>
  <si>
    <t>11201</t>
  </si>
  <si>
    <t>11202</t>
  </si>
  <si>
    <t>11203</t>
  </si>
  <si>
    <t>11204</t>
  </si>
  <si>
    <t>11205</t>
  </si>
  <si>
    <t>11209</t>
  </si>
  <si>
    <t>11210</t>
  </si>
  <si>
    <t>11211</t>
  </si>
  <si>
    <t>11212</t>
  </si>
  <si>
    <t>11213</t>
  </si>
  <si>
    <t>11214</t>
  </si>
  <si>
    <t>11215</t>
  </si>
  <si>
    <t>11219</t>
  </si>
  <si>
    <t>11220</t>
  </si>
  <si>
    <t>11221</t>
  </si>
  <si>
    <t>11222</t>
  </si>
  <si>
    <t>11223</t>
  </si>
  <si>
    <t>11224</t>
  </si>
  <si>
    <t>11225</t>
  </si>
  <si>
    <t>11227</t>
  </si>
  <si>
    <t>11229</t>
  </si>
  <si>
    <t>11230</t>
  </si>
  <si>
    <t>11231</t>
  </si>
  <si>
    <t>11232</t>
  </si>
  <si>
    <t>11233</t>
  </si>
  <si>
    <t>11234</t>
  </si>
  <si>
    <t>11235</t>
  </si>
  <si>
    <t>11236</t>
  </si>
  <si>
    <t>11237</t>
  </si>
  <si>
    <t>11238</t>
  </si>
  <si>
    <t>11239</t>
  </si>
  <si>
    <t>11242</t>
  </si>
  <si>
    <t>11243</t>
  </si>
  <si>
    <t>11245</t>
  </si>
  <si>
    <t>11246</t>
  </si>
  <si>
    <t>11248</t>
  </si>
  <si>
    <t>11249</t>
  </si>
  <si>
    <t>11252</t>
  </si>
  <si>
    <t>11253</t>
  </si>
  <si>
    <t>11254</t>
  </si>
  <si>
    <t>11255</t>
  </si>
  <si>
    <t>11256</t>
  </si>
  <si>
    <t>11260</t>
  </si>
  <si>
    <t>11261</t>
  </si>
  <si>
    <t>11263</t>
  </si>
  <si>
    <t>11264</t>
  </si>
  <si>
    <t>11265</t>
  </si>
  <si>
    <t>11266</t>
  </si>
  <si>
    <t>11267</t>
  </si>
  <si>
    <t>11268</t>
  </si>
  <si>
    <t>11269</t>
  </si>
  <si>
    <t>11271</t>
  </si>
  <si>
    <t>11272</t>
  </si>
  <si>
    <t>11275</t>
  </si>
  <si>
    <t>11276</t>
  </si>
  <si>
    <t>11277</t>
  </si>
  <si>
    <t>11278</t>
  </si>
  <si>
    <t>11279</t>
  </si>
  <si>
    <t>11280</t>
  </si>
  <si>
    <t>11281</t>
  </si>
  <si>
    <t>11282</t>
  </si>
  <si>
    <t>11283</t>
  </si>
  <si>
    <t>11284</t>
  </si>
  <si>
    <t>11286</t>
  </si>
  <si>
    <t>11289</t>
  </si>
  <si>
    <t>11291</t>
  </si>
  <si>
    <t>11293</t>
  </si>
  <si>
    <t>11294</t>
  </si>
  <si>
    <t>11295</t>
  </si>
  <si>
    <t>11300</t>
  </si>
  <si>
    <t>11302</t>
  </si>
  <si>
    <t>11303</t>
  </si>
  <si>
    <t>11304</t>
  </si>
  <si>
    <t>11305</t>
  </si>
  <si>
    <t>11306</t>
  </si>
  <si>
    <t>11309</t>
  </si>
  <si>
    <t>11310</t>
  </si>
  <si>
    <t>11311</t>
  </si>
  <si>
    <t>11312</t>
  </si>
  <si>
    <t>11313</t>
  </si>
  <si>
    <t>11314</t>
  </si>
  <si>
    <t>11315</t>
  </si>
  <si>
    <t>11316</t>
  </si>
  <si>
    <t>11317</t>
  </si>
  <si>
    <t>11318</t>
  </si>
  <si>
    <t>11319</t>
  </si>
  <si>
    <t>11320</t>
  </si>
  <si>
    <t>11321</t>
  </si>
  <si>
    <t>11322</t>
  </si>
  <si>
    <t>11323</t>
  </si>
  <si>
    <t>11325</t>
  </si>
  <si>
    <t>11329</t>
  </si>
  <si>
    <t>11330</t>
  </si>
  <si>
    <t>11331</t>
  </si>
  <si>
    <t>11336</t>
  </si>
  <si>
    <t>11337</t>
  </si>
  <si>
    <t>11338</t>
  </si>
  <si>
    <t>11339</t>
  </si>
  <si>
    <t>11341</t>
  </si>
  <si>
    <t>11342</t>
  </si>
  <si>
    <t>11344</t>
  </si>
  <si>
    <t>11345</t>
  </si>
  <si>
    <t>11347</t>
  </si>
  <si>
    <t>11348</t>
  </si>
  <si>
    <t>11351</t>
  </si>
  <si>
    <t>11352</t>
  </si>
  <si>
    <t>11353</t>
  </si>
  <si>
    <t>11355</t>
  </si>
  <si>
    <t>11356</t>
  </si>
  <si>
    <t>11357</t>
  </si>
  <si>
    <t>11358</t>
  </si>
  <si>
    <t>11359</t>
  </si>
  <si>
    <t>11361</t>
  </si>
  <si>
    <t>11362</t>
  </si>
  <si>
    <t>11363</t>
  </si>
  <si>
    <t>11364</t>
  </si>
  <si>
    <t>11366</t>
  </si>
  <si>
    <t>11368</t>
  </si>
  <si>
    <t>11372</t>
  </si>
  <si>
    <t>11373</t>
  </si>
  <si>
    <t>11374</t>
  </si>
  <si>
    <t>11378</t>
  </si>
  <si>
    <t>11379</t>
  </si>
  <si>
    <t>11380</t>
  </si>
  <si>
    <t>11381</t>
  </si>
  <si>
    <t>11382</t>
  </si>
  <si>
    <t>11383</t>
  </si>
  <si>
    <t>11384</t>
  </si>
  <si>
    <t>11385</t>
  </si>
  <si>
    <t>11386</t>
  </si>
  <si>
    <t>11387</t>
  </si>
  <si>
    <t>11388</t>
  </si>
  <si>
    <t>11389</t>
  </si>
  <si>
    <t>11391</t>
  </si>
  <si>
    <t>11392</t>
  </si>
  <si>
    <t>11393</t>
  </si>
  <si>
    <t>11394</t>
  </si>
  <si>
    <t>11396</t>
  </si>
  <si>
    <t>11397</t>
  </si>
  <si>
    <t>11398</t>
  </si>
  <si>
    <t>11399</t>
  </si>
  <si>
    <t>11403</t>
  </si>
  <si>
    <t>11405</t>
  </si>
  <si>
    <t>11411</t>
  </si>
  <si>
    <t>11412</t>
  </si>
  <si>
    <t>11413</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</si>
  <si>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</si>
  <si>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</si>
  <si>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</si>
  <si>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</si>
  <si>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</si>
  <si>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</si>
  <si>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</si>
  <si>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</si>
  <si>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</si>
  <si>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</si>
  <si>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</si>
  <si>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</si>
  <si>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</si>
  <si>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</si>
  <si>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</si>
  <si>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</si>
  <si>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</si>
  <si>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</si>
  <si>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</si>
  <si>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</si>
  <si>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</si>
  <si>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</si>
  <si>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11439</t>
  </si>
  <si>
    <t>11442</t>
  </si>
  <si>
    <t>11444</t>
  </si>
  <si>
    <t>11445</t>
  </si>
  <si>
    <t>11446</t>
  </si>
  <si>
    <t>11447</t>
  </si>
  <si>
    <t>11448</t>
  </si>
  <si>
    <t>11449</t>
  </si>
  <si>
    <t>11450</t>
  </si>
  <si>
    <t>11451</t>
  </si>
  <si>
    <t>11452</t>
  </si>
  <si>
    <t>11453</t>
  </si>
  <si>
    <t>11454</t>
  </si>
  <si>
    <t>11455</t>
  </si>
  <si>
    <t>11456</t>
  </si>
  <si>
    <t>11457</t>
  </si>
  <si>
    <t>11458</t>
  </si>
  <si>
    <t>11459</t>
  </si>
  <si>
    <t>11460</t>
  </si>
  <si>
    <t>11461</t>
  </si>
  <si>
    <t>11462</t>
  </si>
  <si>
    <t>11463</t>
  </si>
  <si>
    <t>11464</t>
  </si>
  <si>
    <t>11465</t>
  </si>
  <si>
    <t>11466</t>
  </si>
  <si>
    <t>11467</t>
  </si>
  <si>
    <t>11468</t>
  </si>
  <si>
    <t>11469</t>
  </si>
  <si>
    <t>11470</t>
  </si>
  <si>
    <t>11471</t>
  </si>
  <si>
    <t>11472</t>
  </si>
  <si>
    <t>11473</t>
  </si>
  <si>
    <t>11474</t>
  </si>
  <si>
    <t>11475</t>
  </si>
  <si>
    <t>11476</t>
  </si>
  <si>
    <t>11477</t>
  </si>
  <si>
    <t>11478</t>
  </si>
  <si>
    <t>11479</t>
  </si>
  <si>
    <t>11480</t>
  </si>
  <si>
    <t>11481</t>
  </si>
  <si>
    <t>11482</t>
  </si>
  <si>
    <t>11484</t>
  </si>
  <si>
    <t>11485</t>
  </si>
  <si>
    <t>11486</t>
  </si>
  <si>
    <t>11487</t>
  </si>
  <si>
    <t>11488</t>
  </si>
  <si>
    <t>11489</t>
  </si>
  <si>
    <t>11490</t>
  </si>
  <si>
    <t>11492</t>
  </si>
  <si>
    <t>11497</t>
  </si>
  <si>
    <t>11498</t>
  </si>
  <si>
    <t>11500</t>
  </si>
  <si>
    <t>11501</t>
  </si>
  <si>
    <t>11502</t>
  </si>
  <si>
    <t>11504</t>
  </si>
  <si>
    <t>11505</t>
  </si>
  <si>
    <t>11508</t>
  </si>
  <si>
    <t>11509</t>
  </si>
  <si>
    <t>11510</t>
  </si>
  <si>
    <t>11511</t>
  </si>
  <si>
    <t>11512</t>
  </si>
  <si>
    <t>11513</t>
  </si>
  <si>
    <t>11517</t>
  </si>
  <si>
    <t>11519</t>
  </si>
  <si>
    <t>11520</t>
  </si>
  <si>
    <t>11521</t>
  </si>
  <si>
    <t>11522</t>
  </si>
  <si>
    <t>11523</t>
  </si>
  <si>
    <t>11524</t>
  </si>
  <si>
    <t>11525</t>
  </si>
  <si>
    <t>11527</t>
  </si>
  <si>
    <t>11528</t>
  </si>
  <si>
    <t>11529</t>
  </si>
  <si>
    <t>11530</t>
  </si>
  <si>
    <t>11531</t>
  </si>
  <si>
    <t>11532</t>
  </si>
  <si>
    <t>11533</t>
  </si>
  <si>
    <t>11536</t>
  </si>
  <si>
    <t>11537</t>
  </si>
  <si>
    <t>11538</t>
  </si>
  <si>
    <t>11540</t>
  </si>
  <si>
    <t>11541</t>
  </si>
  <si>
    <t>11542</t>
  </si>
  <si>
    <t>11543</t>
  </si>
  <si>
    <t>11544</t>
  </si>
  <si>
    <t>11545</t>
  </si>
  <si>
    <t>11546</t>
  </si>
  <si>
    <t>11547</t>
  </si>
  <si>
    <t>11548</t>
  </si>
  <si>
    <t>11549</t>
  </si>
  <si>
    <t>11550</t>
  </si>
  <si>
    <t>11551</t>
  </si>
  <si>
    <t>11552</t>
  </si>
  <si>
    <t>11553</t>
  </si>
  <si>
    <t>11554</t>
  </si>
  <si>
    <t>11555</t>
  </si>
  <si>
    <t>11556</t>
  </si>
  <si>
    <t>11557</t>
  </si>
  <si>
    <t>11558</t>
  </si>
  <si>
    <t>11563</t>
  </si>
  <si>
    <t>11565</t>
  </si>
  <si>
    <t>11568</t>
  </si>
  <si>
    <t>11570</t>
  </si>
  <si>
    <t>11571</t>
  </si>
  <si>
    <t>11572</t>
  </si>
  <si>
    <t>11573</t>
  </si>
  <si>
    <t>11574</t>
  </si>
  <si>
    <t>11575</t>
  </si>
  <si>
    <t>11576</t>
  </si>
  <si>
    <t>11577</t>
  </si>
  <si>
    <t>11578</t>
  </si>
  <si>
    <t>11579</t>
  </si>
  <si>
    <t>11581</t>
  </si>
  <si>
    <t>11582</t>
  </si>
  <si>
    <t>11583</t>
  </si>
  <si>
    <t>11584</t>
  </si>
  <si>
    <t>11585</t>
  </si>
  <si>
    <t>11586</t>
  </si>
  <si>
    <t>11587</t>
  </si>
  <si>
    <t>11588</t>
  </si>
  <si>
    <t>11589</t>
  </si>
  <si>
    <t>11590</t>
  </si>
  <si>
    <t>11591</t>
  </si>
  <si>
    <t>11592</t>
  </si>
  <si>
    <t>11593</t>
  </si>
  <si>
    <t>11594</t>
  </si>
  <si>
    <t>11595</t>
  </si>
  <si>
    <t>11596</t>
  </si>
  <si>
    <t>11597</t>
  </si>
  <si>
    <t>11598</t>
  </si>
  <si>
    <t>11599</t>
  </si>
  <si>
    <t>11600</t>
  </si>
  <si>
    <t>11601</t>
  </si>
  <si>
    <t>11602</t>
  </si>
  <si>
    <t>11607</t>
  </si>
  <si>
    <t>11608</t>
  </si>
  <si>
    <t>11609</t>
  </si>
  <si>
    <t>11610</t>
  </si>
  <si>
    <t>11611</t>
  </si>
  <si>
    <t>11612</t>
  </si>
  <si>
    <t>11624</t>
  </si>
  <si>
    <t>11625</t>
  </si>
  <si>
    <t>11626</t>
  </si>
  <si>
    <t>11627</t>
  </si>
  <si>
    <t>11629</t>
  </si>
  <si>
    <t>11630</t>
  </si>
  <si>
    <t>11631</t>
  </si>
  <si>
    <t>11632</t>
  </si>
  <si>
    <t>11633</t>
  </si>
  <si>
    <t>11634</t>
  </si>
  <si>
    <t>11635</t>
  </si>
  <si>
    <t>11636</t>
  </si>
  <si>
    <t>11641</t>
  </si>
  <si>
    <t>11642</t>
  </si>
  <si>
    <t>11643</t>
  </si>
  <si>
    <t>11644</t>
  </si>
  <si>
    <t>11645</t>
  </si>
  <si>
    <t>11646</t>
  </si>
  <si>
    <t>11647</t>
  </si>
  <si>
    <t>11649</t>
  </si>
  <si>
    <t>11651</t>
  </si>
  <si>
    <t>11652</t>
  </si>
  <si>
    <t>11653</t>
  </si>
  <si>
    <t>11654</t>
  </si>
  <si>
    <t>11655</t>
  </si>
  <si>
    <t>11656</t>
  </si>
  <si>
    <t>11657</t>
  </si>
  <si>
    <t>11658</t>
  </si>
  <si>
    <t>11659</t>
  </si>
  <si>
    <t>11660</t>
  </si>
  <si>
    <t>11661</t>
  </si>
  <si>
    <t>11662</t>
  </si>
  <si>
    <t>11663</t>
  </si>
  <si>
    <t>11664</t>
  </si>
  <si>
    <t>11665</t>
  </si>
  <si>
    <t>11666</t>
  </si>
  <si>
    <t>11668</t>
  </si>
  <si>
    <t>11669</t>
  </si>
  <si>
    <t>11670</t>
  </si>
  <si>
    <t>11671</t>
  </si>
  <si>
    <t>11673</t>
  </si>
  <si>
    <t>11674</t>
  </si>
  <si>
    <t>11675</t>
  </si>
  <si>
    <t>11676</t>
  </si>
  <si>
    <t>11677</t>
  </si>
  <si>
    <t>11678</t>
  </si>
  <si>
    <t>11679</t>
  </si>
  <si>
    <t>11680</t>
  </si>
  <si>
    <t>11681</t>
  </si>
  <si>
    <t>11683</t>
  </si>
  <si>
    <t>11684</t>
  </si>
  <si>
    <t>11686</t>
  </si>
  <si>
    <t>11690</t>
  </si>
  <si>
    <t>11691</t>
  </si>
  <si>
    <t>11692</t>
  </si>
  <si>
    <t>11693</t>
  </si>
  <si>
    <t>11694</t>
  </si>
  <si>
    <t>11695</t>
  </si>
  <si>
    <t>11696</t>
  </si>
  <si>
    <t>11698</t>
  </si>
  <si>
    <t>11699</t>
  </si>
  <si>
    <t>11700</t>
  </si>
  <si>
    <t>11701</t>
  </si>
  <si>
    <t>11702</t>
  </si>
  <si>
    <t>11703</t>
  </si>
  <si>
    <t>11704</t>
  </si>
  <si>
    <t>11705</t>
  </si>
  <si>
    <t>11706</t>
  </si>
  <si>
    <t>11707</t>
  </si>
  <si>
    <t>11708</t>
  </si>
  <si>
    <t>11709</t>
  </si>
  <si>
    <t>11710</t>
  </si>
  <si>
    <t>11711</t>
  </si>
  <si>
    <t>11712</t>
  </si>
  <si>
    <t>11713</t>
  </si>
  <si>
    <t>11715</t>
  </si>
  <si>
    <t>11716</t>
  </si>
  <si>
    <t>11717</t>
  </si>
  <si>
    <t>11718</t>
  </si>
  <si>
    <t>11719</t>
  </si>
  <si>
    <t>11720</t>
  </si>
  <si>
    <t>11721</t>
  </si>
  <si>
    <t>11722</t>
  </si>
  <si>
    <t>11723</t>
  </si>
  <si>
    <t>11724</t>
  </si>
  <si>
    <t>11725</t>
  </si>
  <si>
    <t>11726</t>
  </si>
  <si>
    <t>11727</t>
  </si>
  <si>
    <t>11728</t>
  </si>
  <si>
    <t>11729</t>
  </si>
  <si>
    <t>11730</t>
  </si>
  <si>
    <t>11732</t>
  </si>
  <si>
    <t>11733</t>
  </si>
  <si>
    <t>11735</t>
  </si>
  <si>
    <t>11736</t>
  </si>
  <si>
    <t>11737</t>
  </si>
  <si>
    <t>11738</t>
  </si>
  <si>
    <t>11739</t>
  </si>
  <si>
    <t>11740</t>
  </si>
  <si>
    <t>11741</t>
  </si>
  <si>
    <t>11742</t>
  </si>
  <si>
    <t>11744</t>
  </si>
  <si>
    <t>11745</t>
  </si>
  <si>
    <t>11746</t>
  </si>
  <si>
    <t>11747</t>
  </si>
  <si>
    <t>11749</t>
  </si>
  <si>
    <t>11750</t>
  </si>
  <si>
    <t>11752</t>
  </si>
  <si>
    <t>11753</t>
  </si>
  <si>
    <t>11756</t>
  </si>
  <si>
    <t>11757</t>
  </si>
  <si>
    <t>11758</t>
  </si>
  <si>
    <t>11759</t>
  </si>
  <si>
    <t>11760</t>
  </si>
  <si>
    <t>11763</t>
  </si>
  <si>
    <t>11765</t>
  </si>
  <si>
    <t>11767</t>
  </si>
  <si>
    <t>11769</t>
  </si>
  <si>
    <t>11771</t>
  </si>
  <si>
    <t>11772</t>
  </si>
  <si>
    <t>11773</t>
  </si>
  <si>
    <t>11774</t>
  </si>
  <si>
    <t>11775</t>
  </si>
  <si>
    <t>11776</t>
  </si>
  <si>
    <t>11777</t>
  </si>
  <si>
    <t>11778</t>
  </si>
  <si>
    <t>11779</t>
  </si>
  <si>
    <t>11782</t>
  </si>
  <si>
    <t>11783</t>
  </si>
  <si>
    <t>11784</t>
  </si>
  <si>
    <t>11785</t>
  </si>
  <si>
    <t>11788</t>
  </si>
  <si>
    <t>11789</t>
  </si>
  <si>
    <t>11790</t>
  </si>
  <si>
    <t>11791</t>
  </si>
  <si>
    <t>11793</t>
  </si>
  <si>
    <t>11794</t>
  </si>
  <si>
    <t>11796</t>
  </si>
  <si>
    <t>11798</t>
  </si>
  <si>
    <t>11799</t>
  </si>
  <si>
    <t>11800</t>
  </si>
  <si>
    <t>11801</t>
  </si>
  <si>
    <t>11802</t>
  </si>
  <si>
    <t>11803</t>
  </si>
  <si>
    <t>11804</t>
  </si>
  <si>
    <t>11805</t>
  </si>
  <si>
    <t>11806</t>
  </si>
  <si>
    <t>11807</t>
  </si>
  <si>
    <t>11808</t>
  </si>
  <si>
    <t>11809</t>
  </si>
  <si>
    <t>11810</t>
  </si>
  <si>
    <t>11814</t>
  </si>
  <si>
    <t>11815</t>
  </si>
  <si>
    <t>11816</t>
  </si>
  <si>
    <t>11817</t>
  </si>
  <si>
    <t>11818</t>
  </si>
  <si>
    <t>11819</t>
  </si>
  <si>
    <t>11820</t>
  </si>
  <si>
    <t>11821</t>
  </si>
  <si>
    <t>11822</t>
  </si>
  <si>
    <t>11823</t>
  </si>
  <si>
    <t>11824</t>
  </si>
  <si>
    <t>11825</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</si>
  <si>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</si>
  <si>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</si>
  <si>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</si>
  <si>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</si>
  <si>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</si>
  <si>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</si>
  <si>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</si>
  <si>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</si>
  <si>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</si>
  <si>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</si>
  <si>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</si>
  <si>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</si>
  <si>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</si>
  <si>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</si>
  <si>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</si>
  <si>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</si>
  <si>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</si>
  <si>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</si>
  <si>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</si>
  <si>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</si>
  <si>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</si>
  <si>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</si>
  <si>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</si>
  <si>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</si>
  <si>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</si>
  <si>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</si>
  <si>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</si>
  <si>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</si>
  <si>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</si>
  <si>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</si>
  <si>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</si>
  <si>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</si>
  <si>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</si>
  <si>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</si>
  <si>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</si>
  <si>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</si>
  <si>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</si>
  <si>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</si>
  <si>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</si>
  <si>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</si>
  <si>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</si>
  <si>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</si>
  <si>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</si>
  <si>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</si>
  <si>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</si>
  <si>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</si>
  <si>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</si>
  <si>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</si>
  <si>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</si>
  <si>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</si>
  <si>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</si>
  <si>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</si>
  <si>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</si>
  <si>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</si>
  <si>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</si>
  <si>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</si>
  <si>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</si>
  <si>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</si>
  <si>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</si>
  <si>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</si>
  <si>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11903</t>
  </si>
  <si>
    <t>11904</t>
  </si>
  <si>
    <t>11905</t>
  </si>
  <si>
    <t>11906</t>
  </si>
  <si>
    <t>11907</t>
  </si>
  <si>
    <t>11908</t>
  </si>
  <si>
    <t>11909</t>
  </si>
  <si>
    <t>11910</t>
  </si>
  <si>
    <t>11911</t>
  </si>
  <si>
    <t>11912</t>
  </si>
  <si>
    <t>11913</t>
  </si>
  <si>
    <t>11914</t>
  </si>
  <si>
    <t>11915</t>
  </si>
  <si>
    <t>11920</t>
  </si>
  <si>
    <t>11921</t>
  </si>
  <si>
    <t>11923</t>
  </si>
  <si>
    <t>11924</t>
  </si>
  <si>
    <t>11925</t>
  </si>
  <si>
    <t>11930</t>
  </si>
  <si>
    <t>11943</t>
  </si>
  <si>
    <t>11944</t>
  </si>
  <si>
    <t>11945</t>
  </si>
  <si>
    <t>11946</t>
  </si>
  <si>
    <t>11948</t>
  </si>
  <si>
    <t>11949</t>
  </si>
  <si>
    <t>11951</t>
  </si>
  <si>
    <t>11952</t>
  </si>
  <si>
    <t>11954</t>
  </si>
  <si>
    <t>11955</t>
  </si>
  <si>
    <t>11957</t>
  </si>
  <si>
    <t>11961</t>
  </si>
  <si>
    <t>11962</t>
  </si>
  <si>
    <t>11963</t>
  </si>
  <si>
    <t>11964</t>
  </si>
  <si>
    <t>11966</t>
  </si>
  <si>
    <t>11967</t>
  </si>
  <si>
    <t>11968</t>
  </si>
  <si>
    <t>11969</t>
  </si>
  <si>
    <t>11970</t>
  </si>
  <si>
    <t>11972</t>
  </si>
  <si>
    <t>11973</t>
  </si>
  <si>
    <t>11974</t>
  </si>
  <si>
    <t>11975</t>
  </si>
  <si>
    <t>11976</t>
  </si>
  <si>
    <t>11978</t>
  </si>
  <si>
    <t>11979</t>
  </si>
  <si>
    <t>11980</t>
  </si>
  <si>
    <t>11981</t>
  </si>
  <si>
    <t>11982</t>
  </si>
  <si>
    <t>11984</t>
  </si>
  <si>
    <t>11985</t>
  </si>
  <si>
    <t>11986</t>
  </si>
  <si>
    <t>11987</t>
  </si>
  <si>
    <t>11988</t>
  </si>
  <si>
    <t>11990</t>
  </si>
  <si>
    <t>11991</t>
  </si>
  <si>
    <t>11992</t>
  </si>
  <si>
    <t>11993</t>
  </si>
  <si>
    <t>11994</t>
  </si>
  <si>
    <t>11996</t>
  </si>
  <si>
    <t>11997</t>
  </si>
  <si>
    <t>11998</t>
  </si>
  <si>
    <t>11999</t>
  </si>
  <si>
    <t>12000</t>
  </si>
  <si>
    <t>12002</t>
  </si>
  <si>
    <t>12003</t>
  </si>
  <si>
    <t>12004</t>
  </si>
  <si>
    <t>12005</t>
  </si>
  <si>
    <t>12006</t>
  </si>
  <si>
    <t>12008</t>
  </si>
  <si>
    <t>12009</t>
  </si>
  <si>
    <t>12010</t>
  </si>
  <si>
    <t>12011</t>
  </si>
  <si>
    <t>12012</t>
  </si>
  <si>
    <t>12014</t>
  </si>
  <si>
    <t>12015</t>
  </si>
  <si>
    <t>12016</t>
  </si>
  <si>
    <t>12017</t>
  </si>
  <si>
    <t>12018</t>
  </si>
  <si>
    <t>12020</t>
  </si>
  <si>
    <t>12021</t>
  </si>
  <si>
    <t>12022</t>
  </si>
  <si>
    <t>12023</t>
  </si>
  <si>
    <t>12024</t>
  </si>
  <si>
    <t>12026</t>
  </si>
  <si>
    <t>12027</t>
  </si>
  <si>
    <t>12028</t>
  </si>
  <si>
    <t>12029</t>
  </si>
  <si>
    <t>12030</t>
  </si>
  <si>
    <t>12032</t>
  </si>
  <si>
    <t>12033</t>
  </si>
  <si>
    <t>12034</t>
  </si>
  <si>
    <t>12035</t>
  </si>
  <si>
    <t>12036</t>
  </si>
  <si>
    <t>12038</t>
  </si>
  <si>
    <t>12039</t>
  </si>
  <si>
    <t>12040</t>
  </si>
  <si>
    <t>12041</t>
  </si>
  <si>
    <t>12042</t>
  </si>
  <si>
    <t>12044</t>
  </si>
  <si>
    <t>12045</t>
  </si>
  <si>
    <t>12046</t>
  </si>
  <si>
    <t>12047</t>
  </si>
  <si>
    <t>12048</t>
  </si>
  <si>
    <t>12050</t>
  </si>
  <si>
    <t>12051</t>
  </si>
  <si>
    <t>12052</t>
  </si>
  <si>
    <t>12053</t>
  </si>
  <si>
    <t>12054</t>
  </si>
  <si>
    <t>12056</t>
  </si>
  <si>
    <t>12057</t>
  </si>
  <si>
    <t>12058</t>
  </si>
  <si>
    <t>12059</t>
  </si>
  <si>
    <t>12060</t>
  </si>
  <si>
    <t>12062</t>
  </si>
  <si>
    <t>12063</t>
  </si>
  <si>
    <t>12064</t>
  </si>
  <si>
    <t>12065</t>
  </si>
  <si>
    <t>12066</t>
  </si>
  <si>
    <t>12068</t>
  </si>
  <si>
    <t>12069</t>
  </si>
  <si>
    <t>12070</t>
  </si>
  <si>
    <t>12071</t>
  </si>
  <si>
    <t>12072</t>
  </si>
  <si>
    <t>12074</t>
  </si>
  <si>
    <t>12075</t>
  </si>
  <si>
    <t>12076</t>
  </si>
  <si>
    <t>12077</t>
  </si>
  <si>
    <t>12078</t>
  </si>
  <si>
    <t>12080</t>
  </si>
  <si>
    <t>12081</t>
  </si>
  <si>
    <t>12082</t>
  </si>
  <si>
    <t>12083</t>
  </si>
  <si>
    <t>12084</t>
  </si>
  <si>
    <t>12086</t>
  </si>
  <si>
    <t>12087</t>
  </si>
  <si>
    <t>12088</t>
  </si>
  <si>
    <t>12089</t>
  </si>
  <si>
    <t>12090</t>
  </si>
  <si>
    <t>12092</t>
  </si>
  <si>
    <t>12093</t>
  </si>
  <si>
    <t>12094</t>
  </si>
  <si>
    <t>12095</t>
  </si>
  <si>
    <t>12096</t>
  </si>
  <si>
    <t>12098</t>
  </si>
  <si>
    <t>12099</t>
  </si>
  <si>
    <t>12100</t>
  </si>
  <si>
    <t>12101</t>
  </si>
  <si>
    <t>12102</t>
  </si>
  <si>
    <t>12104</t>
  </si>
  <si>
    <t>12105</t>
  </si>
  <si>
    <t>12106</t>
  </si>
  <si>
    <t>12107</t>
  </si>
  <si>
    <t>12108</t>
  </si>
  <si>
    <t>12110</t>
  </si>
  <si>
    <t>12111</t>
  </si>
  <si>
    <t>12112</t>
  </si>
  <si>
    <t>12113</t>
  </si>
  <si>
    <t>12114</t>
  </si>
  <si>
    <t>12116</t>
  </si>
  <si>
    <t>12117</t>
  </si>
  <si>
    <t>12118</t>
  </si>
  <si>
    <t>12119</t>
  </si>
  <si>
    <t>12120</t>
  </si>
  <si>
    <t>12122</t>
  </si>
  <si>
    <t>12123</t>
  </si>
  <si>
    <t>12124</t>
  </si>
  <si>
    <t>12125</t>
  </si>
  <si>
    <t>12126</t>
  </si>
  <si>
    <t>12128</t>
  </si>
  <si>
    <t>12129</t>
  </si>
  <si>
    <t>12130</t>
  </si>
  <si>
    <t>12131</t>
  </si>
  <si>
    <t>12132</t>
  </si>
  <si>
    <t>12134</t>
  </si>
  <si>
    <t>12135</t>
  </si>
  <si>
    <t>12136</t>
  </si>
  <si>
    <t>12137</t>
  </si>
  <si>
    <t>12138</t>
  </si>
  <si>
    <t>12140</t>
  </si>
  <si>
    <t>12141</t>
  </si>
  <si>
    <t>12142</t>
  </si>
  <si>
    <t>12143</t>
  </si>
  <si>
    <t>12144</t>
  </si>
  <si>
    <t>12146</t>
  </si>
  <si>
    <t>12147</t>
  </si>
  <si>
    <t>12149</t>
  </si>
  <si>
    <t>12150</t>
  </si>
  <si>
    <t>12152</t>
  </si>
  <si>
    <t>12153</t>
  </si>
  <si>
    <t>12155</t>
  </si>
  <si>
    <t>12159</t>
  </si>
  <si>
    <t>12160</t>
  </si>
  <si>
    <t>12161</t>
  </si>
  <si>
    <t>12162</t>
  </si>
  <si>
    <t>12164</t>
  </si>
  <si>
    <t>12165</t>
  </si>
  <si>
    <t>12166</t>
  </si>
  <si>
    <t>12167</t>
  </si>
  <si>
    <t>12168</t>
  </si>
  <si>
    <t>12170</t>
  </si>
  <si>
    <t>12171</t>
  </si>
  <si>
    <t>12172</t>
  </si>
  <si>
    <t>12173</t>
  </si>
  <si>
    <t>12174</t>
  </si>
  <si>
    <t>12176</t>
  </si>
  <si>
    <t>12177</t>
  </si>
  <si>
    <t>12178</t>
  </si>
  <si>
    <t>12179</t>
  </si>
  <si>
    <t>12180</t>
  </si>
  <si>
    <t>12182</t>
  </si>
  <si>
    <t>12183</t>
  </si>
  <si>
    <t>12184</t>
  </si>
  <si>
    <t>12185</t>
  </si>
  <si>
    <t>12186</t>
  </si>
  <si>
    <t>12188</t>
  </si>
  <si>
    <t>12189</t>
  </si>
  <si>
    <t>12190</t>
  </si>
  <si>
    <t>12191</t>
  </si>
  <si>
    <t>12192</t>
  </si>
  <si>
    <t>12194</t>
  </si>
  <si>
    <t>12195</t>
  </si>
  <si>
    <t>12196</t>
  </si>
  <si>
    <t>12197</t>
  </si>
  <si>
    <t>12198</t>
  </si>
  <si>
    <t>12200</t>
  </si>
  <si>
    <t>12201</t>
  </si>
  <si>
    <t>12202</t>
  </si>
  <si>
    <t>12204</t>
  </si>
  <si>
    <t>12205</t>
  </si>
  <si>
    <t>12207</t>
  </si>
  <si>
    <t>12208</t>
  </si>
  <si>
    <t>12209</t>
  </si>
  <si>
    <t>12210</t>
  </si>
  <si>
    <t>12211</t>
  </si>
  <si>
    <t>12213</t>
  </si>
  <si>
    <t>12214</t>
  </si>
  <si>
    <t>12215</t>
  </si>
  <si>
    <t>12216</t>
  </si>
  <si>
    <t>12217</t>
  </si>
  <si>
    <t>12219</t>
  </si>
  <si>
    <t>12220</t>
  </si>
  <si>
    <t>12221</t>
  </si>
  <si>
    <t>12222</t>
  </si>
  <si>
    <t>12223</t>
  </si>
  <si>
    <t>12225</t>
  </si>
  <si>
    <t>12226</t>
  </si>
  <si>
    <t>12227</t>
  </si>
  <si>
    <t>12228</t>
  </si>
  <si>
    <t>12229</t>
  </si>
  <si>
    <t>12231</t>
  </si>
  <si>
    <t>12232</t>
  </si>
  <si>
    <t>12233</t>
  </si>
  <si>
    <t>12234</t>
  </si>
  <si>
    <t>12235</t>
  </si>
  <si>
    <t>12236</t>
  </si>
  <si>
    <t>12237</t>
  </si>
  <si>
    <t>12238</t>
  </si>
  <si>
    <t>12244</t>
  </si>
  <si>
    <t>12245</t>
  </si>
  <si>
    <t>12246</t>
  </si>
  <si>
    <t>12247</t>
  </si>
  <si>
    <t>12248</t>
  </si>
  <si>
    <t>12250</t>
  </si>
  <si>
    <t>12251</t>
  </si>
  <si>
    <t>12252</t>
  </si>
  <si>
    <t>12253</t>
  </si>
  <si>
    <t>12254</t>
  </si>
  <si>
    <t>12255</t>
  </si>
  <si>
    <t>12256</t>
  </si>
  <si>
    <t>12258</t>
  </si>
  <si>
    <t>12259</t>
  </si>
  <si>
    <t>12260</t>
  </si>
  <si>
    <t>12261</t>
  </si>
  <si>
    <t>12262</t>
  </si>
  <si>
    <t>12264</t>
  </si>
  <si>
    <t>12265</t>
  </si>
  <si>
    <t>12266</t>
  </si>
  <si>
    <t>12267</t>
  </si>
  <si>
    <t>12268</t>
  </si>
  <si>
    <t>12270</t>
  </si>
  <si>
    <t>12271</t>
  </si>
  <si>
    <t>12272</t>
  </si>
  <si>
    <t>12273</t>
  </si>
  <si>
    <t>12274</t>
  </si>
  <si>
    <t>12276</t>
  </si>
  <si>
    <t>12277</t>
  </si>
  <si>
    <t>12278</t>
  </si>
  <si>
    <t>12279</t>
  </si>
  <si>
    <t>12280</t>
  </si>
  <si>
    <t>12282</t>
  </si>
  <si>
    <t>12283</t>
  </si>
  <si>
    <t>12284</t>
  </si>
  <si>
    <t>12285</t>
  </si>
  <si>
    <t>12286</t>
  </si>
  <si>
    <t>12288</t>
  </si>
  <si>
    <t>12289</t>
  </si>
  <si>
    <t>12290</t>
  </si>
  <si>
    <t>12291</t>
  </si>
  <si>
    <t>12292</t>
  </si>
  <si>
    <t>12294</t>
  </si>
  <si>
    <t>12295</t>
  </si>
  <si>
    <t>12296</t>
  </si>
  <si>
    <t>12297</t>
  </si>
  <si>
    <t>12298</t>
  </si>
  <si>
    <t>12300</t>
  </si>
  <si>
    <t>12301</t>
  </si>
  <si>
    <t>12302</t>
  </si>
  <si>
    <t>12303</t>
  </si>
  <si>
    <t>12304</t>
  </si>
  <si>
    <t>12306</t>
  </si>
  <si>
    <t>12307</t>
  </si>
  <si>
    <t>12308</t>
  </si>
  <si>
    <t>12309</t>
  </si>
  <si>
    <t>12310</t>
  </si>
  <si>
    <t>12312</t>
  </si>
  <si>
    <t>12313</t>
  </si>
  <si>
    <t>12314</t>
  </si>
  <si>
    <t>12315</t>
  </si>
  <si>
    <t>12316</t>
  </si>
  <si>
    <t>12318</t>
  </si>
  <si>
    <t>12319</t>
  </si>
  <si>
    <t>12320</t>
  </si>
  <si>
    <t>12321</t>
  </si>
  <si>
    <t>12322</t>
  </si>
  <si>
    <t>12324</t>
  </si>
  <si>
    <t>12325</t>
  </si>
  <si>
    <t>12327</t>
  </si>
  <si>
    <t>12328</t>
  </si>
  <si>
    <t>12330</t>
  </si>
  <si>
    <t>12331</t>
  </si>
  <si>
    <t>12333</t>
  </si>
  <si>
    <t>12334</t>
  </si>
  <si>
    <t>12336</t>
  </si>
  <si>
    <t>12337</t>
  </si>
  <si>
    <t>12344</t>
  </si>
  <si>
    <t>12345</t>
  </si>
  <si>
    <t>12346</t>
  </si>
  <si>
    <t>12348</t>
  </si>
  <si>
    <t>12349</t>
  </si>
  <si>
    <t>12350</t>
  </si>
  <si>
    <t>12351</t>
  </si>
  <si>
    <t>12352</t>
  </si>
  <si>
    <t>12354</t>
  </si>
  <si>
    <t>12355</t>
  </si>
  <si>
    <t>12356</t>
  </si>
  <si>
    <t>12357</t>
  </si>
  <si>
    <t>12358</t>
  </si>
  <si>
    <t>12360</t>
  </si>
  <si>
    <t>12361</t>
  </si>
  <si>
    <t>12707</t>
  </si>
  <si>
    <t>12720</t>
  </si>
  <si>
    <t>12724</t>
  </si>
  <si>
    <t>12744</t>
  </si>
  <si>
    <t>12745</t>
  </si>
  <si>
    <t>12746</t>
  </si>
  <si>
    <t>12747</t>
  </si>
  <si>
    <t>12749</t>
  </si>
  <si>
    <t>12759</t>
  </si>
  <si>
    <t>12761</t>
  </si>
  <si>
    <t>12762</t>
  </si>
  <si>
    <t>12763</t>
  </si>
  <si>
    <t>12765</t>
  </si>
  <si>
    <t>12766</t>
  </si>
  <si>
    <t>12767</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</si>
  <si>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</si>
  <si>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</si>
  <si>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</si>
  <si>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</si>
  <si>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</si>
  <si>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</si>
  <si>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</si>
  <si>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</si>
  <si>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</si>
  <si>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</si>
  <si>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</si>
  <si>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</si>
  <si>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</si>
  <si>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</si>
  <si>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</si>
  <si>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</si>
  <si>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</si>
  <si>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</si>
  <si>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</si>
  <si>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</si>
  <si>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</si>
  <si>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</si>
  <si>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</si>
  <si>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</si>
  <si>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</si>
  <si>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</si>
  <si>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12801</t>
  </si>
  <si>
    <t>12802</t>
  </si>
  <si>
    <t>12803</t>
  </si>
  <si>
    <t>12805</t>
  </si>
  <si>
    <t>12806</t>
  </si>
  <si>
    <t>12807</t>
  </si>
  <si>
    <t>12808</t>
  </si>
  <si>
    <t>12809</t>
  </si>
  <si>
    <t>12810</t>
  </si>
  <si>
    <t>12811</t>
  </si>
  <si>
    <t>12812</t>
  </si>
  <si>
    <t>12813</t>
  </si>
  <si>
    <t>12814</t>
  </si>
  <si>
    <t>12816</t>
  </si>
  <si>
    <t>12817</t>
  </si>
  <si>
    <t>12818</t>
  </si>
  <si>
    <t>12819</t>
  </si>
  <si>
    <t>12820</t>
  </si>
  <si>
    <t>12821</t>
  </si>
  <si>
    <t>12822</t>
  </si>
  <si>
    <t>12823</t>
  </si>
  <si>
    <t>12824</t>
  </si>
  <si>
    <t>12825</t>
  </si>
  <si>
    <t>12826</t>
  </si>
  <si>
    <t>12828</t>
  </si>
  <si>
    <t>12829</t>
  </si>
  <si>
    <t>12834</t>
  </si>
  <si>
    <t>12835</t>
  </si>
  <si>
    <t>12836</t>
  </si>
  <si>
    <t>12837</t>
  </si>
  <si>
    <t>12840</t>
  </si>
  <si>
    <t>12841</t>
  </si>
  <si>
    <t>12842</t>
  </si>
  <si>
    <t>12843</t>
  </si>
  <si>
    <t>12847</t>
  </si>
  <si>
    <t>12850</t>
  </si>
  <si>
    <t>12851</t>
  </si>
  <si>
    <t>12852</t>
  </si>
  <si>
    <t>12853</t>
  </si>
  <si>
    <t>12854</t>
  </si>
  <si>
    <t>12855</t>
  </si>
  <si>
    <t>12856</t>
  </si>
  <si>
    <t>12857</t>
  </si>
  <si>
    <t>12865</t>
  </si>
  <si>
    <t>12866</t>
  </si>
  <si>
    <t>12867</t>
  </si>
  <si>
    <t>12868</t>
  </si>
  <si>
    <t>12869</t>
  </si>
  <si>
    <t>12870</t>
  </si>
  <si>
    <t>12871</t>
  </si>
  <si>
    <t>12875</t>
  </si>
  <si>
    <t>12877</t>
  </si>
  <si>
    <t>12878</t>
  </si>
  <si>
    <t>12879</t>
  </si>
  <si>
    <t>12880</t>
  </si>
  <si>
    <t>12881</t>
  </si>
  <si>
    <t>12882</t>
  </si>
  <si>
    <t>12883</t>
  </si>
  <si>
    <t>12887</t>
  </si>
  <si>
    <t>12891</t>
  </si>
  <si>
    <t>12893</t>
  </si>
  <si>
    <t>12894</t>
  </si>
  <si>
    <t>12896</t>
  </si>
  <si>
    <t>12898</t>
  </si>
  <si>
    <t>12900</t>
  </si>
  <si>
    <t>12901</t>
  </si>
  <si>
    <t>12902</t>
  </si>
  <si>
    <t>12903</t>
  </si>
  <si>
    <t>12905</t>
  </si>
  <si>
    <t>12906</t>
  </si>
  <si>
    <t>12911</t>
  </si>
  <si>
    <t>12912</t>
  </si>
  <si>
    <t>12926</t>
  </si>
  <si>
    <t>12927</t>
  </si>
  <si>
    <t>12928</t>
  </si>
  <si>
    <t>12929</t>
  </si>
  <si>
    <t>12930</t>
  </si>
  <si>
    <t>12931</t>
  </si>
  <si>
    <t>12932</t>
  </si>
  <si>
    <t>12933</t>
  </si>
  <si>
    <t>12934</t>
  </si>
  <si>
    <t>12945</t>
  </si>
  <si>
    <t>12947</t>
  </si>
  <si>
    <t>12948</t>
  </si>
  <si>
    <t>12949</t>
  </si>
  <si>
    <t>12951</t>
  </si>
  <si>
    <t>12954</t>
  </si>
  <si>
    <t>12955</t>
  </si>
  <si>
    <t>12956</t>
  </si>
  <si>
    <t>12957</t>
  </si>
  <si>
    <t>12959</t>
  </si>
  <si>
    <t>12962</t>
  </si>
  <si>
    <t>12963</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</si>
  <si>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</si>
  <si>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</si>
  <si>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</si>
  <si>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</si>
  <si>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</si>
  <si>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</si>
  <si>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</si>
  <si>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</si>
  <si>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</si>
  <si>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</si>
  <si>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</si>
  <si>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</si>
  <si>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</si>
  <si>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</si>
  <si>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</si>
  <si>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</si>
  <si>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</si>
  <si>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</si>
  <si>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</si>
  <si>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</si>
  <si>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</si>
  <si>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</si>
  <si>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</si>
  <si>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</si>
  <si>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</si>
  <si>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12999</t>
  </si>
  <si>
    <t>13004</t>
  </si>
  <si>
    <t>13005</t>
  </si>
  <si>
    <t>13006</t>
  </si>
  <si>
    <t>13007</t>
  </si>
  <si>
    <t>13008</t>
  </si>
  <si>
    <t>13009</t>
  </si>
  <si>
    <t>13010</t>
  </si>
  <si>
    <t>13017</t>
  </si>
  <si>
    <t>13020</t>
  </si>
  <si>
    <t>13021</t>
  </si>
  <si>
    <t>13022</t>
  </si>
  <si>
    <t>13023</t>
  </si>
  <si>
    <t>13029</t>
  </si>
  <si>
    <t>13030</t>
  </si>
  <si>
    <t>13031</t>
  </si>
  <si>
    <t>13032</t>
  </si>
  <si>
    <t>13033</t>
  </si>
  <si>
    <t>13034</t>
  </si>
  <si>
    <t>13035</t>
  </si>
  <si>
    <t>13036</t>
  </si>
  <si>
    <t>13037</t>
  </si>
  <si>
    <t>13041</t>
  </si>
  <si>
    <t>13052</t>
  </si>
  <si>
    <t>13054</t>
  </si>
  <si>
    <t>13055</t>
  </si>
  <si>
    <t>13056</t>
  </si>
  <si>
    <t>13057</t>
  </si>
  <si>
    <t>13058</t>
  </si>
  <si>
    <t>13059</t>
  </si>
  <si>
    <t>13061</t>
  </si>
  <si>
    <t>13062</t>
  </si>
  <si>
    <t>13063</t>
  </si>
  <si>
    <t>13064</t>
  </si>
  <si>
    <t>13065</t>
  </si>
  <si>
    <t>13066</t>
  </si>
  <si>
    <t>13067</t>
  </si>
  <si>
    <t>13070</t>
  </si>
  <si>
    <t>13071</t>
  </si>
  <si>
    <t>13072</t>
  </si>
  <si>
    <t>13073</t>
  </si>
  <si>
    <t>13075</t>
  </si>
  <si>
    <t>13076</t>
  </si>
  <si>
    <t>13077</t>
  </si>
  <si>
    <t>13080</t>
  </si>
  <si>
    <t>13081</t>
  </si>
  <si>
    <t>13084</t>
  </si>
  <si>
    <t>13085</t>
  </si>
  <si>
    <t>13086</t>
  </si>
  <si>
    <t>13092</t>
  </si>
  <si>
    <t>13093</t>
  </si>
  <si>
    <t>13094</t>
  </si>
  <si>
    <t>13095</t>
  </si>
  <si>
    <t>13096</t>
  </si>
  <si>
    <t>13097</t>
  </si>
  <si>
    <t>13098</t>
  </si>
  <si>
    <t>13099</t>
  </si>
  <si>
    <t>13100</t>
  </si>
  <si>
    <t>13101</t>
  </si>
  <si>
    <t>13102</t>
  </si>
  <si>
    <t>13103</t>
  </si>
  <si>
    <t>13104</t>
  </si>
  <si>
    <t>13105</t>
  </si>
  <si>
    <t>13106</t>
  </si>
  <si>
    <t>13107</t>
  </si>
  <si>
    <t>13109</t>
  </si>
  <si>
    <t>13110</t>
  </si>
  <si>
    <t>13111</t>
  </si>
  <si>
    <t>13112</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</si>
  <si>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</si>
  <si>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</si>
  <si>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</si>
  <si>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</si>
  <si>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</si>
  <si>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</si>
  <si>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</si>
  <si>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</si>
  <si>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</si>
  <si>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</si>
  <si>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</si>
  <si>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</si>
  <si>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</si>
  <si>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</si>
  <si>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</si>
  <si>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</si>
  <si>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</si>
  <si>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</si>
  <si>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</si>
  <si>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</si>
  <si>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</si>
  <si>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</si>
  <si>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</si>
  <si>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</si>
  <si>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</si>
  <si>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</si>
  <si>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</si>
  <si>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</si>
  <si>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</si>
  <si>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</si>
  <si>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</si>
  <si>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</si>
  <si>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13146</t>
  </si>
  <si>
    <t>13148</t>
  </si>
  <si>
    <t>13149</t>
  </si>
  <si>
    <t>13150</t>
  </si>
  <si>
    <t>13151</t>
  </si>
  <si>
    <t>13153</t>
  </si>
  <si>
    <t>13154</t>
  </si>
  <si>
    <t>13155</t>
  </si>
  <si>
    <t>13156</t>
  </si>
  <si>
    <t>13157</t>
  </si>
  <si>
    <t>13158</t>
  </si>
  <si>
    <t>13159</t>
  </si>
  <si>
    <t>13160</t>
  </si>
  <si>
    <t>13161</t>
  </si>
  <si>
    <t>13162</t>
  </si>
  <si>
    <t>13163</t>
  </si>
  <si>
    <t>13164</t>
  </si>
  <si>
    <t>13165</t>
  </si>
  <si>
    <t>13166</t>
  </si>
  <si>
    <t>13167</t>
  </si>
  <si>
    <t>13168</t>
  </si>
  <si>
    <t>13169</t>
  </si>
  <si>
    <t>13170</t>
  </si>
  <si>
    <t>13171</t>
  </si>
  <si>
    <t>13172</t>
  </si>
  <si>
    <t>13173</t>
  </si>
  <si>
    <t>13174</t>
  </si>
  <si>
    <t>13175</t>
  </si>
  <si>
    <t>13176</t>
  </si>
  <si>
    <t>13177</t>
  </si>
  <si>
    <t>13178</t>
  </si>
  <si>
    <t>13179</t>
  </si>
  <si>
    <t>13180</t>
  </si>
  <si>
    <t>13181</t>
  </si>
  <si>
    <t>13182</t>
  </si>
  <si>
    <t>13183</t>
  </si>
  <si>
    <t>13184</t>
  </si>
  <si>
    <t>13185</t>
  </si>
  <si>
    <t>13186</t>
  </si>
  <si>
    <t>13187</t>
  </si>
  <si>
    <t>13188</t>
  </si>
  <si>
    <t>13189</t>
  </si>
  <si>
    <t>13190</t>
  </si>
  <si>
    <t>13191</t>
  </si>
  <si>
    <t>13192</t>
  </si>
  <si>
    <t>13193</t>
  </si>
  <si>
    <t>13194</t>
  </si>
  <si>
    <t>13195</t>
  </si>
  <si>
    <t>13196</t>
  </si>
  <si>
    <t>13197</t>
  </si>
  <si>
    <t>13198</t>
  </si>
  <si>
    <t>13199</t>
  </si>
  <si>
    <t>13200</t>
  </si>
  <si>
    <t>13201</t>
  </si>
  <si>
    <t>13202</t>
  </si>
  <si>
    <t>13203</t>
  </si>
  <si>
    <t>13204</t>
  </si>
  <si>
    <t>13205</t>
  </si>
  <si>
    <t>13206</t>
  </si>
  <si>
    <t>13207</t>
  </si>
  <si>
    <t>13208</t>
  </si>
  <si>
    <t>13209</t>
  </si>
  <si>
    <t>13210</t>
  </si>
  <si>
    <t>13211</t>
  </si>
  <si>
    <t>13212</t>
  </si>
  <si>
    <t>13213</t>
  </si>
  <si>
    <t>13214</t>
  </si>
  <si>
    <t>13215</t>
  </si>
  <si>
    <t>13216</t>
  </si>
  <si>
    <t>13217</t>
  </si>
  <si>
    <t>13218</t>
  </si>
  <si>
    <t>13219</t>
  </si>
  <si>
    <t>13220</t>
  </si>
  <si>
    <t>13221</t>
  </si>
  <si>
    <t>13222</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</si>
  <si>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</si>
  <si>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</si>
  <si>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</si>
  <si>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</si>
  <si>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</si>
  <si>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</si>
  <si>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</si>
  <si>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</si>
  <si>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</si>
  <si>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</si>
  <si>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</si>
  <si>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</si>
  <si>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</si>
  <si>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</si>
  <si>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</si>
  <si>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</si>
  <si>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</si>
  <si>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</si>
  <si>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</si>
  <si>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</si>
  <si>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</si>
  <si>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</si>
  <si>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</si>
  <si>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</si>
  <si>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</si>
  <si>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13251</t>
  </si>
  <si>
    <t>13252</t>
  </si>
  <si>
    <t>13253</t>
  </si>
  <si>
    <t>13254</t>
  </si>
  <si>
    <t>13255</t>
  </si>
  <si>
    <t>13256</t>
  </si>
  <si>
    <t>13257</t>
  </si>
  <si>
    <t>13259</t>
  </si>
  <si>
    <t>13260</t>
  </si>
  <si>
    <t>13261</t>
  </si>
  <si>
    <t>13262</t>
  </si>
  <si>
    <t>13263</t>
  </si>
  <si>
    <t>13264</t>
  </si>
  <si>
    <t>13265</t>
  </si>
  <si>
    <t>13266</t>
  </si>
  <si>
    <t>13267</t>
  </si>
  <si>
    <t>13268</t>
  </si>
  <si>
    <t>13269</t>
  </si>
  <si>
    <t>13270</t>
  </si>
  <si>
    <t>13271</t>
  </si>
  <si>
    <t>13272</t>
  </si>
  <si>
    <t>13273</t>
  </si>
  <si>
    <t>13274</t>
  </si>
  <si>
    <t>13275</t>
  </si>
  <si>
    <t>13276</t>
  </si>
  <si>
    <t>13277</t>
  </si>
  <si>
    <t>13278</t>
  </si>
  <si>
    <t>13279</t>
  </si>
  <si>
    <t>13280</t>
  </si>
  <si>
    <t>13281</t>
  </si>
  <si>
    <t>13284</t>
  </si>
  <si>
    <t>13285</t>
  </si>
  <si>
    <t>13286</t>
  </si>
  <si>
    <t>13287</t>
  </si>
  <si>
    <t>13288</t>
  </si>
  <si>
    <t>13289</t>
  </si>
  <si>
    <t>13290</t>
  </si>
  <si>
    <t>13291</t>
  </si>
  <si>
    <t>13292</t>
  </si>
  <si>
    <t>13293</t>
  </si>
  <si>
    <t>13294</t>
  </si>
  <si>
    <t>13295</t>
  </si>
  <si>
    <t>13296</t>
  </si>
  <si>
    <t>13297</t>
  </si>
  <si>
    <t>13298</t>
  </si>
  <si>
    <t>13299</t>
  </si>
  <si>
    <t>13300</t>
  </si>
  <si>
    <t>13301</t>
  </si>
  <si>
    <t>13302</t>
  </si>
  <si>
    <t>13303</t>
  </si>
  <si>
    <t>13304</t>
  </si>
  <si>
    <t>13305</t>
  </si>
  <si>
    <t>13306</t>
  </si>
  <si>
    <t>13307</t>
  </si>
  <si>
    <t>13323</t>
  </si>
  <si>
    <t>13324</t>
  </si>
  <si>
    <t>13325</t>
  </si>
  <si>
    <t>13326</t>
  </si>
  <si>
    <t>13327</t>
  </si>
  <si>
    <t>13328</t>
  </si>
  <si>
    <t>13329</t>
  </si>
  <si>
    <t>13330</t>
  </si>
  <si>
    <t>13332</t>
  </si>
  <si>
    <t>13333</t>
  </si>
  <si>
    <t>13334</t>
  </si>
  <si>
    <t>13335</t>
  </si>
  <si>
    <t>13336</t>
  </si>
  <si>
    <t>13337</t>
  </si>
  <si>
    <t>13338</t>
  </si>
  <si>
    <t>13339</t>
  </si>
  <si>
    <t>13340</t>
  </si>
  <si>
    <t>13341</t>
  </si>
  <si>
    <t>13342</t>
  </si>
  <si>
    <t>13343</t>
  </si>
  <si>
    <t>13344</t>
  </si>
  <si>
    <t>13345</t>
  </si>
  <si>
    <t>13346</t>
  </si>
  <si>
    <t>13347</t>
  </si>
  <si>
    <t>13348</t>
  </si>
  <si>
    <t>13349</t>
  </si>
  <si>
    <t>13350</t>
  </si>
  <si>
    <t>13351</t>
  </si>
  <si>
    <t>13352</t>
  </si>
  <si>
    <t>13353</t>
  </si>
  <si>
    <t>13354</t>
  </si>
  <si>
    <t>13355</t>
  </si>
  <si>
    <t>13356</t>
  </si>
  <si>
    <t>13357</t>
  </si>
  <si>
    <t>13358</t>
  </si>
  <si>
    <t>13359</t>
  </si>
  <si>
    <t>13360</t>
  </si>
  <si>
    <t>13361</t>
  </si>
  <si>
    <t>13362</t>
  </si>
  <si>
    <t>13363</t>
  </si>
  <si>
    <t>13364</t>
  </si>
  <si>
    <t>13365</t>
  </si>
  <si>
    <t>13366</t>
  </si>
  <si>
    <t>13367</t>
  </si>
  <si>
    <t>13368</t>
  </si>
  <si>
    <t>13369</t>
  </si>
  <si>
    <t>13370</t>
  </si>
  <si>
    <t>13371</t>
  </si>
  <si>
    <t>13372</t>
  </si>
  <si>
    <t>13373</t>
  </si>
  <si>
    <t>13374</t>
  </si>
  <si>
    <t>13375</t>
  </si>
  <si>
    <t>13376</t>
  </si>
  <si>
    <t>13377</t>
  </si>
  <si>
    <t>13378</t>
  </si>
  <si>
    <t>13379</t>
  </si>
  <si>
    <t>13380</t>
  </si>
  <si>
    <t>13381</t>
  </si>
  <si>
    <t>13382</t>
  </si>
  <si>
    <t>13383</t>
  </si>
  <si>
    <t>13384</t>
  </si>
  <si>
    <t>13385</t>
  </si>
  <si>
    <t>13386</t>
  </si>
  <si>
    <t>13389</t>
  </si>
  <si>
    <t>13390</t>
  </si>
  <si>
    <t>13391</t>
  </si>
  <si>
    <t>13392</t>
  </si>
  <si>
    <t>13393</t>
  </si>
  <si>
    <t>13394</t>
  </si>
  <si>
    <t>13395</t>
  </si>
  <si>
    <t>13396</t>
  </si>
  <si>
    <t>13397</t>
  </si>
  <si>
    <t>13398</t>
  </si>
  <si>
    <t>13399</t>
  </si>
  <si>
    <t>13400</t>
  </si>
  <si>
    <t>13401</t>
  </si>
  <si>
    <t>13402</t>
  </si>
  <si>
    <t>13403</t>
  </si>
  <si>
    <t>13404</t>
  </si>
  <si>
    <t>13406</t>
  </si>
  <si>
    <t>13407</t>
  </si>
  <si>
    <t>13409</t>
  </si>
  <si>
    <t>13410</t>
  </si>
  <si>
    <t>13411</t>
  </si>
  <si>
    <t>13412</t>
  </si>
  <si>
    <t>13413</t>
  </si>
  <si>
    <t>13414</t>
  </si>
  <si>
    <t>13415</t>
  </si>
  <si>
    <t>13417</t>
  </si>
  <si>
    <t>13418</t>
  </si>
  <si>
    <t>13420</t>
  </si>
  <si>
    <t>13421</t>
  </si>
  <si>
    <t>13423</t>
  </si>
  <si>
    <t>13424</t>
  </si>
  <si>
    <t>13425</t>
  </si>
  <si>
    <t>13426</t>
  </si>
  <si>
    <t>13427</t>
  </si>
  <si>
    <t>13428</t>
  </si>
  <si>
    <t>13429</t>
  </si>
  <si>
    <t>13430</t>
  </si>
  <si>
    <t>13431</t>
  </si>
  <si>
    <t>13432</t>
  </si>
  <si>
    <t>13433</t>
  </si>
  <si>
    <t>13434</t>
  </si>
  <si>
    <t>13435</t>
  </si>
  <si>
    <t>13439</t>
  </si>
  <si>
    <t>13441</t>
  </si>
  <si>
    <t>13442</t>
  </si>
  <si>
    <t>13443</t>
  </si>
  <si>
    <t>13444</t>
  </si>
  <si>
    <t>13445</t>
  </si>
  <si>
    <t>13446</t>
  </si>
  <si>
    <t>13447</t>
  </si>
  <si>
    <t>13450</t>
  </si>
  <si>
    <t>13451</t>
  </si>
  <si>
    <t>13455</t>
  </si>
  <si>
    <t>13459</t>
  </si>
  <si>
    <t>13460</t>
  </si>
  <si>
    <t>13461</t>
  </si>
  <si>
    <t>13462</t>
  </si>
  <si>
    <t>13463</t>
  </si>
  <si>
    <t>13464</t>
  </si>
  <si>
    <t>13465</t>
  </si>
  <si>
    <t>13466</t>
  </si>
  <si>
    <t>13467</t>
  </si>
  <si>
    <t>13468</t>
  </si>
  <si>
    <t>13469</t>
  </si>
  <si>
    <t>13470</t>
  </si>
  <si>
    <t>13471</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</si>
  <si>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</si>
  <si>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</si>
  <si>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</si>
  <si>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</si>
  <si>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</si>
  <si>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</si>
  <si>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</si>
  <si>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</si>
  <si>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</si>
  <si>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</si>
  <si>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</si>
  <si>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</si>
  <si>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</si>
  <si>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</si>
  <si>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</si>
  <si>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</si>
  <si>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</si>
  <si>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</si>
  <si>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</si>
  <si>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</si>
  <si>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13495</t>
  </si>
  <si>
    <t>13496</t>
  </si>
  <si>
    <t>13497</t>
  </si>
  <si>
    <t>13498</t>
  </si>
  <si>
    <t>13499</t>
  </si>
  <si>
    <t>13502</t>
  </si>
  <si>
    <t>13504</t>
  </si>
  <si>
    <t>13507</t>
  </si>
  <si>
    <t>13508</t>
  </si>
  <si>
    <t>13509</t>
  </si>
  <si>
    <t>13511</t>
  </si>
  <si>
    <t>13512</t>
  </si>
  <si>
    <t>13513</t>
  </si>
  <si>
    <t>13514</t>
  </si>
  <si>
    <t>13515</t>
  </si>
  <si>
    <t>13516</t>
  </si>
  <si>
    <t>13517</t>
  </si>
  <si>
    <t>13518</t>
  </si>
  <si>
    <t>13519</t>
  </si>
  <si>
    <t>13520</t>
  </si>
  <si>
    <t>13521</t>
  </si>
  <si>
    <t>13522</t>
  </si>
  <si>
    <t>13523</t>
  </si>
  <si>
    <t>13524</t>
  </si>
  <si>
    <t>13526</t>
  </si>
  <si>
    <t>13527</t>
  </si>
  <si>
    <t>13528</t>
  </si>
  <si>
    <t>13529</t>
  </si>
  <si>
    <t>13530</t>
  </si>
  <si>
    <t>13531</t>
  </si>
  <si>
    <t>13532</t>
  </si>
  <si>
    <t>13533</t>
  </si>
  <si>
    <t>13535</t>
  </si>
  <si>
    <t>13537</t>
  </si>
  <si>
    <t>13538</t>
  </si>
  <si>
    <t>13539</t>
  </si>
  <si>
    <t>13540</t>
  </si>
  <si>
    <t>13541</t>
  </si>
  <si>
    <t>13542</t>
  </si>
  <si>
    <t>13544</t>
  </si>
  <si>
    <t>13545</t>
  </si>
  <si>
    <t>13546</t>
  </si>
  <si>
    <t>13547</t>
  </si>
  <si>
    <t>13548</t>
  </si>
  <si>
    <t>13569</t>
  </si>
  <si>
    <t>13570</t>
  </si>
  <si>
    <t>13571</t>
  </si>
  <si>
    <t>13572</t>
  </si>
  <si>
    <t>13573</t>
  </si>
  <si>
    <t>13574</t>
  </si>
  <si>
    <t>13575</t>
  </si>
  <si>
    <t>13576</t>
  </si>
  <si>
    <t>13577</t>
  </si>
  <si>
    <t>13578</t>
  </si>
  <si>
    <t>13579</t>
  </si>
  <si>
    <t>13580</t>
  </si>
  <si>
    <t>13581</t>
  </si>
  <si>
    <t>13583</t>
  </si>
  <si>
    <t>13584</t>
  </si>
  <si>
    <t>13585</t>
  </si>
  <si>
    <t>13586</t>
  </si>
  <si>
    <t>13587</t>
  </si>
  <si>
    <t>13588</t>
  </si>
  <si>
    <t>13589</t>
  </si>
  <si>
    <t>13590</t>
  </si>
  <si>
    <t>13591</t>
  </si>
  <si>
    <t>13592</t>
  </si>
  <si>
    <t>13593</t>
  </si>
  <si>
    <t>13595</t>
  </si>
  <si>
    <t>13596</t>
  </si>
  <si>
    <t>13597</t>
  </si>
  <si>
    <t>13598</t>
  </si>
  <si>
    <t>13600</t>
  </si>
  <si>
    <t>13601</t>
  </si>
  <si>
    <t>13602</t>
  </si>
  <si>
    <t>13603</t>
  </si>
  <si>
    <t>13604</t>
  </si>
  <si>
    <t>13605</t>
  </si>
  <si>
    <t>13606</t>
  </si>
  <si>
    <t>13614</t>
  </si>
  <si>
    <t>13615</t>
  </si>
  <si>
    <t>13616</t>
  </si>
  <si>
    <t>13618</t>
  </si>
  <si>
    <t>13619</t>
  </si>
  <si>
    <t>13620</t>
  </si>
  <si>
    <t>13623</t>
  </si>
  <si>
    <t>13624</t>
  </si>
  <si>
    <t>13625</t>
  </si>
  <si>
    <t>13626</t>
  </si>
  <si>
    <t>13627</t>
  </si>
  <si>
    <t>13628</t>
  </si>
  <si>
    <t>13629</t>
  </si>
  <si>
    <t>13630</t>
  </si>
  <si>
    <t>13631</t>
  </si>
  <si>
    <t>13632</t>
  </si>
  <si>
    <t>13633</t>
  </si>
  <si>
    <t>13634</t>
  </si>
  <si>
    <t>13635</t>
  </si>
  <si>
    <t>13636</t>
  </si>
  <si>
    <t>13638</t>
  </si>
  <si>
    <t>13639</t>
  </si>
  <si>
    <t>13640</t>
  </si>
  <si>
    <t>13642</t>
  </si>
  <si>
    <t>13643</t>
  </si>
  <si>
    <t>13644</t>
  </si>
  <si>
    <t>13646</t>
  </si>
  <si>
    <t>13648</t>
  </si>
  <si>
    <t>13649</t>
  </si>
  <si>
    <t>13650</t>
  </si>
  <si>
    <t>13651</t>
  </si>
  <si>
    <t>13652</t>
  </si>
  <si>
    <t>13654</t>
  </si>
  <si>
    <t>13655</t>
  </si>
  <si>
    <t>13656</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</si>
  <si>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</si>
  <si>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</si>
  <si>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</si>
  <si>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</si>
  <si>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</si>
  <si>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</si>
  <si>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</si>
  <si>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</si>
  <si>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</si>
  <si>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</si>
  <si>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</si>
  <si>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</si>
  <si>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</si>
  <si>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</si>
  <si>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</si>
  <si>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</si>
  <si>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</si>
  <si>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</si>
  <si>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</si>
  <si>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</si>
  <si>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</si>
  <si>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</si>
  <si>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</si>
  <si>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</si>
  <si>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13721</t>
  </si>
  <si>
    <t>13722</t>
  </si>
  <si>
    <t>13723</t>
  </si>
  <si>
    <t>13724</t>
  </si>
  <si>
    <t>13725</t>
  </si>
  <si>
    <t>13726</t>
  </si>
  <si>
    <t>13727</t>
  </si>
  <si>
    <t>13729</t>
  </si>
  <si>
    <t>13730</t>
  </si>
  <si>
    <t>13731</t>
  </si>
  <si>
    <t>13732</t>
  </si>
  <si>
    <t>13733</t>
  </si>
  <si>
    <t>13737</t>
  </si>
  <si>
    <t>13738</t>
  </si>
  <si>
    <t>13740</t>
  </si>
  <si>
    <t>13741</t>
  </si>
  <si>
    <t>13742</t>
  </si>
  <si>
    <t>13743</t>
  </si>
  <si>
    <t>13749</t>
  </si>
  <si>
    <t>13752</t>
  </si>
  <si>
    <t>13753</t>
  </si>
  <si>
    <t>13754</t>
  </si>
  <si>
    <t>13755</t>
  </si>
  <si>
    <t>13761</t>
  </si>
  <si>
    <t>13762</t>
  </si>
  <si>
    <t>13763</t>
  </si>
  <si>
    <t>13764</t>
  </si>
  <si>
    <t>13765</t>
  </si>
  <si>
    <t>13766</t>
  </si>
  <si>
    <t>13767</t>
  </si>
  <si>
    <t>13768</t>
  </si>
  <si>
    <t>13770</t>
  </si>
  <si>
    <t>13771</t>
  </si>
  <si>
    <t>13772</t>
  </si>
  <si>
    <t>13773</t>
  </si>
  <si>
    <t>13774</t>
  </si>
  <si>
    <t>13775</t>
  </si>
  <si>
    <t>13776</t>
  </si>
  <si>
    <t>13777</t>
  </si>
  <si>
    <t>13778</t>
  </si>
  <si>
    <t>13779</t>
  </si>
  <si>
    <t>13780</t>
  </si>
  <si>
    <t>13781</t>
  </si>
  <si>
    <t>13782</t>
  </si>
  <si>
    <t>13783</t>
  </si>
  <si>
    <t>13784</t>
  </si>
  <si>
    <t>13785</t>
  </si>
  <si>
    <t>13788</t>
  </si>
  <si>
    <t>13789</t>
  </si>
  <si>
    <t>13790</t>
  </si>
  <si>
    <t>13791</t>
  </si>
  <si>
    <t>13792</t>
  </si>
  <si>
    <t>13793</t>
  </si>
  <si>
    <t>13794</t>
  </si>
  <si>
    <t>13795</t>
  </si>
  <si>
    <t>13796</t>
  </si>
  <si>
    <t>13797</t>
  </si>
  <si>
    <t>13798</t>
  </si>
  <si>
    <t>13799</t>
  </si>
  <si>
    <t>13800</t>
  </si>
  <si>
    <t>13801</t>
  </si>
  <si>
    <t>13802</t>
  </si>
  <si>
    <t>13803</t>
  </si>
  <si>
    <t>13804</t>
  </si>
  <si>
    <t>13805</t>
  </si>
  <si>
    <t>13806</t>
  </si>
  <si>
    <t>13807</t>
  </si>
  <si>
    <t>13808</t>
  </si>
  <si>
    <t>13809</t>
  </si>
  <si>
    <t>13810</t>
  </si>
  <si>
    <t>13811</t>
  </si>
  <si>
    <t>13812</t>
  </si>
  <si>
    <t>13813</t>
  </si>
  <si>
    <t>13814</t>
  </si>
  <si>
    <t>13819</t>
  </si>
  <si>
    <t>13820</t>
  </si>
  <si>
    <t>13821</t>
  </si>
  <si>
    <t>13822</t>
  </si>
  <si>
    <t>13823</t>
  </si>
  <si>
    <t>13824</t>
  </si>
  <si>
    <t>13825</t>
  </si>
  <si>
    <t>13826</t>
  </si>
  <si>
    <t>13827</t>
  </si>
  <si>
    <t>13828</t>
  </si>
  <si>
    <t>13829</t>
  </si>
  <si>
    <t>13831</t>
  </si>
  <si>
    <t>13832</t>
  </si>
  <si>
    <t>13833</t>
  </si>
  <si>
    <t>13834</t>
  </si>
  <si>
    <t>13835</t>
  </si>
  <si>
    <t>13836</t>
  </si>
  <si>
    <t>13837</t>
  </si>
  <si>
    <t>13838</t>
  </si>
  <si>
    <t>13839</t>
  </si>
  <si>
    <t>13840</t>
  </si>
  <si>
    <t>13841</t>
  </si>
  <si>
    <t>13842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</si>
  <si>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</si>
  <si>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</si>
  <si>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</si>
  <si>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</si>
  <si>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</si>
  <si>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</si>
  <si>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</si>
  <si>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</si>
  <si>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</si>
  <si>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</si>
  <si>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</si>
  <si>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</si>
  <si>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</si>
  <si>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</si>
  <si>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</si>
  <si>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</si>
  <si>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</si>
  <si>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</si>
  <si>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</si>
  <si>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</si>
  <si>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</si>
  <si>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</si>
  <si>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</si>
  <si>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</si>
  <si>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</si>
  <si>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</si>
  <si>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</si>
  <si>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</si>
  <si>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</si>
  <si>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</si>
  <si>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</si>
  <si>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</si>
  <si>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</si>
  <si>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</si>
  <si>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</si>
  <si>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</si>
  <si>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</si>
  <si>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</si>
  <si>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</si>
  <si>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</si>
  <si>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</si>
  <si>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</si>
  <si>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</si>
  <si>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</si>
  <si>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</si>
  <si>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</si>
  <si>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</si>
  <si>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</si>
  <si>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</si>
  <si>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</si>
  <si>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</si>
  <si>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</si>
  <si>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</si>
  <si>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</si>
  <si>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</si>
  <si>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</si>
  <si>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</si>
  <si>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13916</t>
  </si>
  <si>
    <t>13917</t>
  </si>
  <si>
    <t>13918</t>
  </si>
  <si>
    <t>13919</t>
  </si>
  <si>
    <t>13920</t>
  </si>
  <si>
    <t>13921</t>
  </si>
  <si>
    <t>13922</t>
  </si>
  <si>
    <t>13923</t>
  </si>
  <si>
    <t>13924</t>
  </si>
  <si>
    <t>13925</t>
  </si>
  <si>
    <t>13926</t>
  </si>
  <si>
    <t>13927</t>
  </si>
  <si>
    <t>13928</t>
  </si>
  <si>
    <t>13929</t>
  </si>
  <si>
    <t>13930</t>
  </si>
  <si>
    <t>13936</t>
  </si>
  <si>
    <t>13937</t>
  </si>
  <si>
    <t>13938</t>
  </si>
  <si>
    <t>13939</t>
  </si>
  <si>
    <t>13940</t>
  </si>
  <si>
    <t>13941</t>
  </si>
  <si>
    <t>13944</t>
  </si>
  <si>
    <t>13945</t>
  </si>
  <si>
    <t>13946</t>
  </si>
  <si>
    <t>13947</t>
  </si>
  <si>
    <t>13948</t>
  </si>
  <si>
    <t>13949</t>
  </si>
  <si>
    <t>13950</t>
  </si>
  <si>
    <t>13953</t>
  </si>
  <si>
    <t>13954</t>
  </si>
  <si>
    <t>13955</t>
  </si>
  <si>
    <t>13957</t>
  </si>
  <si>
    <t>13958</t>
  </si>
  <si>
    <t>13959</t>
  </si>
  <si>
    <t>13960</t>
  </si>
  <si>
    <t>13961</t>
  </si>
  <si>
    <t>13963</t>
  </si>
  <si>
    <t>13964</t>
  </si>
  <si>
    <t>13965</t>
  </si>
  <si>
    <t>13966</t>
  </si>
  <si>
    <t>13967</t>
  </si>
  <si>
    <t>13968</t>
  </si>
  <si>
    <t>13969</t>
  </si>
  <si>
    <t>13970</t>
  </si>
  <si>
    <t>13971</t>
  </si>
  <si>
    <t>13972</t>
  </si>
  <si>
    <t>13973</t>
  </si>
  <si>
    <t>13974</t>
  </si>
  <si>
    <t>13977</t>
  </si>
  <si>
    <t>13979</t>
  </si>
  <si>
    <t>13980</t>
  </si>
  <si>
    <t>13981</t>
  </si>
  <si>
    <t>13985</t>
  </si>
  <si>
    <t>13986</t>
  </si>
  <si>
    <t>13988</t>
  </si>
  <si>
    <t>13989</t>
  </si>
  <si>
    <t>13990</t>
  </si>
  <si>
    <t>13991</t>
  </si>
  <si>
    <t>13992</t>
  </si>
  <si>
    <t>13993</t>
  </si>
  <si>
    <t>13999</t>
  </si>
  <si>
    <t>14000</t>
  </si>
  <si>
    <t>14001</t>
  </si>
  <si>
    <t>14002</t>
  </si>
  <si>
    <t>14009</t>
  </si>
  <si>
    <t>14010</t>
  </si>
  <si>
    <t>14011</t>
  </si>
  <si>
    <t>14012</t>
  </si>
  <si>
    <t>14013</t>
  </si>
  <si>
    <t>14014</t>
  </si>
  <si>
    <t>14015</t>
  </si>
  <si>
    <t>14016</t>
  </si>
  <si>
    <t>14017</t>
  </si>
  <si>
    <t>14067</t>
  </si>
  <si>
    <t>14068</t>
  </si>
  <si>
    <t>14069</t>
  </si>
  <si>
    <t>14070</t>
  </si>
  <si>
    <t>14071</t>
  </si>
  <si>
    <t>14072</t>
  </si>
  <si>
    <t>14073</t>
  </si>
  <si>
    <t>14074</t>
  </si>
  <si>
    <t>14075</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</si>
  <si>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</si>
  <si>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</si>
  <si>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</si>
  <si>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</si>
  <si>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</si>
  <si>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</si>
  <si>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</si>
  <si>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</si>
  <si>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</si>
  <si>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</si>
  <si>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</si>
  <si>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</si>
  <si>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</si>
  <si>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</si>
  <si>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</si>
  <si>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</si>
  <si>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</si>
  <si>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</si>
  <si>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</si>
  <si>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</si>
  <si>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</si>
  <si>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</si>
  <si>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</si>
  <si>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</si>
  <si>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</si>
  <si>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</si>
  <si>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</si>
  <si>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</si>
  <si>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</si>
  <si>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</si>
  <si>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</si>
  <si>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</si>
  <si>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</si>
  <si>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</si>
  <si>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14114</t>
  </si>
  <si>
    <t>14115</t>
  </si>
  <si>
    <t>14116</t>
  </si>
  <si>
    <t>14117</t>
  </si>
  <si>
    <t>14120</t>
  </si>
  <si>
    <t>14122</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</si>
  <si>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</si>
  <si>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</si>
  <si>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</si>
  <si>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</si>
  <si>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</si>
  <si>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</si>
  <si>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</si>
  <si>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</si>
  <si>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</si>
  <si>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</si>
  <si>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</si>
  <si>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</si>
  <si>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</si>
  <si>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</si>
  <si>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</si>
  <si>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</si>
  <si>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</si>
  <si>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</si>
  <si>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</si>
  <si>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</si>
  <si>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</si>
  <si>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</si>
  <si>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</si>
  <si>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</si>
  <si>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</si>
  <si>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</si>
  <si>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</si>
  <si>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</si>
  <si>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</si>
  <si>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</si>
  <si>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</si>
  <si>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</si>
  <si>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</si>
  <si>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</si>
  <si>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</si>
  <si>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</si>
  <si>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</si>
  <si>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</si>
  <si>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</si>
  <si>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</si>
  <si>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</si>
  <si>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</si>
  <si>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14168</t>
  </si>
  <si>
    <t>14169</t>
  </si>
  <si>
    <t>14170</t>
  </si>
  <si>
    <t>14171</t>
  </si>
  <si>
    <t>14172</t>
  </si>
  <si>
    <t>14173</t>
  </si>
  <si>
    <t>14174</t>
  </si>
  <si>
    <t>14175</t>
  </si>
  <si>
    <t>14176</t>
  </si>
  <si>
    <t>14177</t>
  </si>
  <si>
    <t>14178</t>
  </si>
  <si>
    <t>14179</t>
  </si>
  <si>
    <t>14180</t>
  </si>
  <si>
    <t>14181</t>
  </si>
  <si>
    <t>14182</t>
  </si>
  <si>
    <t>14183</t>
  </si>
  <si>
    <t>14184</t>
  </si>
  <si>
    <t>14185</t>
  </si>
  <si>
    <t>14186</t>
  </si>
  <si>
    <t>14187</t>
  </si>
  <si>
    <t>14188</t>
  </si>
  <si>
    <t>14189</t>
  </si>
  <si>
    <t>14190</t>
  </si>
  <si>
    <t>14191</t>
  </si>
  <si>
    <t>14192</t>
  </si>
  <si>
    <t>14193</t>
  </si>
  <si>
    <t>14194</t>
  </si>
  <si>
    <t>14195</t>
  </si>
  <si>
    <t>14196</t>
  </si>
  <si>
    <t>14197</t>
  </si>
  <si>
    <t>14198</t>
  </si>
  <si>
    <t>14199</t>
  </si>
  <si>
    <t>14200</t>
  </si>
  <si>
    <t>14201</t>
  </si>
  <si>
    <t>14202</t>
  </si>
  <si>
    <t>14203</t>
  </si>
  <si>
    <t>14204</t>
  </si>
  <si>
    <t>14205</t>
  </si>
  <si>
    <t>14206</t>
  </si>
  <si>
    <t>14207</t>
  </si>
  <si>
    <t>14208</t>
  </si>
  <si>
    <t>14209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</si>
  <si>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</si>
  <si>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</si>
  <si>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</si>
  <si>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</si>
  <si>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</si>
  <si>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</si>
  <si>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</si>
  <si>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</si>
  <si>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</si>
  <si>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</si>
  <si>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</si>
  <si>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</si>
  <si>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</si>
  <si>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</si>
  <si>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</si>
  <si>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</si>
  <si>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</si>
  <si>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</si>
  <si>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</si>
  <si>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</si>
  <si>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</si>
  <si>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</si>
  <si>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</si>
  <si>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</si>
  <si>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</si>
  <si>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</si>
  <si>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</si>
  <si>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</si>
  <si>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</si>
  <si>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</si>
  <si>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</si>
  <si>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</si>
  <si>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</si>
  <si>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</si>
  <si>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</si>
  <si>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</si>
  <si>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</si>
  <si>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</si>
  <si>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</si>
  <si>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</si>
  <si>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</si>
  <si>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</si>
  <si>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</si>
  <si>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</si>
  <si>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</si>
  <si>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</si>
  <si>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</si>
  <si>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</si>
  <si>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</si>
  <si>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</si>
  <si>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</si>
  <si>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</si>
  <si>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</si>
  <si>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</si>
  <si>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</si>
  <si>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</si>
  <si>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</si>
  <si>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</si>
  <si>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</si>
  <si>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</si>
  <si>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</si>
  <si>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</si>
  <si>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14272</t>
  </si>
  <si>
    <t>14273</t>
  </si>
  <si>
    <t>14274</t>
  </si>
  <si>
    <t>14275</t>
  </si>
  <si>
    <t>14276</t>
  </si>
  <si>
    <t>14277</t>
  </si>
  <si>
    <t>14278</t>
  </si>
  <si>
    <t>14280</t>
  </si>
  <si>
    <t>14281</t>
  </si>
  <si>
    <t>14282</t>
  </si>
  <si>
    <t>14283</t>
  </si>
  <si>
    <t>14284</t>
  </si>
  <si>
    <t>14285</t>
  </si>
  <si>
    <t>14286</t>
  </si>
  <si>
    <t>14287</t>
  </si>
  <si>
    <t>14288</t>
  </si>
  <si>
    <t>14289</t>
  </si>
  <si>
    <t>14290</t>
  </si>
  <si>
    <t>14291</t>
  </si>
  <si>
    <t>14292</t>
  </si>
  <si>
    <t>14293</t>
  </si>
  <si>
    <t>14294</t>
  </si>
  <si>
    <t>14295</t>
  </si>
  <si>
    <t>14296</t>
  </si>
  <si>
    <t>14297</t>
  </si>
  <si>
    <t>14298</t>
  </si>
  <si>
    <t>14300</t>
  </si>
  <si>
    <t>14301</t>
  </si>
  <si>
    <t>14302</t>
  </si>
  <si>
    <t>14303</t>
  </si>
  <si>
    <t>14305</t>
  </si>
  <si>
    <t>14306</t>
  </si>
  <si>
    <t>14307</t>
  </si>
  <si>
    <t>14308</t>
  </si>
  <si>
    <t>14309</t>
  </si>
  <si>
    <t>14311</t>
  </si>
  <si>
    <t>14313</t>
  </si>
  <si>
    <t>14314</t>
  </si>
  <si>
    <t>14315</t>
  </si>
  <si>
    <t>14316</t>
  </si>
  <si>
    <t>14317</t>
  </si>
  <si>
    <t>14318</t>
  </si>
  <si>
    <t>14319</t>
  </si>
  <si>
    <t>14322</t>
  </si>
  <si>
    <t>14323</t>
  </si>
  <si>
    <t>14324</t>
  </si>
  <si>
    <t>14325</t>
  </si>
  <si>
    <t>14326</t>
  </si>
  <si>
    <t>14327</t>
  </si>
  <si>
    <t>14328</t>
  </si>
  <si>
    <t>14329</t>
  </si>
  <si>
    <t>14330</t>
  </si>
  <si>
    <t>14331</t>
  </si>
  <si>
    <t>14340</t>
  </si>
  <si>
    <t>14341</t>
  </si>
  <si>
    <t>14342</t>
  </si>
  <si>
    <t>14343</t>
  </si>
  <si>
    <t>14344</t>
  </si>
  <si>
    <t>14345</t>
  </si>
  <si>
    <t>14346</t>
  </si>
  <si>
    <t>14347</t>
  </si>
  <si>
    <t>14348</t>
  </si>
  <si>
    <t>14349</t>
  </si>
  <si>
    <t>14350</t>
  </si>
  <si>
    <t>14351</t>
  </si>
  <si>
    <t>14352</t>
  </si>
  <si>
    <t>14353</t>
  </si>
  <si>
    <t>14354</t>
  </si>
  <si>
    <t>14355</t>
  </si>
  <si>
    <t>14356</t>
  </si>
  <si>
    <t>14357</t>
  </si>
  <si>
    <t>14358</t>
  </si>
  <si>
    <t>14359</t>
  </si>
  <si>
    <t>14361</t>
  </si>
  <si>
    <t>14362</t>
  </si>
  <si>
    <t>14363</t>
  </si>
  <si>
    <t>14364</t>
  </si>
  <si>
    <t>14365</t>
  </si>
  <si>
    <t>14366</t>
  </si>
  <si>
    <t>14367</t>
  </si>
  <si>
    <t>14368</t>
  </si>
  <si>
    <t>14369</t>
  </si>
  <si>
    <t>14370</t>
  </si>
  <si>
    <t>14371</t>
  </si>
  <si>
    <t>14372</t>
  </si>
  <si>
    <t>14373</t>
  </si>
  <si>
    <t>14374</t>
  </si>
  <si>
    <t>14375</t>
  </si>
  <si>
    <t>14376</t>
  </si>
  <si>
    <t>14377</t>
  </si>
  <si>
    <t>14378</t>
  </si>
  <si>
    <t>14379</t>
  </si>
  <si>
    <t>14380</t>
  </si>
  <si>
    <t>14381</t>
  </si>
  <si>
    <t>14382</t>
  </si>
  <si>
    <t>14383</t>
  </si>
  <si>
    <t>14384</t>
  </si>
  <si>
    <t>14385</t>
  </si>
  <si>
    <t>14386</t>
  </si>
  <si>
    <t>14387</t>
  </si>
  <si>
    <t>14388</t>
  </si>
  <si>
    <t>14389</t>
  </si>
  <si>
    <t>14390</t>
  </si>
  <si>
    <t>14391</t>
  </si>
  <si>
    <t>14392</t>
  </si>
  <si>
    <t>14393</t>
  </si>
  <si>
    <t>14394</t>
  </si>
  <si>
    <t>14395</t>
  </si>
  <si>
    <t>14396</t>
  </si>
  <si>
    <t>14397</t>
  </si>
  <si>
    <t>14398</t>
  </si>
  <si>
    <t>14399</t>
  </si>
  <si>
    <t>14400</t>
  </si>
  <si>
    <t>14401</t>
  </si>
  <si>
    <t>14402</t>
  </si>
  <si>
    <t>14403</t>
  </si>
  <si>
    <t>14404</t>
  </si>
  <si>
    <t>14405</t>
  </si>
  <si>
    <t>14406</t>
  </si>
  <si>
    <t>14407</t>
  </si>
  <si>
    <t>14408</t>
  </si>
  <si>
    <t>14409</t>
  </si>
  <si>
    <t>14410</t>
  </si>
  <si>
    <t>14411</t>
  </si>
  <si>
    <t>14412</t>
  </si>
  <si>
    <t>14413</t>
  </si>
  <si>
    <t>14414</t>
  </si>
  <si>
    <t>14415</t>
  </si>
  <si>
    <t>14416</t>
  </si>
  <si>
    <t>14417</t>
  </si>
  <si>
    <t>14418</t>
  </si>
  <si>
    <t>14419</t>
  </si>
  <si>
    <t>14420</t>
  </si>
  <si>
    <t>14421</t>
  </si>
  <si>
    <t>14422</t>
  </si>
  <si>
    <t>14423</t>
  </si>
  <si>
    <t>14424</t>
  </si>
  <si>
    <t>14425</t>
  </si>
  <si>
    <t>14426</t>
  </si>
  <si>
    <t>14427</t>
  </si>
  <si>
    <t>14428</t>
  </si>
  <si>
    <t>14429</t>
  </si>
  <si>
    <t>14430</t>
  </si>
  <si>
    <t>14431</t>
  </si>
  <si>
    <t>14432</t>
  </si>
  <si>
    <t>14433</t>
  </si>
  <si>
    <t>14434</t>
  </si>
  <si>
    <t>14435</t>
  </si>
  <si>
    <t>14436</t>
  </si>
  <si>
    <t>14437</t>
  </si>
  <si>
    <t>14438</t>
  </si>
  <si>
    <t>14439</t>
  </si>
  <si>
    <t>14440</t>
  </si>
  <si>
    <t>14441</t>
  </si>
  <si>
    <t>14442</t>
  </si>
  <si>
    <t>14443</t>
  </si>
  <si>
    <t>14444</t>
  </si>
  <si>
    <t>14445</t>
  </si>
  <si>
    <t>14446</t>
  </si>
  <si>
    <t>14447</t>
  </si>
  <si>
    <t>14448</t>
  </si>
  <si>
    <t>14449</t>
  </si>
  <si>
    <t>14450</t>
  </si>
  <si>
    <t>14451</t>
  </si>
  <si>
    <t>14452</t>
  </si>
  <si>
    <t>14453</t>
  </si>
  <si>
    <t>14454</t>
  </si>
  <si>
    <t>14455</t>
  </si>
  <si>
    <t>14456</t>
  </si>
  <si>
    <t>14457</t>
  </si>
  <si>
    <t>14458</t>
  </si>
  <si>
    <t>14459</t>
  </si>
  <si>
    <t>14460</t>
  </si>
  <si>
    <t>14461</t>
  </si>
  <si>
    <t>14462</t>
  </si>
  <si>
    <t>14463</t>
  </si>
  <si>
    <t>14464</t>
  </si>
  <si>
    <t>14465</t>
  </si>
  <si>
    <t>14466</t>
  </si>
  <si>
    <t>14472</t>
  </si>
  <si>
    <t>14477</t>
  </si>
  <si>
    <t>14478</t>
  </si>
  <si>
    <t>14479</t>
  </si>
  <si>
    <t>14485</t>
  </si>
  <si>
    <t>14486</t>
  </si>
  <si>
    <t>14487</t>
  </si>
  <si>
    <t>14488</t>
  </si>
  <si>
    <t>14489</t>
  </si>
  <si>
    <t>14490</t>
  </si>
  <si>
    <t>14491</t>
  </si>
  <si>
    <t>14492</t>
  </si>
  <si>
    <t>14493</t>
  </si>
  <si>
    <t>14494</t>
  </si>
  <si>
    <t>14495</t>
  </si>
  <si>
    <t>14496</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</si>
  <si>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</si>
  <si>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</si>
  <si>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</si>
  <si>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</si>
  <si>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</si>
  <si>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</si>
  <si>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</si>
  <si>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</si>
  <si>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</si>
  <si>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</si>
  <si>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</si>
  <si>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</si>
  <si>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</si>
  <si>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</si>
  <si>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</si>
  <si>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</si>
  <si>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</si>
  <si>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</si>
  <si>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</si>
  <si>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</si>
  <si>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</si>
  <si>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</si>
  <si>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</si>
  <si>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</si>
  <si>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</si>
  <si>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</si>
  <si>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</si>
  <si>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</si>
  <si>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</si>
  <si>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</si>
  <si>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</si>
  <si>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</si>
  <si>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</si>
  <si>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</si>
  <si>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</si>
  <si>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</si>
  <si>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</si>
  <si>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</si>
  <si>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</si>
  <si>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</si>
  <si>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</si>
  <si>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</si>
  <si>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</si>
  <si>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</si>
  <si>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</si>
  <si>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</si>
  <si>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</si>
  <si>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</si>
  <si>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</si>
  <si>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</si>
  <si>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</si>
  <si>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</si>
  <si>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</si>
  <si>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</si>
  <si>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</si>
  <si>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</si>
  <si>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</si>
  <si>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</si>
  <si>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</si>
  <si>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</si>
  <si>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</si>
  <si>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</si>
  <si>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</si>
  <si>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</si>
  <si>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14586</t>
  </si>
  <si>
    <t>14587</t>
  </si>
  <si>
    <t>14588</t>
  </si>
  <si>
    <t>14589</t>
  </si>
  <si>
    <t>14590</t>
  </si>
  <si>
    <t>14591</t>
  </si>
  <si>
    <t>14592</t>
  </si>
  <si>
    <t>14593</t>
  </si>
  <si>
    <t>14594</t>
  </si>
  <si>
    <t>14595</t>
  </si>
  <si>
    <t>14596</t>
  </si>
  <si>
    <t>14597</t>
  </si>
  <si>
    <t>14598</t>
  </si>
  <si>
    <t>14599</t>
  </si>
  <si>
    <t>14600</t>
  </si>
  <si>
    <t>14601</t>
  </si>
  <si>
    <t>14602</t>
  </si>
  <si>
    <t>14603</t>
  </si>
  <si>
    <t>14604</t>
  </si>
  <si>
    <t>14605</t>
  </si>
  <si>
    <t>14606</t>
  </si>
  <si>
    <t>14607</t>
  </si>
  <si>
    <t>14610</t>
  </si>
  <si>
    <t>14611</t>
  </si>
  <si>
    <t>14612</t>
  </si>
  <si>
    <t>14613</t>
  </si>
  <si>
    <t>14614</t>
  </si>
  <si>
    <t>14615</t>
  </si>
  <si>
    <t>14616</t>
  </si>
  <si>
    <t>14617</t>
  </si>
  <si>
    <t>14618</t>
  </si>
  <si>
    <t>14619</t>
  </si>
  <si>
    <t>14620</t>
  </si>
  <si>
    <t>15003</t>
  </si>
  <si>
    <t>15004</t>
  </si>
  <si>
    <t>15005</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</si>
  <si>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</si>
  <si>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</si>
  <si>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</si>
  <si>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</si>
  <si>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</si>
  <si>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</si>
  <si>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</si>
  <si>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</si>
  <si>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</si>
  <si>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</si>
  <si>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</si>
  <si>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</si>
  <si>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</si>
  <si>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</si>
  <si>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</si>
  <si>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</si>
  <si>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</si>
  <si>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</si>
  <si>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</si>
  <si>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</si>
  <si>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</si>
  <si>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</si>
  <si>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</si>
  <si>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</si>
  <si>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</si>
  <si>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</si>
  <si>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</si>
  <si>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</si>
  <si>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</si>
  <si>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</si>
  <si>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</si>
  <si>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</si>
  <si>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</si>
  <si>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15060</t>
  </si>
  <si>
    <t>15061</t>
  </si>
  <si>
    <t>15062</t>
  </si>
  <si>
    <t>15063</t>
  </si>
  <si>
    <t>15064</t>
  </si>
  <si>
    <t>15065</t>
  </si>
  <si>
    <t>15066</t>
  </si>
  <si>
    <t>15067</t>
  </si>
  <si>
    <t>15068</t>
  </si>
  <si>
    <t>15069</t>
  </si>
  <si>
    <t>15070</t>
  </si>
  <si>
    <t>15071</t>
  </si>
  <si>
    <t>15072</t>
  </si>
  <si>
    <t>15073</t>
  </si>
  <si>
    <t>15074</t>
  </si>
  <si>
    <t>15075</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</si>
  <si>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</si>
  <si>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</si>
  <si>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</si>
  <si>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</si>
  <si>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</si>
  <si>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</si>
  <si>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</si>
  <si>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</si>
  <si>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</si>
  <si>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</si>
  <si>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</si>
  <si>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</si>
  <si>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</si>
  <si>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</si>
  <si>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</si>
  <si>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</si>
  <si>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</si>
  <si>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</si>
  <si>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</si>
  <si>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</si>
  <si>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15253</t>
  </si>
  <si>
    <t>20000</t>
  </si>
  <si>
    <t>20001</t>
  </si>
  <si>
    <t>20002</t>
  </si>
  <si>
    <t>20003</t>
  </si>
  <si>
    <t>20004</t>
  </si>
  <si>
    <t>20005</t>
  </si>
  <si>
    <t>20006</t>
  </si>
  <si>
    <t>20007</t>
  </si>
  <si>
    <t>20008</t>
  </si>
  <si>
    <t>20009</t>
  </si>
  <si>
    <t>20010</t>
  </si>
  <si>
    <t>20011</t>
  </si>
  <si>
    <t>20012</t>
  </si>
  <si>
    <t>20013</t>
  </si>
  <si>
    <t>20014</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</si>
  <si>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</si>
  <si>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</si>
  <si>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</si>
  <si>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</si>
  <si>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</si>
  <si>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</si>
  <si>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</si>
  <si>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</si>
  <si>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</si>
  <si>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</si>
  <si>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</si>
  <si>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</si>
  <si>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</si>
  <si>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</si>
  <si>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</si>
  <si>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</si>
  <si>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</si>
  <si>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</si>
  <si>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</si>
  <si>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</si>
  <si>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</si>
  <si>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</si>
  <si>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</si>
  <si>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</si>
  <si>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</si>
  <si>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</si>
  <si>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</si>
  <si>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</si>
  <si>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</si>
  <si>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20047</t>
  </si>
  <si>
    <t>20048</t>
  </si>
  <si>
    <t>20049</t>
  </si>
  <si>
    <t>20050</t>
  </si>
  <si>
    <t>20051</t>
  </si>
  <si>
    <t>20052</t>
  </si>
  <si>
    <t>20053</t>
  </si>
  <si>
    <t>20054</t>
  </si>
  <si>
    <t>20055</t>
  </si>
  <si>
    <t>20056</t>
  </si>
  <si>
    <t>20057</t>
  </si>
  <si>
    <t>20058</t>
  </si>
  <si>
    <t>20059</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</si>
  <si>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</si>
  <si>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</si>
  <si>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</si>
  <si>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</si>
  <si>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</si>
  <si>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</si>
  <si>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</si>
  <si>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</si>
  <si>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</si>
  <si>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</si>
  <si>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</si>
  <si>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</si>
  <si>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</si>
  <si>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</si>
  <si>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</si>
  <si>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</si>
  <si>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</si>
  <si>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</si>
  <si>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</si>
  <si>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</si>
  <si>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</si>
  <si>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</si>
  <si>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20084</t>
  </si>
  <si>
    <t>20085</t>
  </si>
  <si>
    <t>20086</t>
  </si>
  <si>
    <t>20088</t>
  </si>
  <si>
    <t>20089</t>
  </si>
  <si>
    <t>20090</t>
  </si>
  <si>
    <t>20091</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</si>
  <si>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</si>
  <si>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</si>
  <si>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</si>
  <si>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</si>
  <si>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</si>
  <si>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</si>
  <si>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</si>
  <si>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</si>
  <si>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</si>
  <si>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</si>
  <si>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</si>
  <si>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</si>
  <si>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</si>
  <si>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</si>
  <si>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</si>
  <si>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</si>
  <si>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</si>
  <si>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</si>
  <si>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</si>
  <si>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</si>
  <si>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</si>
  <si>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</si>
  <si>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</si>
  <si>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20116</t>
  </si>
  <si>
    <t>20117</t>
  </si>
  <si>
    <t>20119</t>
  </si>
  <si>
    <t>20120</t>
  </si>
  <si>
    <t>20121</t>
  </si>
  <si>
    <t>20122</t>
  </si>
  <si>
    <t>20123</t>
  </si>
  <si>
    <t>20124</t>
  </si>
  <si>
    <t>20125</t>
  </si>
  <si>
    <t>20126</t>
  </si>
  <si>
    <t>20127</t>
  </si>
  <si>
    <t>20128</t>
  </si>
  <si>
    <t>20129</t>
  </si>
  <si>
    <t>20130</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</si>
  <si>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</si>
  <si>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</si>
  <si>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</si>
  <si>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</si>
  <si>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</si>
  <si>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</si>
  <si>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</si>
  <si>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</si>
  <si>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</si>
  <si>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</si>
  <si>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</si>
  <si>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</si>
  <si>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</si>
  <si>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</si>
  <si>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</si>
  <si>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</si>
  <si>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</si>
  <si>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</si>
  <si>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</si>
  <si>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</si>
  <si>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</si>
  <si>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</si>
  <si>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30000</t>
  </si>
  <si>
    <t>30001</t>
  </si>
  <si>
    <t>30002</t>
  </si>
  <si>
    <t>30003</t>
  </si>
  <si>
    <t>30004</t>
  </si>
  <si>
    <t>30005</t>
  </si>
  <si>
    <t>30006</t>
  </si>
  <si>
    <t>30007</t>
  </si>
  <si>
    <t>30008</t>
  </si>
  <si>
    <t>30009</t>
  </si>
  <si>
    <t>30010</t>
  </si>
  <si>
    <t>30011</t>
  </si>
  <si>
    <t>30012</t>
  </si>
  <si>
    <t>30013</t>
  </si>
  <si>
    <t>30014</t>
  </si>
  <si>
    <t>30015</t>
  </si>
  <si>
    <t>30016</t>
  </si>
  <si>
    <t>30017</t>
  </si>
  <si>
    <t>30018</t>
  </si>
  <si>
    <t>30019</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</si>
  <si>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</si>
  <si>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</si>
  <si>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</si>
  <si>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</si>
  <si>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</si>
  <si>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</si>
  <si>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</si>
  <si>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</si>
  <si>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</si>
  <si>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</si>
  <si>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</si>
  <si>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</si>
  <si>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</si>
  <si>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</si>
  <si>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</si>
  <si>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</si>
  <si>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</si>
  <si>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</si>
  <si>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</si>
  <si>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</si>
  <si>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</si>
  <si>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</si>
  <si>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</si>
  <si>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</si>
  <si>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</si>
  <si>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</si>
  <si>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</si>
  <si>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</si>
  <si>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</si>
  <si>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</si>
  <si>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</si>
  <si>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</si>
  <si>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</si>
  <si>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</si>
  <si>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</si>
  <si>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</si>
  <si>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</si>
  <si>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</si>
  <si>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</si>
  <si>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</si>
  <si>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</si>
  <si>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</si>
  <si>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</si>
  <si>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</si>
  <si>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</si>
  <si>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</si>
  <si>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</si>
  <si>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</si>
  <si>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</si>
  <si>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</si>
  <si>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</si>
  <si>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</si>
  <si>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</si>
  <si>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</si>
  <si>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</si>
  <si>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</si>
  <si>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</si>
  <si>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</si>
  <si>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</si>
  <si>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</si>
  <si>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</si>
  <si>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</si>
  <si>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</si>
  <si>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</si>
  <si>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</si>
  <si>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</si>
  <si>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</si>
  <si>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</si>
  <si>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</si>
  <si>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</si>
  <si>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</si>
  <si>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</si>
  <si>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</si>
  <si>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</si>
  <si>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30094</t>
  </si>
  <si>
    <t>30095</t>
  </si>
  <si>
    <t>30096</t>
  </si>
  <si>
    <t>30097</t>
  </si>
  <si>
    <t>30098</t>
  </si>
  <si>
    <t>30099</t>
  </si>
  <si>
    <t>30100</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</si>
  <si>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</si>
  <si>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</si>
  <si>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</si>
  <si>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</si>
  <si>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</si>
  <si>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</si>
  <si>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</si>
  <si>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</si>
  <si>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</si>
  <si>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</si>
  <si>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</si>
  <si>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</si>
  <si>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</si>
  <si>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</si>
  <si>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</si>
  <si>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</si>
  <si>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</si>
  <si>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</si>
  <si>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</si>
  <si>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</si>
  <si>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</si>
  <si>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</si>
  <si>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</si>
  <si>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30125</t>
  </si>
  <si>
    <t>30126</t>
  </si>
  <si>
    <t>30127</t>
  </si>
  <si>
    <t>30128</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</si>
  <si>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</si>
  <si>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</si>
  <si>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</si>
  <si>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</si>
  <si>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</si>
  <si>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</si>
  <si>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</si>
  <si>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</si>
  <si>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</si>
  <si>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</si>
  <si>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</si>
  <si>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</si>
  <si>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</si>
  <si>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</si>
  <si>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</si>
  <si>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</si>
  <si>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</si>
  <si>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</si>
  <si>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</si>
  <si>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</si>
  <si>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</si>
  <si>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</si>
  <si>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</si>
  <si>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30154</t>
  </si>
  <si>
    <t>30155</t>
  </si>
  <si>
    <t>30156</t>
  </si>
  <si>
    <t>30157</t>
  </si>
  <si>
    <t>30158</t>
  </si>
  <si>
    <t>30159</t>
  </si>
  <si>
    <t>30160</t>
  </si>
  <si>
    <t>30161</t>
  </si>
  <si>
    <t>30162</t>
  </si>
  <si>
    <t>30165</t>
  </si>
  <si>
    <t>30166</t>
  </si>
  <si>
    <t>30167</t>
  </si>
  <si>
    <t>30168</t>
  </si>
  <si>
    <t>30169</t>
  </si>
  <si>
    <t>30170</t>
  </si>
  <si>
    <t>30171</t>
  </si>
  <si>
    <t>30172</t>
  </si>
  <si>
    <t>30173</t>
  </si>
  <si>
    <t>30174</t>
  </si>
  <si>
    <t>30175</t>
  </si>
  <si>
    <t>30176</t>
  </si>
  <si>
    <t>30177</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</si>
  <si>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</si>
  <si>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</si>
  <si>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</si>
  <si>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</si>
  <si>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</si>
  <si>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</si>
  <si>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</si>
  <si>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</si>
  <si>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</si>
  <si>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</si>
  <si>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</si>
  <si>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</si>
  <si>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</si>
  <si>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</si>
  <si>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</si>
  <si>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</si>
  <si>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</si>
  <si>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</si>
  <si>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</si>
  <si>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</si>
  <si>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</si>
  <si>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</si>
  <si>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</si>
  <si>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</si>
  <si>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</si>
  <si>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</si>
  <si>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</si>
  <si>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30207</t>
  </si>
  <si>
    <t>30208</t>
  </si>
  <si>
    <t>30209</t>
  </si>
  <si>
    <t>30210</t>
  </si>
  <si>
    <t>30211</t>
  </si>
  <si>
    <t>30212</t>
  </si>
  <si>
    <t>30213</t>
  </si>
  <si>
    <t>30214</t>
  </si>
  <si>
    <t>30215</t>
  </si>
  <si>
    <t>30216</t>
  </si>
  <si>
    <t>30217</t>
  </si>
  <si>
    <t>30218</t>
  </si>
  <si>
    <t>30219</t>
  </si>
  <si>
    <t>30220</t>
  </si>
  <si>
    <t>30221</t>
  </si>
  <si>
    <t>30222</t>
  </si>
  <si>
    <t>30223</t>
  </si>
  <si>
    <t>30224</t>
  </si>
  <si>
    <t>30225</t>
  </si>
  <si>
    <t>30226</t>
  </si>
  <si>
    <t>30227</t>
  </si>
  <si>
    <t>30228</t>
  </si>
  <si>
    <t>30229</t>
  </si>
  <si>
    <t>30230</t>
  </si>
  <si>
    <t>30231</t>
  </si>
  <si>
    <t>30232</t>
  </si>
  <si>
    <t>30233</t>
  </si>
  <si>
    <t>30234</t>
  </si>
  <si>
    <t>30235</t>
  </si>
  <si>
    <t>30236</t>
  </si>
  <si>
    <t>30237</t>
  </si>
  <si>
    <t>30238</t>
  </si>
  <si>
    <t>30239</t>
  </si>
  <si>
    <t>30240</t>
  </si>
  <si>
    <t>30241</t>
  </si>
  <si>
    <t>30242</t>
  </si>
  <si>
    <t>30243</t>
  </si>
  <si>
    <t>30244</t>
  </si>
  <si>
    <t>30248</t>
  </si>
  <si>
    <t>30249</t>
  </si>
  <si>
    <t>30250</t>
  </si>
  <si>
    <t>30251</t>
  </si>
  <si>
    <t>30252</t>
  </si>
  <si>
    <t>30253</t>
  </si>
  <si>
    <t>30254</t>
  </si>
  <si>
    <t>30255</t>
  </si>
  <si>
    <t>30256</t>
  </si>
  <si>
    <t>30257</t>
  </si>
  <si>
    <t>30258</t>
  </si>
  <si>
    <t>30259</t>
  </si>
  <si>
    <t>30260</t>
  </si>
  <si>
    <t>30261</t>
  </si>
  <si>
    <t>30262</t>
  </si>
  <si>
    <t>30263</t>
  </si>
  <si>
    <t>30264</t>
  </si>
  <si>
    <t>30265</t>
  </si>
  <si>
    <t>30266</t>
  </si>
  <si>
    <t>30267</t>
  </si>
  <si>
    <t>30270</t>
  </si>
  <si>
    <t>30271</t>
  </si>
  <si>
    <t>30272</t>
  </si>
  <si>
    <t>30273</t>
  </si>
  <si>
    <t>30274</t>
  </si>
  <si>
    <t>30275</t>
  </si>
  <si>
    <t>30276</t>
  </si>
  <si>
    <t>30277</t>
  </si>
  <si>
    <t>30278</t>
  </si>
  <si>
    <t>30279</t>
  </si>
  <si>
    <t>30280</t>
  </si>
  <si>
    <t>30281</t>
  </si>
  <si>
    <t>30282</t>
  </si>
  <si>
    <t>30283</t>
  </si>
  <si>
    <t>30284</t>
  </si>
  <si>
    <t>30285</t>
  </si>
  <si>
    <t>30286</t>
  </si>
  <si>
    <t>30287</t>
  </si>
  <si>
    <t>30288</t>
  </si>
  <si>
    <t>30289</t>
  </si>
  <si>
    <t>30290</t>
  </si>
  <si>
    <t>30291</t>
  </si>
  <si>
    <t>30292</t>
  </si>
  <si>
    <t>30293</t>
  </si>
  <si>
    <t>30294</t>
  </si>
  <si>
    <t>30295</t>
  </si>
  <si>
    <t>30296</t>
  </si>
  <si>
    <t>30297</t>
  </si>
  <si>
    <t>30298</t>
  </si>
  <si>
    <t>30299</t>
  </si>
  <si>
    <t>30300</t>
  </si>
  <si>
    <t>30301</t>
  </si>
  <si>
    <t>30302</t>
  </si>
  <si>
    <t>30303</t>
  </si>
  <si>
    <t>30304</t>
  </si>
  <si>
    <t>30305</t>
  </si>
  <si>
    <t>30306</t>
  </si>
  <si>
    <t>30307</t>
  </si>
  <si>
    <t>30308</t>
  </si>
  <si>
    <t>30309</t>
  </si>
  <si>
    <t>30310</t>
  </si>
  <si>
    <t>30311</t>
  </si>
  <si>
    <t>30312</t>
  </si>
  <si>
    <t>30313</t>
  </si>
  <si>
    <t>30314</t>
  </si>
  <si>
    <t>30315</t>
  </si>
  <si>
    <t>30316</t>
  </si>
  <si>
    <t>30317</t>
  </si>
  <si>
    <t>30318</t>
  </si>
  <si>
    <t>30319</t>
  </si>
  <si>
    <t>30320</t>
  </si>
  <si>
    <t>30321</t>
  </si>
  <si>
    <t>30322</t>
  </si>
  <si>
    <t>30323</t>
  </si>
  <si>
    <t>30324</t>
  </si>
  <si>
    <t>30325</t>
  </si>
  <si>
    <t>30326</t>
  </si>
  <si>
    <t>30327</t>
  </si>
  <si>
    <t>30328</t>
  </si>
  <si>
    <t>30329</t>
  </si>
  <si>
    <t>30330</t>
  </si>
  <si>
    <t>30331</t>
  </si>
  <si>
    <t>30332</t>
  </si>
  <si>
    <t>30333</t>
  </si>
  <si>
    <t>30334</t>
  </si>
  <si>
    <t>30335</t>
  </si>
  <si>
    <t>30336</t>
  </si>
  <si>
    <t>30337</t>
  </si>
  <si>
    <t>30338</t>
  </si>
  <si>
    <t>30339</t>
  </si>
  <si>
    <t>30340</t>
  </si>
  <si>
    <t>30341</t>
  </si>
  <si>
    <t>30342</t>
  </si>
  <si>
    <t>30345</t>
  </si>
  <si>
    <t>30346</t>
  </si>
  <si>
    <t>30347</t>
  </si>
  <si>
    <t>30348</t>
  </si>
  <si>
    <t>30349</t>
  </si>
  <si>
    <t>30351</t>
  </si>
  <si>
    <t>30352</t>
  </si>
  <si>
    <t>30354</t>
  </si>
  <si>
    <t>30355</t>
  </si>
  <si>
    <t>30356</t>
  </si>
  <si>
    <t>30357</t>
  </si>
  <si>
    <t>30358</t>
  </si>
  <si>
    <t>30359</t>
  </si>
  <si>
    <t>30360</t>
  </si>
  <si>
    <t>30362</t>
  </si>
  <si>
    <t>30363</t>
  </si>
  <si>
    <t>30364</t>
  </si>
  <si>
    <t>30365</t>
  </si>
  <si>
    <t>30366</t>
  </si>
  <si>
    <t>30367</t>
  </si>
  <si>
    <t>30368</t>
  </si>
  <si>
    <t>30369</t>
  </si>
  <si>
    <t>30370</t>
  </si>
  <si>
    <t>30371</t>
  </si>
  <si>
    <t>30372</t>
  </si>
  <si>
    <t>30373</t>
  </si>
  <si>
    <t>30374</t>
  </si>
  <si>
    <t>30375</t>
  </si>
  <si>
    <t>30376</t>
  </si>
  <si>
    <t>30377</t>
  </si>
  <si>
    <t>30378</t>
  </si>
  <si>
    <t>30379</t>
  </si>
  <si>
    <t>30380</t>
  </si>
  <si>
    <t>30381</t>
  </si>
  <si>
    <t>30382</t>
  </si>
  <si>
    <t>30383</t>
  </si>
  <si>
    <t>30384</t>
  </si>
  <si>
    <t>30385</t>
  </si>
  <si>
    <t>30386</t>
  </si>
  <si>
    <t>30387</t>
  </si>
  <si>
    <t>30388</t>
  </si>
  <si>
    <t>30389</t>
  </si>
  <si>
    <t>30390</t>
  </si>
  <si>
    <t>30391</t>
  </si>
  <si>
    <t>30392</t>
  </si>
  <si>
    <t>30393</t>
  </si>
  <si>
    <t>30394</t>
  </si>
  <si>
    <t>30395</t>
  </si>
  <si>
    <t>30396</t>
  </si>
  <si>
    <t>30397</t>
  </si>
  <si>
    <t>30398</t>
  </si>
  <si>
    <t>30399</t>
  </si>
  <si>
    <t>30400</t>
  </si>
  <si>
    <t>30401</t>
  </si>
  <si>
    <t>30402</t>
  </si>
  <si>
    <t>30403</t>
  </si>
  <si>
    <t>30404</t>
  </si>
  <si>
    <t>30405</t>
  </si>
  <si>
    <t>30406</t>
  </si>
  <si>
    <t>30407</t>
  </si>
  <si>
    <t>30408</t>
  </si>
  <si>
    <t>30409</t>
  </si>
  <si>
    <t>30411</t>
  </si>
  <si>
    <t>30412</t>
  </si>
  <si>
    <t>30413</t>
  </si>
  <si>
    <t>30414</t>
  </si>
  <si>
    <t>30416</t>
  </si>
  <si>
    <t>30417</t>
  </si>
  <si>
    <t>30418</t>
  </si>
  <si>
    <t>30419</t>
  </si>
  <si>
    <t>30420</t>
  </si>
  <si>
    <t>30421</t>
  </si>
  <si>
    <t>30422</t>
  </si>
  <si>
    <t>30423</t>
  </si>
  <si>
    <t>30424</t>
  </si>
  <si>
    <t>30425</t>
  </si>
  <si>
    <t>30426</t>
  </si>
  <si>
    <t>30427</t>
  </si>
  <si>
    <t>30428</t>
  </si>
  <si>
    <t>30429</t>
  </si>
  <si>
    <t>30430</t>
  </si>
  <si>
    <t>30431</t>
  </si>
  <si>
    <t>30432</t>
  </si>
  <si>
    <t>30433</t>
  </si>
  <si>
    <t>30434</t>
  </si>
  <si>
    <t>30435</t>
  </si>
  <si>
    <t>30436</t>
  </si>
  <si>
    <t>30437</t>
  </si>
  <si>
    <t>30438</t>
  </si>
  <si>
    <t>30439</t>
  </si>
  <si>
    <t>30440</t>
  </si>
  <si>
    <t>30441</t>
  </si>
  <si>
    <t>30442</t>
  </si>
  <si>
    <t>30443</t>
  </si>
  <si>
    <t>30444</t>
  </si>
  <si>
    <t>30445</t>
  </si>
  <si>
    <t>30446</t>
  </si>
  <si>
    <t>30447</t>
  </si>
  <si>
    <t>30448</t>
  </si>
  <si>
    <t>30449</t>
  </si>
  <si>
    <t>30450</t>
  </si>
  <si>
    <t>30451</t>
  </si>
  <si>
    <t>30452</t>
  </si>
  <si>
    <t>30453</t>
  </si>
  <si>
    <t>30454</t>
  </si>
  <si>
    <t>30455</t>
  </si>
  <si>
    <t>30456</t>
  </si>
  <si>
    <t>30457</t>
  </si>
  <si>
    <t>30458</t>
  </si>
  <si>
    <t>30459</t>
  </si>
  <si>
    <t>30460</t>
  </si>
  <si>
    <t>30461</t>
  </si>
  <si>
    <t>30462</t>
  </si>
  <si>
    <t>30463</t>
  </si>
  <si>
    <t>30464</t>
  </si>
  <si>
    <t>30465</t>
  </si>
  <si>
    <t>30466</t>
  </si>
  <si>
    <t>30467</t>
  </si>
  <si>
    <t>30468</t>
  </si>
  <si>
    <t>30469</t>
  </si>
  <si>
    <t>30470</t>
  </si>
  <si>
    <t>30471</t>
  </si>
  <si>
    <t>30472</t>
  </si>
  <si>
    <t>30473</t>
  </si>
  <si>
    <t>30480</t>
  </si>
  <si>
    <t>30481</t>
  </si>
  <si>
    <t>30482</t>
  </si>
  <si>
    <t>30483</t>
  </si>
  <si>
    <t>30484</t>
  </si>
  <si>
    <t>30485</t>
  </si>
  <si>
    <t>30486</t>
  </si>
  <si>
    <t>30487</t>
  </si>
  <si>
    <t>30488</t>
  </si>
  <si>
    <t>30489</t>
  </si>
  <si>
    <t>30490</t>
  </si>
  <si>
    <t>30491</t>
  </si>
  <si>
    <t>30492</t>
  </si>
  <si>
    <t>30493</t>
  </si>
  <si>
    <t>30494</t>
  </si>
  <si>
    <t>30495</t>
  </si>
  <si>
    <t>30496</t>
  </si>
  <si>
    <t>30497</t>
  </si>
  <si>
    <t>30498</t>
  </si>
  <si>
    <t>30499</t>
  </si>
  <si>
    <t>30500</t>
  </si>
  <si>
    <t>30501</t>
  </si>
  <si>
    <t>30502</t>
  </si>
  <si>
    <t>30503</t>
  </si>
  <si>
    <t>30504</t>
  </si>
  <si>
    <t>30505</t>
  </si>
  <si>
    <t>30506</t>
  </si>
  <si>
    <t>30507</t>
  </si>
  <si>
    <t>30508</t>
  </si>
  <si>
    <t>30509</t>
  </si>
  <si>
    <t>30510</t>
  </si>
  <si>
    <t>30511</t>
  </si>
  <si>
    <t>30512</t>
  </si>
  <si>
    <t>30513</t>
  </si>
  <si>
    <t>30514</t>
  </si>
  <si>
    <t>30515</t>
  </si>
  <si>
    <t>30518</t>
  </si>
  <si>
    <t>30519</t>
  </si>
  <si>
    <t>30520</t>
  </si>
  <si>
    <t>30521</t>
  </si>
  <si>
    <t>30522</t>
  </si>
  <si>
    <t>30524</t>
  </si>
  <si>
    <t>30525</t>
  </si>
  <si>
    <t>30526</t>
  </si>
  <si>
    <t>30527</t>
  </si>
  <si>
    <t>30528</t>
  </si>
  <si>
    <t>30529</t>
  </si>
  <si>
    <t>30530</t>
  </si>
  <si>
    <t>30531</t>
  </si>
  <si>
    <t>30532</t>
  </si>
  <si>
    <t>30533</t>
  </si>
  <si>
    <t>30534</t>
  </si>
  <si>
    <t>30535</t>
  </si>
  <si>
    <t>30536</t>
  </si>
  <si>
    <t>30537</t>
  </si>
  <si>
    <t>30538</t>
  </si>
  <si>
    <t>30539</t>
  </si>
  <si>
    <t>30540</t>
  </si>
  <si>
    <t>30541</t>
  </si>
  <si>
    <t>30542</t>
  </si>
  <si>
    <t>30543</t>
  </si>
  <si>
    <t>30544</t>
  </si>
  <si>
    <t>30545</t>
  </si>
  <si>
    <t>30546</t>
  </si>
  <si>
    <t>30547</t>
  </si>
  <si>
    <t>30548</t>
  </si>
  <si>
    <t>30549</t>
  </si>
  <si>
    <t>30550</t>
  </si>
  <si>
    <t>30551</t>
  </si>
  <si>
    <t>30552</t>
  </si>
  <si>
    <t>30553</t>
  </si>
  <si>
    <t>30554</t>
  </si>
  <si>
    <t>30555</t>
  </si>
  <si>
    <t>30556</t>
  </si>
  <si>
    <t>30557</t>
  </si>
  <si>
    <t>30558</t>
  </si>
  <si>
    <t>30559</t>
  </si>
  <si>
    <t>30560</t>
  </si>
  <si>
    <t>30561</t>
  </si>
  <si>
    <t>30562</t>
  </si>
  <si>
    <t>30563</t>
  </si>
  <si>
    <t>30564</t>
  </si>
  <si>
    <t>30565</t>
  </si>
  <si>
    <t>30566</t>
  </si>
  <si>
    <t>30567</t>
  </si>
  <si>
    <t>30568</t>
  </si>
  <si>
    <t>30569</t>
  </si>
  <si>
    <t>30570</t>
  </si>
  <si>
    <t>30571</t>
  </si>
  <si>
    <t>30572</t>
  </si>
  <si>
    <t>30573</t>
  </si>
  <si>
    <t>30574</t>
  </si>
  <si>
    <t>30575</t>
  </si>
  <si>
    <t>30576</t>
  </si>
  <si>
    <t>30577</t>
  </si>
  <si>
    <t>30578</t>
  </si>
  <si>
    <t>30579</t>
  </si>
  <si>
    <t>30580</t>
  </si>
  <si>
    <t>30581</t>
  </si>
  <si>
    <t>30582</t>
  </si>
  <si>
    <t>30583</t>
  </si>
  <si>
    <t>30584</t>
  </si>
  <si>
    <t>30585</t>
  </si>
  <si>
    <t>30586</t>
  </si>
  <si>
    <t>30587</t>
  </si>
  <si>
    <t>30588</t>
  </si>
  <si>
    <t>30589</t>
  </si>
  <si>
    <t>30590</t>
  </si>
  <si>
    <t>30591</t>
  </si>
  <si>
    <t>30592</t>
  </si>
  <si>
    <t>30593</t>
  </si>
  <si>
    <t>30594</t>
  </si>
  <si>
    <t>30595</t>
  </si>
  <si>
    <t>30596</t>
  </si>
  <si>
    <t>30597</t>
  </si>
  <si>
    <t>30598</t>
  </si>
  <si>
    <t>30599</t>
  </si>
  <si>
    <t>30600</t>
  </si>
  <si>
    <t>30601</t>
  </si>
  <si>
    <t>30602</t>
  </si>
  <si>
    <t>30603</t>
  </si>
  <si>
    <t>30604</t>
  </si>
  <si>
    <t>30605</t>
  </si>
  <si>
    <t>30606</t>
  </si>
  <si>
    <t>30607</t>
  </si>
  <si>
    <t>30608</t>
  </si>
  <si>
    <t>30609</t>
  </si>
  <si>
    <t>30610</t>
  </si>
  <si>
    <t>30611</t>
  </si>
  <si>
    <t>30612</t>
  </si>
  <si>
    <t>30613</t>
  </si>
  <si>
    <t>30614</t>
  </si>
  <si>
    <t>30615</t>
  </si>
  <si>
    <t>30616</t>
  </si>
  <si>
    <t>30617</t>
  </si>
  <si>
    <t>30618</t>
  </si>
  <si>
    <t>30619</t>
  </si>
  <si>
    <t>30620</t>
  </si>
  <si>
    <t>30621</t>
  </si>
  <si>
    <t>30622</t>
  </si>
  <si>
    <t>30623</t>
  </si>
  <si>
    <t>30624</t>
  </si>
  <si>
    <t>30625</t>
  </si>
  <si>
    <t>30626</t>
  </si>
  <si>
    <t>30627</t>
  </si>
  <si>
    <t>30628</t>
  </si>
  <si>
    <t>30629</t>
  </si>
  <si>
    <t>30630</t>
  </si>
  <si>
    <t>30631</t>
  </si>
  <si>
    <t>30632</t>
  </si>
  <si>
    <t>30633</t>
  </si>
  <si>
    <t>30634</t>
  </si>
  <si>
    <t>30635</t>
  </si>
  <si>
    <t>30636</t>
  </si>
  <si>
    <t>30637</t>
  </si>
  <si>
    <t>30638</t>
  </si>
  <si>
    <t>30639</t>
  </si>
  <si>
    <t>30640</t>
  </si>
  <si>
    <t>30641</t>
  </si>
  <si>
    <t>30642</t>
  </si>
  <si>
    <t>30643</t>
  </si>
  <si>
    <t>30644</t>
  </si>
  <si>
    <t>30645</t>
  </si>
  <si>
    <t>30646</t>
  </si>
  <si>
    <t>30647</t>
  </si>
  <si>
    <t>30648</t>
  </si>
  <si>
    <t>30649</t>
  </si>
  <si>
    <t>30650</t>
  </si>
  <si>
    <t>30651</t>
  </si>
  <si>
    <t>30652</t>
  </si>
  <si>
    <t>30653</t>
  </si>
  <si>
    <t>30654</t>
  </si>
  <si>
    <t>30655</t>
  </si>
  <si>
    <t>30656</t>
  </si>
  <si>
    <t>30657</t>
  </si>
  <si>
    <t>30658</t>
  </si>
  <si>
    <t>30659</t>
  </si>
  <si>
    <t>30660</t>
  </si>
  <si>
    <t>30661</t>
  </si>
  <si>
    <t>30662</t>
  </si>
  <si>
    <t>30663</t>
  </si>
  <si>
    <t>30664</t>
  </si>
  <si>
    <t>30665</t>
  </si>
  <si>
    <t>30666</t>
  </si>
  <si>
    <t>30667</t>
  </si>
  <si>
    <t>30668</t>
  </si>
  <si>
    <t>30669</t>
  </si>
  <si>
    <t>30670</t>
  </si>
  <si>
    <t>30671</t>
  </si>
  <si>
    <t>30672</t>
  </si>
  <si>
    <t>30673</t>
  </si>
  <si>
    <t>30674</t>
  </si>
  <si>
    <t>30675</t>
  </si>
  <si>
    <t>30676</t>
  </si>
  <si>
    <t>30677</t>
  </si>
  <si>
    <t>30678</t>
  </si>
  <si>
    <t>30679</t>
  </si>
  <si>
    <t>30680</t>
  </si>
  <si>
    <t>30681</t>
  </si>
  <si>
    <t>30682</t>
  </si>
  <si>
    <t>30683</t>
  </si>
  <si>
    <t>30684</t>
  </si>
  <si>
    <t>30685</t>
  </si>
  <si>
    <t>30686</t>
  </si>
  <si>
    <t>30687</t>
  </si>
  <si>
    <t>30688</t>
  </si>
  <si>
    <t>30689</t>
  </si>
  <si>
    <t>30690</t>
  </si>
  <si>
    <t>30691</t>
  </si>
  <si>
    <t>30692</t>
  </si>
  <si>
    <t>30693</t>
  </si>
  <si>
    <t>30694</t>
  </si>
  <si>
    <t>30695</t>
  </si>
  <si>
    <t>30696</t>
  </si>
  <si>
    <t>30697</t>
  </si>
  <si>
    <t>30698</t>
  </si>
  <si>
    <t>30699</t>
  </si>
  <si>
    <t>30700</t>
  </si>
  <si>
    <t>30701</t>
  </si>
  <si>
    <t>30702</t>
  </si>
  <si>
    <t>30703</t>
  </si>
  <si>
    <t>30704</t>
  </si>
  <si>
    <t>30705</t>
  </si>
  <si>
    <t>30706</t>
  </si>
  <si>
    <t>30707</t>
  </si>
  <si>
    <t>30708</t>
  </si>
  <si>
    <t>30709</t>
  </si>
  <si>
    <t>30710</t>
  </si>
  <si>
    <t>30711</t>
  </si>
  <si>
    <t>30712</t>
  </si>
  <si>
    <t>30713</t>
  </si>
  <si>
    <t>30714</t>
  </si>
  <si>
    <t>30715</t>
  </si>
  <si>
    <t>30716</t>
  </si>
  <si>
    <t>30717</t>
  </si>
  <si>
    <t>30718</t>
  </si>
  <si>
    <t>30719</t>
  </si>
  <si>
    <t>30720</t>
  </si>
  <si>
    <t>30721</t>
  </si>
  <si>
    <t>30722</t>
  </si>
  <si>
    <t>30723</t>
  </si>
  <si>
    <t>30724</t>
  </si>
  <si>
    <t>30725</t>
  </si>
  <si>
    <t>30726</t>
  </si>
  <si>
    <t>30727</t>
  </si>
  <si>
    <t>30728</t>
  </si>
  <si>
    <t>30729</t>
  </si>
  <si>
    <t>30732</t>
  </si>
  <si>
    <t>30733</t>
  </si>
  <si>
    <t>30734</t>
  </si>
  <si>
    <t>30735</t>
  </si>
  <si>
    <t>30736</t>
  </si>
  <si>
    <t>30737</t>
  </si>
  <si>
    <t>30738</t>
  </si>
  <si>
    <t>30739</t>
  </si>
  <si>
    <t>30740</t>
  </si>
  <si>
    <t>30741</t>
  </si>
  <si>
    <t>30742</t>
  </si>
  <si>
    <t>30743</t>
  </si>
  <si>
    <t>30744</t>
  </si>
  <si>
    <t>30745</t>
  </si>
  <si>
    <t>30746</t>
  </si>
  <si>
    <t>30747</t>
  </si>
  <si>
    <t>30748</t>
  </si>
  <si>
    <t>30749</t>
  </si>
  <si>
    <t>30750</t>
  </si>
  <si>
    <t>30751</t>
  </si>
  <si>
    <t>30752</t>
  </si>
  <si>
    <t>30753</t>
  </si>
  <si>
    <t>30754</t>
  </si>
  <si>
    <t>30755</t>
  </si>
  <si>
    <t>30756</t>
  </si>
  <si>
    <t>30759</t>
  </si>
  <si>
    <t>30760</t>
  </si>
  <si>
    <t>30761</t>
  </si>
  <si>
    <t>30762</t>
  </si>
  <si>
    <t>30763</t>
  </si>
  <si>
    <t>30764</t>
  </si>
  <si>
    <t>30765</t>
  </si>
  <si>
    <t>30766</t>
  </si>
  <si>
    <t>30767</t>
  </si>
  <si>
    <t>30768</t>
  </si>
  <si>
    <t>30769</t>
  </si>
  <si>
    <t>30770</t>
  </si>
  <si>
    <t>30771</t>
  </si>
  <si>
    <t>30793</t>
  </si>
  <si>
    <t>30794</t>
  </si>
  <si>
    <t>30795</t>
  </si>
  <si>
    <t>30796</t>
  </si>
  <si>
    <t>30797</t>
  </si>
  <si>
    <t>30798</t>
  </si>
  <si>
    <t>30799</t>
  </si>
  <si>
    <t>30800</t>
  </si>
  <si>
    <t>30801</t>
  </si>
  <si>
    <t>30802</t>
  </si>
  <si>
    <t>30803</t>
  </si>
  <si>
    <t>30804</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</si>
  <si>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</si>
  <si>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</si>
  <si>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</si>
  <si>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</si>
  <si>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</si>
  <si>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</si>
  <si>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</si>
  <si>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</si>
  <si>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</si>
  <si>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</si>
  <si>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</si>
  <si>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</si>
  <si>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</si>
  <si>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</si>
  <si>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</si>
  <si>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</si>
  <si>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</si>
  <si>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</si>
  <si>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</si>
  <si>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</si>
  <si>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30825</t>
  </si>
  <si>
    <t>30826</t>
  </si>
  <si>
    <t>30827</t>
  </si>
  <si>
    <t>30828</t>
  </si>
  <si>
    <t>30829</t>
  </si>
  <si>
    <t>30830</t>
  </si>
  <si>
    <t>30831</t>
  </si>
  <si>
    <t>30832</t>
  </si>
  <si>
    <t>30833</t>
  </si>
  <si>
    <t>30834</t>
  </si>
  <si>
    <t>30835</t>
  </si>
  <si>
    <t>30836</t>
  </si>
  <si>
    <t>30837</t>
  </si>
  <si>
    <t>30838</t>
  </si>
  <si>
    <t>30839</t>
  </si>
  <si>
    <t>30840</t>
  </si>
  <si>
    <t>30841</t>
  </si>
  <si>
    <t>30842</t>
  </si>
  <si>
    <t>30843</t>
  </si>
  <si>
    <t>30844</t>
  </si>
  <si>
    <t>30845</t>
  </si>
  <si>
    <t>30846</t>
  </si>
  <si>
    <t>30847</t>
  </si>
  <si>
    <t>30848</t>
  </si>
  <si>
    <t>30849</t>
  </si>
  <si>
    <t>30850</t>
  </si>
  <si>
    <t>30851</t>
  </si>
  <si>
    <t>30852</t>
  </si>
  <si>
    <t>30853</t>
  </si>
  <si>
    <t>30854</t>
  </si>
  <si>
    <t>30855</t>
  </si>
  <si>
    <t>30856</t>
  </si>
  <si>
    <t>30857</t>
  </si>
  <si>
    <t>30858</t>
  </si>
  <si>
    <t>30859</t>
  </si>
  <si>
    <t>30860</t>
  </si>
  <si>
    <t>30861</t>
  </si>
  <si>
    <t>30862</t>
  </si>
  <si>
    <t>30863</t>
  </si>
  <si>
    <t>30864</t>
  </si>
  <si>
    <t>30865</t>
  </si>
  <si>
    <t>30866</t>
  </si>
  <si>
    <t>30867</t>
  </si>
  <si>
    <t>30868</t>
  </si>
  <si>
    <t>30869</t>
  </si>
  <si>
    <t>30870</t>
  </si>
  <si>
    <t>30871</t>
  </si>
  <si>
    <t>30872</t>
  </si>
  <si>
    <t>30873</t>
  </si>
  <si>
    <t>30874</t>
  </si>
  <si>
    <t>30875</t>
  </si>
  <si>
    <t>30876</t>
  </si>
  <si>
    <t>30877</t>
  </si>
  <si>
    <t>30878</t>
  </si>
  <si>
    <t>30879</t>
  </si>
  <si>
    <t>30880</t>
  </si>
  <si>
    <t>30881</t>
  </si>
  <si>
    <t>30882</t>
  </si>
  <si>
    <t>30883</t>
  </si>
  <si>
    <t>30884</t>
  </si>
  <si>
    <t>30886</t>
  </si>
  <si>
    <t>30887</t>
  </si>
  <si>
    <t>30889</t>
  </si>
  <si>
    <t>30890</t>
  </si>
  <si>
    <t>30891</t>
  </si>
  <si>
    <t>30892</t>
  </si>
  <si>
    <t>30893</t>
  </si>
  <si>
    <t>30894</t>
  </si>
  <si>
    <t>30895</t>
  </si>
  <si>
    <t>30896</t>
  </si>
  <si>
    <t>30897</t>
  </si>
  <si>
    <t>30898</t>
  </si>
  <si>
    <t>30899</t>
  </si>
  <si>
    <t>30900</t>
  </si>
  <si>
    <t>30901</t>
  </si>
  <si>
    <t>30902</t>
  </si>
  <si>
    <t>30903</t>
  </si>
  <si>
    <t>30904</t>
  </si>
  <si>
    <t>30905</t>
  </si>
  <si>
    <t>30906</t>
  </si>
  <si>
    <t>30907</t>
  </si>
  <si>
    <t>30908</t>
  </si>
  <si>
    <t>30909</t>
  </si>
  <si>
    <t>30910</t>
  </si>
  <si>
    <t>30911</t>
  </si>
  <si>
    <t>30912</t>
  </si>
  <si>
    <t>30913</t>
  </si>
  <si>
    <t>30914</t>
  </si>
  <si>
    <t>30915</t>
  </si>
  <si>
    <t>30916</t>
  </si>
  <si>
    <t>30917</t>
  </si>
  <si>
    <t>30918</t>
  </si>
  <si>
    <t>30919</t>
  </si>
  <si>
    <t>30920</t>
  </si>
  <si>
    <t>30921</t>
  </si>
  <si>
    <t>30922</t>
  </si>
  <si>
    <t>30923</t>
  </si>
  <si>
    <t>30924</t>
  </si>
  <si>
    <t>30925</t>
  </si>
  <si>
    <t>30926</t>
  </si>
  <si>
    <t>30927</t>
  </si>
  <si>
    <t>30928</t>
  </si>
  <si>
    <t>30929</t>
  </si>
  <si>
    <t>30930</t>
  </si>
  <si>
    <t>30931</t>
  </si>
  <si>
    <t>30932</t>
  </si>
  <si>
    <t>30933</t>
  </si>
  <si>
    <t>30934</t>
  </si>
  <si>
    <t>30935</t>
  </si>
  <si>
    <t>30936</t>
  </si>
  <si>
    <t>30937</t>
  </si>
  <si>
    <t>30938</t>
  </si>
  <si>
    <t>30939</t>
  </si>
  <si>
    <t>30940</t>
  </si>
  <si>
    <t>30941</t>
  </si>
  <si>
    <t>30942</t>
  </si>
  <si>
    <t>30943</t>
  </si>
  <si>
    <t>30944</t>
  </si>
  <si>
    <t>30945</t>
  </si>
  <si>
    <t>30946</t>
  </si>
  <si>
    <t>30947</t>
  </si>
  <si>
    <t>30948</t>
  </si>
  <si>
    <t>30949</t>
  </si>
  <si>
    <t>30950</t>
  </si>
  <si>
    <t>30951</t>
  </si>
  <si>
    <t>30952</t>
  </si>
  <si>
    <t>30953</t>
  </si>
  <si>
    <t>30954</t>
  </si>
  <si>
    <t>30955</t>
  </si>
  <si>
    <t>30956</t>
  </si>
  <si>
    <t>30957</t>
  </si>
  <si>
    <t>30958</t>
  </si>
  <si>
    <t>30959</t>
  </si>
  <si>
    <t>30960</t>
  </si>
  <si>
    <t>30961</t>
  </si>
  <si>
    <t>30962</t>
  </si>
  <si>
    <t>30963</t>
  </si>
  <si>
    <t>30964</t>
  </si>
  <si>
    <t>30965</t>
  </si>
  <si>
    <t>30966</t>
  </si>
  <si>
    <t>30967</t>
  </si>
  <si>
    <t>30968</t>
  </si>
  <si>
    <t>30969</t>
  </si>
  <si>
    <t>30970</t>
  </si>
  <si>
    <t>30971</t>
  </si>
  <si>
    <t>30972</t>
  </si>
  <si>
    <t>30973</t>
  </si>
  <si>
    <t>30974</t>
  </si>
  <si>
    <t>30975</t>
  </si>
  <si>
    <t>30976</t>
  </si>
  <si>
    <t>30977</t>
  </si>
  <si>
    <t>30978</t>
  </si>
  <si>
    <t>30979</t>
  </si>
  <si>
    <t>30980</t>
  </si>
  <si>
    <t>30981</t>
  </si>
  <si>
    <t>30982</t>
  </si>
  <si>
    <t>30983</t>
  </si>
  <si>
    <t>30985</t>
  </si>
  <si>
    <t>30986</t>
  </si>
  <si>
    <t>30987</t>
  </si>
  <si>
    <t>30989</t>
  </si>
  <si>
    <t>30991</t>
  </si>
  <si>
    <t>30993</t>
  </si>
  <si>
    <t>30994</t>
  </si>
  <si>
    <t>30995</t>
  </si>
  <si>
    <t>30996</t>
  </si>
  <si>
    <t>30997</t>
  </si>
  <si>
    <t>31000</t>
  </si>
  <si>
    <t>31001</t>
  </si>
  <si>
    <t>31002</t>
  </si>
  <si>
    <t>31003</t>
  </si>
  <si>
    <t>31004</t>
  </si>
  <si>
    <t>31005</t>
  </si>
  <si>
    <t>31006</t>
  </si>
  <si>
    <t>31007</t>
  </si>
  <si>
    <t>31008</t>
  </si>
  <si>
    <t>31009</t>
  </si>
  <si>
    <t>31011</t>
  </si>
  <si>
    <t>31012</t>
  </si>
  <si>
    <t>31013</t>
  </si>
  <si>
    <t>IMPERMEABILIZANTE DE PEGA NORMAL, EM LATAS DE 18KG</t>
  </si>
  <si>
    <t>MACARANDUBA EM PECAS, DE 7,50X7,50CM (3"X3")</t>
  </si>
  <si>
    <t>MACARANDUBA EM PECAS, DE 7,50X15,00CM (3"X6")</t>
  </si>
  <si>
    <t>FORMAS DE MADEIRA DE 3ª PARA MOLDAGEM DE PECAS DE CONCRETO ARMADO COM PARAMENTOS PLANOS,EM LAJES,VIGAS,PAREDES,ETC,SERVINDO A MADEIRA 3 VEZES,INCLUSIVE DESMOLDAGEM,EXCLUSIVE ESCORAMENTO.</t>
  </si>
  <si>
    <t>PINUS EM PECAS DE 2,50X22,50CM, (1"X9")</t>
  </si>
  <si>
    <t xml:space="preserve">MAO-DE-OBRA DE SERVENTE DA CONSTRUCAO CIVIL, INCLUSIVE ENCARGOS SOCIAIS DESONERADOS </t>
  </si>
  <si>
    <t>PINTURA C/EMULSAO OLEOSA</t>
  </si>
  <si>
    <t>TELHAMENTO COM TELHA CERÂMICA DE ENCAIXE, TIPO PORTUGUESA, COM MAIS DE 2 ÁGUAS, INCLUSO TRANSPORTE VERTICAL. AF_06/2016</t>
  </si>
  <si>
    <t>o nome é esse mesmo ???</t>
  </si>
  <si>
    <t>Área de limpeza unitária para execução da base</t>
  </si>
  <si>
    <t>Volume de escavação</t>
  </si>
  <si>
    <t>Quant. De abrigos</t>
  </si>
  <si>
    <t>Sapatas para pilares telhado</t>
  </si>
  <si>
    <t>Sapatas para pilares banco</t>
  </si>
  <si>
    <t>Todos os 68 abrigos necessitam de escavação para as sapatas dos pilares dos bancos.</t>
  </si>
  <si>
    <t>Área de fôrma</t>
  </si>
  <si>
    <t>Peso de aço</t>
  </si>
  <si>
    <t>Aço para sapatas dos pilares do telhado</t>
  </si>
  <si>
    <t>Volume de concreto</t>
  </si>
  <si>
    <t>Concreto para sapatas dos pilares do telhado</t>
  </si>
  <si>
    <t>Todos os 68 abrigos necessitam da execução de revestimento com piso tátil.</t>
  </si>
  <si>
    <t xml:space="preserve">Área </t>
  </si>
  <si>
    <t>Lançamento de concreto para sapatas dos pilares do telhado</t>
  </si>
  <si>
    <t>Área de piso cimentado</t>
  </si>
  <si>
    <t>Área de madeiramento</t>
  </si>
  <si>
    <t>Área de telhamento</t>
  </si>
  <si>
    <t>Todos os 68 abrigos necessitam da instalação da tabeira.</t>
  </si>
  <si>
    <t>Todos os 68 abrigos necessitam da instalação da peça sob o painel de vidro.</t>
  </si>
  <si>
    <t>Pilares de madeira</t>
  </si>
  <si>
    <t>Todos os 68 abrigos necessitam da instalação do banco.</t>
  </si>
  <si>
    <t>Quant. De banco por abrigo</t>
  </si>
  <si>
    <t>Todos os 68 abrigos necessitam da instalação do vidro.</t>
  </si>
  <si>
    <t>Área de vidro</t>
  </si>
  <si>
    <t>Todos os 68 abrigos necessitam da pintura das madeiras</t>
  </si>
  <si>
    <t>Área de pintura</t>
  </si>
  <si>
    <t>TOTAL CONTENÇÕES</t>
  </si>
  <si>
    <t>TOTAL GERAL COM SERVIÇOS PRELIMINARES E CONTENÇÕES</t>
  </si>
  <si>
    <t>TOTAL ABRIGOS SEM CONTENÇÕES</t>
  </si>
  <si>
    <t>PLACA DE SINALIZACAO PREVENTIVA PARA OBRA NA VIA PUBLICA,DEACORDO COM A RESOLUCAO DA PREFEITURA-RJ, COMPREENDENDO FORNECIMENTO E PINTURA DA PLACA E DOS SUPORTES DE MADEIRA.FORNECIMENTO E COLOCACAO</t>
  </si>
  <si>
    <t>Quant. De placas</t>
  </si>
  <si>
    <t>Obs.: de acordo com o andamento da obra, as placas devem ser reutilizadas.</t>
  </si>
  <si>
    <t>73948/016</t>
  </si>
  <si>
    <t>008</t>
  </si>
  <si>
    <t>Abrigo 541 lateral (0,40+0,20)</t>
  </si>
  <si>
    <t>Comp. Base(m)</t>
  </si>
  <si>
    <t>Abrigo 576 lateral (0,40+0,20)</t>
  </si>
  <si>
    <t>Abrigo 572 lateral (0,80+0,20)</t>
  </si>
  <si>
    <t>Abrigo 583 lateral (1,50+0,20)</t>
  </si>
  <si>
    <t>Abrigo 589 lateral (0,40+0,20)</t>
  </si>
  <si>
    <t>Abrigo 549 lateral (0,50+0,20)</t>
  </si>
  <si>
    <t>Abrigo 590 lateral (0,30+0,20)</t>
  </si>
  <si>
    <t>Abrigo 591 lateral (0,80+0,20)</t>
  </si>
  <si>
    <t>Abrigo 532-A lateral (0,50+0,20)</t>
  </si>
  <si>
    <t>Abrigo 512 lateral (0,50+0,20)</t>
  </si>
  <si>
    <t>Abrigo 513 lateral (0,20+0,20)</t>
  </si>
  <si>
    <t>Abrigo ----------- lateral (2,50+0,40)</t>
  </si>
  <si>
    <t>Total laterais</t>
  </si>
  <si>
    <t>Abrigo ----------- frente</t>
  </si>
  <si>
    <t>Total frente</t>
  </si>
  <si>
    <t>Abrigo 573-A lateral 1 (0,60+0,20) alv. Retangular</t>
  </si>
  <si>
    <t>Abrigo 573-A lateral 2 (0,60+0,20) alv. Retangular</t>
  </si>
  <si>
    <t>Peso específico Ø8mm (Kg/m)</t>
  </si>
  <si>
    <t>TINTA FUNDO SINTETICO NIVELADOR, PARA MADEIRA, INTERIORES E EXTERIORES</t>
  </si>
  <si>
    <t>GL</t>
  </si>
  <si>
    <t>CHAPA DE MADEIRA COMPENSADA, RESINADA, COM ESPESSURA DE 06MM</t>
  </si>
  <si>
    <t>MAO-DE-OBRA DE CARPINTEIRO DE ESQUADRIAS DE MADEIRA, INCLUSIVE ENCARGOS SOCIAIS DESONERADOS</t>
  </si>
  <si>
    <t>MAO-DE-OBRA DE PINTOR, INCLUSIVE ENCARGOS SOCIAIS DESONERADOS</t>
  </si>
  <si>
    <t>CAMINHAO CARROC. FIXA, 7,5T (CP)</t>
  </si>
  <si>
    <t>CAMINHAO CARROC. FIXA 7,5T (CI)</t>
  </si>
  <si>
    <t xml:space="preserve">nesses abrigos, como fica a questão </t>
  </si>
  <si>
    <t>Abrigo 581 lateral (0,80+0,20)</t>
  </si>
  <si>
    <t>Abrigo estrela dalva (2,00+0,40)</t>
  </si>
  <si>
    <t>Laterais:</t>
  </si>
  <si>
    <t>Fórmula</t>
  </si>
  <si>
    <t>Área patamar maior (bxh)/2:</t>
  </si>
  <si>
    <t>Volume patamar maior:</t>
  </si>
  <si>
    <t>Volume Fundos:</t>
  </si>
  <si>
    <t>Área patamar menor (bxh)/2:</t>
  </si>
  <si>
    <t>Volume patamar menor:</t>
  </si>
  <si>
    <t>Blocos aterrados pilares laterais:</t>
  </si>
  <si>
    <t>Volume Frente:</t>
  </si>
  <si>
    <t>Total escavação para abrigos com 40cm de contenção</t>
  </si>
  <si>
    <t>Escavação para os abrigos com contenção de 40cm de altura (abrigos 541 / 576 / 589):</t>
  </si>
  <si>
    <t>Escavação para os abrigos com contenção de 80cm de altura (abrigos 572 / 581):</t>
  </si>
  <si>
    <t>esse é o de 2,50m</t>
  </si>
  <si>
    <t>muro de arrimo</t>
  </si>
  <si>
    <t>abrigo estrela dalva</t>
  </si>
  <si>
    <t>(</t>
  </si>
  <si>
    <t>)  ÷</t>
  </si>
  <si>
    <t>FALTA ESCAVAÇÃO PARA:</t>
  </si>
  <si>
    <t>ABRIGO COM 1,50M</t>
  </si>
  <si>
    <t>TEM DE COLOCAR CUMEEIRA + ESPIGÃO PARA ABRIGO DO LAKE VILLAGE</t>
  </si>
  <si>
    <t>RETIRADA DE CUMEEIRA E ESPIGÃO PARA REFAZER</t>
  </si>
  <si>
    <t>Alvenaria para os abrigos com contenção de 40cm de altura (abrigos 541 / 576 / 589):</t>
  </si>
  <si>
    <t>Abrigos com contenção de 40cm:</t>
  </si>
  <si>
    <t>Abrigos com contenção de 80cm:</t>
  </si>
  <si>
    <t>Abrigos com contenção de 1,50m:</t>
  </si>
  <si>
    <t>Abrigos com contenção de 2,50m:</t>
  </si>
  <si>
    <t>Área Frente:</t>
  </si>
  <si>
    <t>Área Fundos (40cm até o solo + 40cm aterrados):</t>
  </si>
  <si>
    <t>Área patamar maior (bxh):</t>
  </si>
  <si>
    <t>Área patamar menor (bxh):</t>
  </si>
  <si>
    <t>Total para 3 abrigos com 40cm de contenção:</t>
  </si>
  <si>
    <t>Total para 2 abrigos com 80cm de contenção:</t>
  </si>
  <si>
    <t>Alvenaria para os abrigos com contenção de 80cm de altura  (abrigos 572 / 581):</t>
  </si>
  <si>
    <t>Área Fundos (80cm até o solo + 40cm aterrados):</t>
  </si>
  <si>
    <t>Total de alvenaria para abrigos com contenção</t>
  </si>
  <si>
    <t>Falta:</t>
  </si>
  <si>
    <t>Abrigo 1,50m</t>
  </si>
  <si>
    <t>Abrigo 2,50m</t>
  </si>
  <si>
    <t>Abrigo arrimo</t>
  </si>
  <si>
    <t>Abrigo estrela dalva</t>
  </si>
  <si>
    <t>Este item contempla a escavação necessária para o aterramento dos blocos que compoem o conjunto da contenção e proporcionam sua estabilidade.</t>
  </si>
  <si>
    <t>Para "pilares" e "cintas" da contenção. Os mesmos serão compostos por blocos preenchidos com concreto e armação.</t>
  </si>
  <si>
    <t>Para a "cinta" que percorrerá o topo da contenção. A última fiada de blocos será considerada como cinta de amarração entre os "pilares" e a base de concreto.</t>
  </si>
  <si>
    <t>Armação para os abrigos com contenção de 40cm de altura (abrigos 541 / 576 / 589):</t>
  </si>
  <si>
    <t>A dobra das armaduras dos pilares será de: 20cm para cima e 5cm para baixo.</t>
  </si>
  <si>
    <t>Pilares fundos</t>
  </si>
  <si>
    <t>Dobra(m)</t>
  </si>
  <si>
    <t>Pilares laterais</t>
  </si>
  <si>
    <t>Cinta de amarração:</t>
  </si>
  <si>
    <t>Dobra de cima(m)</t>
  </si>
  <si>
    <t>Dobra de baixo(m)</t>
  </si>
  <si>
    <t>Quant. De barras por cinta</t>
  </si>
  <si>
    <t>Quant. De pilares por abrigo</t>
  </si>
  <si>
    <t>Armação para os abrigos com contenção de 80cm de altura (abrigos 572 / 581):</t>
  </si>
  <si>
    <t>Total em Kg</t>
  </si>
  <si>
    <t>Concreto para os abrigos com contenção de 40cm de altura (abrigos 541 / 576 / 589):</t>
  </si>
  <si>
    <t>Para "pilares" e "cinta" da contenção. Tais elementos serão compostos por blocos preenchidos com concreto e armação. Conforme projeto.</t>
  </si>
  <si>
    <t>Considerando blocos com dimensões de 14x19x39cm com 2 furos de 9x16cm.</t>
  </si>
  <si>
    <t>Volume de concreto por abrigo</t>
  </si>
  <si>
    <t>Pilares fundos:</t>
  </si>
  <si>
    <t>Pilares laterais:</t>
  </si>
  <si>
    <t>Cinta de amarração (perímetro = 5,00+5,00+3,00+3,00 = 16,00m):</t>
  </si>
  <si>
    <t>Concreto para os abrigos com contenção de 80cm de altura (abrigos 572 / 581):</t>
  </si>
  <si>
    <t>Total de concreto para os abrigos com contenção</t>
  </si>
  <si>
    <t>Total para 3 abrigos com 40cm de contenção</t>
  </si>
  <si>
    <t>Total para 2 abrigos com 80cm de contenção</t>
  </si>
  <si>
    <t>Total a escavar para abrigos com contenção</t>
  </si>
  <si>
    <t>Considerando as dimensões internas como 4,70x3,00.</t>
  </si>
  <si>
    <t>Considerando as alturas de cada contenção.</t>
  </si>
  <si>
    <t>Calcula-se o volume a ser aterrado:</t>
  </si>
  <si>
    <t>Aterro para os abrigos com contenção de 40cm de altura (abrigos 541 / 576 / 589):</t>
  </si>
  <si>
    <t>Área (bxh)/2:</t>
  </si>
  <si>
    <t>Volume de aterro para abrigos com 40cm</t>
  </si>
  <si>
    <t>Aterro para os abrigos com contenção de 80cm de altura (abrigos 572 / 581):</t>
  </si>
  <si>
    <t>Volume de aterro para abrigos com 80cm</t>
  </si>
  <si>
    <t>Total aterro para abrigos com contenção</t>
  </si>
  <si>
    <t>Considerando as alvenarias laterais como patamares retangulares.</t>
  </si>
  <si>
    <t>Considerando a alvenaria dos fundos com a altura da contenção + 40cm de blocos aterrados.</t>
  </si>
  <si>
    <t>Considerando a área interna a aterrar como sendo um triângulo [(bxh)/2].</t>
  </si>
  <si>
    <t>Considerando cada pilar como 1 coluna de blocos cheios, ou seja, para cada pilar 2 furos serão preenchidos com concreto e estruturados com armação, logo a área preenchida é de 9x32cm.</t>
  </si>
  <si>
    <t xml:space="preserve">Considerando que as alvenarias laterais irão dispor de 1 pilar para cada lado, sendo este com a altura da contenção + 20cm. </t>
  </si>
  <si>
    <t>Alvenaria para os abrigos com contenção de 50cm de altura  (abrigos 549 / 532-A / 512):</t>
  </si>
  <si>
    <t>Abrigos com contenção de 50cm:</t>
  </si>
  <si>
    <t>Escavação para os abrigos com contenção de 50cm de altura (abrigos 549 / 532-A / 512):</t>
  </si>
  <si>
    <t>Total para 3 abrigos com 50cm de contenção</t>
  </si>
  <si>
    <t>Área Fundos (50cm até o solo + 40cm aterrados):</t>
  </si>
  <si>
    <t>Armação para os abrigos com contenção de 50cm de altura (abrigos 549 / 532-A / 512):</t>
  </si>
  <si>
    <t>Concreto para os abrigos com contenção de 50cm de altura (abrigos 549 / 532-A / 512):</t>
  </si>
  <si>
    <t>Total para 3 abrigos com 50cm de contenção:</t>
  </si>
  <si>
    <t>Aterro para os abrigos com contenção de 50cm de altura (abrigos 549 / 532-A / 512):</t>
  </si>
  <si>
    <t>Volume de aterro para abrigos com 50cm</t>
  </si>
  <si>
    <t>Abrigos que necessitam de aterro para sua construção:</t>
  </si>
  <si>
    <t>573-A - Bairro Praia Linda - Depois do condomínio Orla Azul - Sentido CF</t>
  </si>
  <si>
    <t>Abrigo 541 - Bairro Estação - Em frente à Assembléia de Deus (próximo a vila militar) - Sentido RJ</t>
  </si>
  <si>
    <t>Abrigo 589 - Bairro Balneário - Em frente ao Museu do Sal - Sentido CF</t>
  </si>
  <si>
    <t>Abrigo 576 - Bairro Praia Linda - Em frente ao Tião Bar - Sentido CF</t>
  </si>
  <si>
    <t>Abrigo 512 - Bairro São João - Entrada do Bairro São João - Sentido CF</t>
  </si>
  <si>
    <t>Abrigo 532-A - Bairro Campo Redondo - Em frente ao Wolney Lessa - Sentido CF</t>
  </si>
  <si>
    <t>Abrigo 549 - Bairro São Mateus - Pouco depois da entrada do Condomínio Reviver I - Sentido Búzios</t>
  </si>
  <si>
    <t>Abrigo 572 - Bairro Jardim Arco Íris - Antes do Viaduto da Via Lagos - Sentido CF</t>
  </si>
  <si>
    <t>Abrigo 581 - Bairro Praia Linda - Em frente ao Sisihortifrut - Sentido CF</t>
  </si>
  <si>
    <t>Abrigo 583 - Bairro Balneário - Em frente ao MC Donald's - Sentido CF</t>
  </si>
  <si>
    <t>Abrigo 513 - Bairro São João - Após o quebra molas do Bairro São João - Sentido CF - Aterro 20cm</t>
  </si>
  <si>
    <t>Como 19 abrigos já tiveram a base concretada e 2 abrigos terão base em deck de madeira (590 e 591), a execução de passeio deverá ser executada nos 47 abrigos a construir, logo:</t>
  </si>
  <si>
    <t>eram 6, tirei o lake village</t>
  </si>
  <si>
    <t>ok</t>
  </si>
  <si>
    <t>mudei para 15cm</t>
  </si>
  <si>
    <t>refazer - ok</t>
  </si>
  <si>
    <t xml:space="preserve">retirar - </t>
  </si>
  <si>
    <t xml:space="preserve">Aterro para abrigo 513 - Bairro São João - Após o quebra molas do Bairro São João - Sentido CF </t>
  </si>
  <si>
    <t>Aterro para abrigo 595 - Bairro Praia Linda - Saída do Viaduto Via Lagos - Sentido RJ</t>
  </si>
  <si>
    <t>Alvenaria para o abrigo 573-A com contenção de 80cm de altura  (tipo muro de arrimo):</t>
  </si>
  <si>
    <t>Obs.: para este abrigo, a alvenaria percorrerá o perímetro externo da base. Como o terreno é um aclive, a alvenaria será da base para cima.</t>
  </si>
  <si>
    <t>Laterais (bxh):</t>
  </si>
  <si>
    <t>(80cm até o solo + 20cm aterrados):</t>
  </si>
  <si>
    <t>Total escavação para 1 abrigo com 80cm de contenção</t>
  </si>
  <si>
    <t>Total escavação para 1 abrigo com 50cm de contenção</t>
  </si>
  <si>
    <t>Total para abrigo com 80cm de contenção</t>
  </si>
  <si>
    <t>Total para abrigo com 50cm de contenção</t>
  </si>
  <si>
    <t>Total para abrigo com 40cm de contenção</t>
  </si>
  <si>
    <t>Total para abrigo 573-A</t>
  </si>
  <si>
    <t>Armação para o abrigo 573-A - 80cm de altura (tipo arrimo):</t>
  </si>
  <si>
    <t>Concreto para o abrigo 573-A com contenção de 80cm de altura (tipo arrimo):</t>
  </si>
  <si>
    <t>Cinta de amarração (inferior):</t>
  </si>
  <si>
    <t>Viga de amarração (superior):</t>
  </si>
  <si>
    <t>Cinta de amarração (inferior = perímetro = 1,50 + 1,50 = 3,00m):</t>
  </si>
  <si>
    <t>Viga de amarração superior = perímetro = 1,50 + 1,50 + 5,30 = 8,30m):</t>
  </si>
  <si>
    <t>Total para abrigo 573-A:</t>
  </si>
  <si>
    <t>-----------------------------------------------------------------</t>
  </si>
  <si>
    <t>Escavação para o abrigo 573-A com contenção de 80cm de altura  (tipo muro de arrimo):</t>
  </si>
  <si>
    <t>Cintas aterrados laterais:</t>
  </si>
  <si>
    <t>Volume do aclive do terreno:</t>
  </si>
  <si>
    <t>Área = (bxh)/2:</t>
  </si>
  <si>
    <t>Total escavação para o abrigo 573-A</t>
  </si>
  <si>
    <t>Abrigo 595 - Bairro Praia Linda - Saída do Viaduto da Via Lagos - Sentido RJ - Aterro 10cm</t>
  </si>
  <si>
    <t>Abrigos com contenção de 0,80m (tipo muro de arrimo):</t>
  </si>
  <si>
    <t>Abrigo 516 - Bairro Vinhateiro - Em frente ao Posto Estrela Dalva - Sentido CF - Aterro 10cm</t>
  </si>
  <si>
    <t>Aterro para o abrigo 516 - Bairro Vinhateiro - Em frente ao Posto Estrela Dalva - Sentido CF</t>
  </si>
  <si>
    <t>92270 FABRICAÇÃO DE FÔRMA PARA VIGAS, COM MADEIRA SERRADA, E = 25 MM. AF_12/ M2 AS 58,38
2015</t>
  </si>
  <si>
    <t>tira para abrigos 590 e 591 do orlão ???</t>
  </si>
  <si>
    <t>92777 ARMAÇÃO DE PILAR OU VIGA DE UMA ESTRUTURA CONVENCIONAL DE CONCRETO ARM KG CR 9,66
ADO EM UMA EDIFICAÇÃO TÉRREA OU SOBRADO UTILIZANDO AÇO CA-50 DE 8,0 MM
- MONTAGEM. AF_12/2015</t>
  </si>
  <si>
    <t>96546 ARMAÇÃO DE BLOCO, VIGA BALDRAME OU SAPATA UTILIZANDO AÇO CA-50 DE 10 M KG CR 7,80
M - MONTAGEM. AF_06/2017</t>
  </si>
  <si>
    <t>68 abrigos necessitam da execução de piso cimentado.</t>
  </si>
  <si>
    <t>Os abrigos 590 e 591 serão locados acima do terreno aterrado executado para a Obra de Urbanização da Orla da Praia do Centro.</t>
  </si>
  <si>
    <t>Escavação para o abrigo 583 com contenção de 1,50m de altura:</t>
  </si>
  <si>
    <t>Sapata corrida - Fundos</t>
  </si>
  <si>
    <t>20cm de pilar aterrados nas laterais:</t>
  </si>
  <si>
    <t>Abrigo 525 - Bairro Baixo Grande - Passarela próxima a E.M. Maria Celeste - Sentido CF</t>
  </si>
  <si>
    <t>Serão utilizadas fôrmas para as estruturas em concreto armado dos abrigos nº 583 no bairro Balneário com contenção de 1,50m e nº 525 no bairro Baixo Grande com 2,50m.</t>
  </si>
  <si>
    <t>Perímetro das fôrmas dos pilares 15x15cm</t>
  </si>
  <si>
    <t>Perímetro da fôrma</t>
  </si>
  <si>
    <t>Área das fôrmas</t>
  </si>
  <si>
    <t>Pilares dos fundos</t>
  </si>
  <si>
    <t>Total fôrmas pilares</t>
  </si>
  <si>
    <t>Perímetro das fôrmas da sapata corrida 40x40cm (fundos)</t>
  </si>
  <si>
    <t>Sapata corrida (4 laterais da sapata)</t>
  </si>
  <si>
    <t>Per.(m)</t>
  </si>
  <si>
    <t>Perímetro das fôrmas da cinta de amarração 15x20cm (perímetro da base de concreto)</t>
  </si>
  <si>
    <t>Cinta de amarração (fundos e laterais)</t>
  </si>
  <si>
    <t>9.1.1</t>
  </si>
  <si>
    <t>9.2.1</t>
  </si>
  <si>
    <t>FÔRMAS E ARMAÇÕES</t>
  </si>
  <si>
    <t>9.2.2</t>
  </si>
  <si>
    <t>ALVENARIA E ESTRUTURA</t>
  </si>
  <si>
    <t>9.3.1</t>
  </si>
  <si>
    <t>9.3.2</t>
  </si>
  <si>
    <t>9.1.2</t>
  </si>
  <si>
    <t>Fôrmas para o abrigo 583 - Bairro Balneário - com 1,50m de contenção</t>
  </si>
  <si>
    <t>ATERRO</t>
  </si>
  <si>
    <t>9.4.1</t>
  </si>
  <si>
    <t>Armação para o abrigo 583 com contenção de 1,50m de altura:</t>
  </si>
  <si>
    <r>
      <t xml:space="preserve">Pilares de Fundação - Fundos - D = 15cm (volume cilindro = </t>
    </r>
    <r>
      <rPr>
        <sz val="16"/>
        <rFont val="Calibri"/>
        <family val="2"/>
      </rPr>
      <t>π</t>
    </r>
    <r>
      <rPr>
        <sz val="16"/>
        <rFont val="Arial"/>
        <family val="2"/>
      </rPr>
      <t xml:space="preserve"> . R² . H) </t>
    </r>
  </si>
  <si>
    <t>π</t>
  </si>
  <si>
    <t>h (m)</t>
  </si>
  <si>
    <t>Raio² (0,075²)</t>
  </si>
  <si>
    <t>Total fôrmas sapata corrida</t>
  </si>
  <si>
    <t>Arranque na sapata(m)</t>
  </si>
  <si>
    <t>Comprimento de 1 barra</t>
  </si>
  <si>
    <t>Pilares frente</t>
  </si>
  <si>
    <t>Continuação do pilar(m)</t>
  </si>
  <si>
    <t>Cintas laterais de amarração:</t>
  </si>
  <si>
    <t>Comp.(m) (1,45 + 0,20 de dobra)</t>
  </si>
  <si>
    <t>Quant. De cintas</t>
  </si>
  <si>
    <t>Comp.(m) (1,40 + 0,20 de dobra)</t>
  </si>
  <si>
    <t>Quant. De barras por pilar</t>
  </si>
  <si>
    <t>Cinta de amarração (superior):</t>
  </si>
  <si>
    <t>Comp.(m) (3,00 + 0,20 de dobra)</t>
  </si>
  <si>
    <t xml:space="preserve">Total cintas laterais de amarração </t>
  </si>
  <si>
    <t xml:space="preserve">Total cintas de amarração superior </t>
  </si>
  <si>
    <t>Total para abrigos 583 com 1,50m de contenção:</t>
  </si>
  <si>
    <t>Concreto para o abrigo 583 com contenção de 1,50m de altura:</t>
  </si>
  <si>
    <t>Alt.(m) (1,30+0,40)</t>
  </si>
  <si>
    <t>Pilares frontais:</t>
  </si>
  <si>
    <t>Alt.(m) (0,55+0,40)</t>
  </si>
  <si>
    <t>Quant.por abrigo</t>
  </si>
  <si>
    <t>Total cinta de amarração lateral</t>
  </si>
  <si>
    <t>Cintas Laterais (inferiores):</t>
  </si>
  <si>
    <t>Cinta de amarração superior (perímetro = 5,00+5,00+3,00+3,00 = 16,00m):</t>
  </si>
  <si>
    <t>Sapatas corridas (40x40cm)</t>
  </si>
  <si>
    <t>Total para abrigo 583 com 1,50m de contenção:</t>
  </si>
  <si>
    <t>9.2.3</t>
  </si>
  <si>
    <t>Peso específico Ø10mm (Kg/m)</t>
  </si>
  <si>
    <t>Aço utilizado para a armação das sapatas e pilares de fundação.</t>
  </si>
  <si>
    <t>Quant. De barras</t>
  </si>
  <si>
    <t>Sapatas corridas (40x40cm) - malha 10x10cm com dobra de 10cm</t>
  </si>
  <si>
    <t>Comp.(m) (0,34+0,20 de dobra)</t>
  </si>
  <si>
    <t>Lado menor</t>
  </si>
  <si>
    <t>Lado maior</t>
  </si>
  <si>
    <t>Comp.(m) (5,94+0,20 de dobra)</t>
  </si>
  <si>
    <t>Total sapata corrida</t>
  </si>
  <si>
    <t>Comp.(m) (0,40+0,10 de fixação na sapata)</t>
  </si>
  <si>
    <t>92791 CORTE E DOBRA DE AÇO CA-60, DIÂMETRO DE 5,0 MM, UTILIZADO EM ESTRUTURA KG CR 6,31
S DIVERSAS, EXCETO LAJES. AF_12/2015</t>
  </si>
  <si>
    <t>9.2.4</t>
  </si>
  <si>
    <t>Para pilares 15x15cm = 4x10cm = 40cm + 10 de dobra = 0,50cm</t>
  </si>
  <si>
    <t>Para cintas 15x20cm = (2x10)+(2x15) = 50cm = 50cm + 10 de dobra = 0,60cm</t>
  </si>
  <si>
    <t>Aço utilizado para a armação dos estribos necessários a cada 15cm.</t>
  </si>
  <si>
    <t>Espaçamento</t>
  </si>
  <si>
    <t>÷</t>
  </si>
  <si>
    <t>Quant. De estribos</t>
  </si>
  <si>
    <t>Cintas Laterais (1,45 + 1,40m = 2,85m):</t>
  </si>
  <si>
    <t>Cinta superior (5,00+5,00+3,00+3,00m = 16m):</t>
  </si>
  <si>
    <t>Alvenaria para o abrigo 583 com contenção de 1,50m de altura:</t>
  </si>
  <si>
    <t>Total de aço CA-50 Ø 10.0 para abrigos com contenção</t>
  </si>
  <si>
    <t>Total de aço CA-50 Ø 8.0 para abrigos com contenção</t>
  </si>
  <si>
    <t>Pilares de fundação cilíndricos (D=15cm)</t>
  </si>
  <si>
    <t>Área Fundos(5,00-0,45=4,55):</t>
  </si>
  <si>
    <t>Total para abrigo 583 com 1,50m de contenção</t>
  </si>
  <si>
    <t>Aterro para o abrigo 583 com 1,50m de contenção - Bairro Balneário - Em frente ao MC Donald's - Sentido CF</t>
  </si>
  <si>
    <t>Volume de aterro para o abrigo com 1,50m</t>
  </si>
  <si>
    <t>Alvenaria para o abrigo 525 com contenção de 2,50m de altura:</t>
  </si>
  <si>
    <t>Total para abrigo 525 com 2,50m de contenção:</t>
  </si>
  <si>
    <t>Concreto para o abrigo 525 com contenção de 2,50m de altura:</t>
  </si>
  <si>
    <t>Alt.(m) (2,30+0,40)</t>
  </si>
  <si>
    <t>Alt.(m) (1,05+0,40)</t>
  </si>
  <si>
    <t>Cintas intermediárias (comp.=1,40+1,45+2,28+2,27+1,45+1,40):</t>
  </si>
  <si>
    <t>Total para abrigo 525 com 2,50m de contenção</t>
  </si>
  <si>
    <t>Escavação para o abrigo 525 com contenção de 2,50m de altura:</t>
  </si>
  <si>
    <t>Total escavação para abrigo 583 - 1,50 de contenção</t>
  </si>
  <si>
    <t>Total escavação para abrigo 525 - 2,50 de contenção</t>
  </si>
  <si>
    <t>Armação para o abrigo 525 com contenção de 2,50m de altura:</t>
  </si>
  <si>
    <t>Cintas laterais de amarração (inferiores):</t>
  </si>
  <si>
    <t>Cintas intermediárias de amarração - dobra de 10cm para cada lado da barra [comp.= (1,45+0,20) + (1,40+0,20) + (2,28+0,20) + (2,27+0,20) + (1,45+0,20) + (1,40+0,20)]:</t>
  </si>
  <si>
    <t>Total para abrigos 525 com 2,50m de contenção:</t>
  </si>
  <si>
    <t>Cinta intermediária (1,45+1,40+2,27+2,28+1,45+1,40m = 10,25m):</t>
  </si>
  <si>
    <t>Aterro para o abrigo 525 - 2,50m de contenção - Bairro Baixo Grande - Próx. A passarela EM Mª Celeste - Sentido CF</t>
  </si>
  <si>
    <t>Volume de aterro para o abrigo com 2,50m</t>
  </si>
  <si>
    <r>
      <t xml:space="preserve">Total de aço CA-60 </t>
    </r>
    <r>
      <rPr>
        <b/>
        <sz val="14"/>
        <rFont val="Calibri"/>
        <family val="2"/>
      </rPr>
      <t xml:space="preserve">Ø </t>
    </r>
    <r>
      <rPr>
        <b/>
        <sz val="14"/>
        <rFont val="Arial"/>
        <family val="2"/>
      </rPr>
      <t>5.0 para abrigos com contenção</t>
    </r>
  </si>
  <si>
    <t>Fôrmas para o abrigo 525 - Bairro Baixo Grande - com 2,50m de contenção</t>
  </si>
  <si>
    <t>Cinta de amarração intermediária (fundos e laterais)</t>
  </si>
  <si>
    <t>Total fôrmas cintas</t>
  </si>
  <si>
    <t>Total fôrmas para abrigo 583</t>
  </si>
  <si>
    <t>Total fôrmas para abrigo 525</t>
  </si>
  <si>
    <t>Total fôrmas</t>
  </si>
  <si>
    <t>O modelo de contenção adotado é composto por 2 patamares executados com blocos de concreto. Parte dos blocos serão aterrados e haverá pontos estruturados com aço CA-50, como especificado nesta memória de cálculo e em projeto.</t>
  </si>
  <si>
    <t>Os abrigos 583 e 525 terão alvenaria de blocos de concreto e estrutura em peças de concreto armado.</t>
  </si>
  <si>
    <t>72840 TRANSPORTE COMERCIAL COM CAMINHAO CARROCERIA 9 T, RODOVIA PAVIMENTADA TXKM CR 0,57
72844 CARGA, MANOBRAS E DESCARGA DE AREIA, BRITA, PEDRA DE MAO E SOLOS COM C T CR 0,74
AMINHAO BASCULANTE 6 M3 (DESCARGA LIVRE)</t>
  </si>
  <si>
    <t>9.1.3</t>
  </si>
  <si>
    <t>72840 TRANSPORTE COMERCIAL COM CAMINHAO CARROCERIA 9 T, RODOVIA PAVIMENTADA TXKM CR 0,57</t>
  </si>
  <si>
    <t>72844 CARGA, MANOBRAS E DESCARGA DE AREIA, BRITA, PEDRA DE MAO E SOLOS COM C T CR 0,74
AMINHAO BASCULANTE 6 M3 (DESCARGA LIVRE)</t>
  </si>
  <si>
    <t>e = 1,3</t>
  </si>
  <si>
    <t>T</t>
  </si>
  <si>
    <t>TxKM</t>
  </si>
  <si>
    <t>Peso Próprio</t>
  </si>
  <si>
    <t>Empolamento</t>
  </si>
  <si>
    <t>Vol. Escavado</t>
  </si>
  <si>
    <t>Peso escavado</t>
  </si>
  <si>
    <t>Distância</t>
  </si>
  <si>
    <t>2.3</t>
  </si>
  <si>
    <t>2.4</t>
  </si>
  <si>
    <t>EMOP/SINAPI DESONERADA: 08/2018</t>
  </si>
  <si>
    <t>96544 ARMAÇÃO DE BLOCO, VIGA BALDRAME OU SAPATA UTILIZANDO AÇO CA-50 DE 6,3 KG CR 10,59
MM - MONTAGEM. AF_06/2017</t>
  </si>
  <si>
    <t>Peso específico Ø6,3mm (Kg/m)</t>
  </si>
  <si>
    <t>EMOP 08/2018</t>
  </si>
  <si>
    <t>ELEM 08/18</t>
  </si>
  <si>
    <t>74209/001 PLACA DE OBRA EM CHAPA DE ACO GALVANIZADO M2 AS 370,15</t>
  </si>
  <si>
    <t>73948/016 LIMPEZA MANUAL DO TERRENO (C/ RASPAGEM SUPERFICIAL) M2 CR 4,68</t>
  </si>
  <si>
    <t>CARGA, MANOBRAS E DESCARGA DE AREIA, BRITA, PEDRA DE MAO E SOLOS COM CAMINHAO BASCULANTE 6 M3 (DESCARGA LIVRE)</t>
  </si>
  <si>
    <t xml:space="preserve">TRANSPORTE COMERCIAL COM CAMINHAO CARROCERIA 9 T, RODOVIA PAVIMENTADA </t>
  </si>
  <si>
    <t>ARMAÇÃO DE BLOCO, VIGA BALDRAME OU SAPATA UTILIZANDO AÇO CA-50 DE 6,3 KG CR 10,59
MM - MONTAGEM. AF_06/2017</t>
  </si>
  <si>
    <t>94975 CONCRETO FCK = 15MPA, TRAÇO 1:3,4:3,5 (CIMENTO/ AREIA MÉDIA/ BRITA 1) M3 CR 380,73
- PREPARO MANUAL. AF_07/2016</t>
  </si>
  <si>
    <t>92873 LANÇAMENTO COM USO DE BALDES, ADENSAMENTO E ACABAMENTO DE CONCRETO EM M3 AS 191,81
ESTRUTURAS. AF_12/2015</t>
  </si>
  <si>
    <t>94997 EXECUÇÃO DE PASSEIO (CALÇADA) OU PISO DE CONCRETO COM CONCRETO MOLDADO M2 CR 67,65
IN LOCO, USINADO, ACABAMENTO CONVENCIONAL, ESPESSURA 10 CM, ARMADO. A
F_07/2016</t>
  </si>
  <si>
    <t>92540 TRAMA DE MADEIRA COMPOSTA POR RIPAS, CAIBROS E TERÇAS PARA TELHADOS DE M2 AS 56,46
MAIS QUE 2 ÁGUAS PARA TELHA DE ENCAIXE DE CERÂMICA OU DE CONCRETO, IN
CLUSO TRANSPORTE VERTICAL. AF_12/2015</t>
  </si>
  <si>
    <t>94198 TELHAMENTO COM TELHA CERÂMICA DE ENCAIXE, TIPO PORTUGUESA, COM MAIS DE M2 AS 45,40
2 ÁGUAS, INCLUSO TRANSPORTE VERTICAL. AF_06/2016</t>
  </si>
  <si>
    <t>94219 CUMEEIRA E ESPIGÃO PARA TELHA CERÂMICA EMBOÇADA COM ARGAMASSA TRAÇO 1: M AS 32,38
2:9 (CIMENTO, CAL E AREIA), PARA TELHADOS COM MAIS DE 2 ÁGUAS, INCLUSO
TRANSPORTE VERTICAL. AF_06/2016</t>
  </si>
  <si>
    <t>92263 FABRICAÇÃO DE FÔRMA PARA PILARES E ESTRUTURAS SIMILARES, EM CHAPA DE M M2 AS 105,11
ADEIRA COMPENSADA RESINADA, E = 17 MM. AF_12/2015</t>
  </si>
  <si>
    <t>85662 ARMACAO EM TELA DE ACO SOLDADA NERVURADA Q-92, ACO CA-60, 4,2MM, MALHA M2 CR 10,12
15X15CM</t>
  </si>
  <si>
    <t>ARMAÇÃO DE BLOCO, VIGA BALDRAME OU SAPATA UTILIZANDO AÇO CA-50 DE 6,3 
MM - MONTAGEM. AF_06/2017</t>
  </si>
  <si>
    <t>72120 VIDRO TEMPERADO INCOLOR, ESPESSURA 10MM, FORNECIMENTO E INSTALACAO, IN M2 CR 337,99
CLUSIVE MASSA PARA VEDACAO</t>
  </si>
  <si>
    <t>6082 PINTURA EM VERNIZ SINTETICO BRILHANTE EM MADEIRA, TRES DEMAOS M2 CR 18,03</t>
  </si>
  <si>
    <t>Idem ao item 2.2</t>
  </si>
  <si>
    <t>Idem ao item 3.1</t>
  </si>
  <si>
    <t>89453 ALVENARIA DE BLOCOS DE CONCRETO ESTRUTURAL 14X19X39 CM, (ESPESSURA 14 M2 AS 52,89
CM), FBK = 4,5 MPA, PARA PAREDES COM ÁREA LÍQUIDA MENOR QUE 6M², SEM V
ÃOS, UTILIZANDO PALHETA. AF_12/2014</t>
  </si>
  <si>
    <t>94319 ATERRO MANUAL DE VALAS COM SOLO ARGILO-ARENOSO E COMPACTAÇÃO MECANIZAD M3 AS 40,26
A. AF_05/2016</t>
  </si>
  <si>
    <t>ALVENARIA DE BLOCOS DE CONCRETO ESTRUTURAL 14X19X39 CM, (ESPESSURA 14CM), FBK = 4,5 MPA, PARA PAREDES COM ÁREA LÍQUIDA MENOR QUE 6M², SEM VÃOS, UTILIZANDO PALHETA. AF_12/2014</t>
  </si>
  <si>
    <t>-</t>
  </si>
  <si>
    <t>não</t>
  </si>
  <si>
    <t>troca para banner</t>
  </si>
  <si>
    <t>O abrigo 573-A terá contenção tipo muro de arrimo devido ao terreno em aclive.</t>
  </si>
  <si>
    <t>ARMAÇÃO DE PILAR OU VIGA DE UMA ESTRUTURA CONVENCIONAL DE CONCRETO ARMADO EM UMA EDIFICAÇÃO TÉRREA OU SOBRADO UTILIZANDO AÇO CA-50 DE 8,0 MM - MONTAGEM. AF_12/2015</t>
  </si>
  <si>
    <t>ARMAÇÃO DE BLOCO, VIGA BALDRAME OU SAPATA UTILIZANDO AÇO CA-50 DE 10 MM - MONTAGEM. AF_06/2017</t>
  </si>
  <si>
    <t>CORTE E DOBRA DE AÇO CA-60, DIÂMETRO DE 5,0 MM, UTILIZADO EM ESTRUTURAS DIVERSAS, EXCETO LAJES. AF_12/2015</t>
  </si>
  <si>
    <t>ATERRO MANUAL DE VALAS COM SOLO ARGILO-ARENOSO E COMPACTAÇÃO MECANIZADA. AF_05/2016</t>
  </si>
  <si>
    <t>PLACA DE IDENTIFICACAO DE OBRA PUBLICA,TIPO BANNER/PLOTTER,CONSTITUIDA POR LONA E IMPRESSAO DIGITAL,INCLUSIVE SUPORTES DE MADEIRA.FORNECIMENTO E COLOCACAO</t>
  </si>
  <si>
    <t>PLACA DE IDENTIFICACAO DE OBRA PUBLICA,TIPO BANNER/PLOTER, CONSTITUIDA POR LONA E IMPRESSAO DIGITAL</t>
  </si>
  <si>
    <t>Os serviços descritos a seguir referem-se a construção de contenção para 11 abrigos de passageiros locados em terrenos que não apresentam relevo compatível com a construção. São eles:</t>
  </si>
  <si>
    <t>Considerando 2 placas de sinalização para cada abrigo, com reutilização das mesmas:</t>
  </si>
  <si>
    <t>Obs.: considerando o uso de 4 placas por lote.</t>
  </si>
  <si>
    <t>Quant. De lotes</t>
  </si>
  <si>
    <t>SINAPI 08/2018</t>
  </si>
  <si>
    <t>Abrigo 584 - Bairro Balneário - Em frente ao Cond. Moinhos - Sentido CF - Aterro 10cm</t>
  </si>
  <si>
    <t>Aterro para o abrigo 584 - Bairro Balneário - Em frente ao Cond. Moinhos - Sentido CF</t>
  </si>
  <si>
    <t>Aterro para os 34 abrigos restantes (h=5cm)</t>
  </si>
  <si>
    <t>Abrigos: 530, 534, 565, 566, 571, 573, 574, 575, 577, 579, 580, 582, 585, 587, 588, 592, 529-A, 534-A e 576-A</t>
  </si>
  <si>
    <t>Abrigos: 514-A, 544-B, 578, 593, 594, 532, 572, 536, 576 e 581.</t>
  </si>
  <si>
    <t>Abrigos: 512, 544-A, 513, 515, 516, 517, 520, 522, 525 e 525-A.</t>
  </si>
  <si>
    <t>Abrigos: 595, 532-A, 573-A, 533, 538, 569, 570, 583, 584 e 533-A.</t>
  </si>
  <si>
    <t>Abrigos: 535, 537, 541, 543, 545, 567, 568, 586, 589 e 590.</t>
  </si>
  <si>
    <t>Abrigos: 591, 596, 545-A, 549, 550, 553, 598-A, 599-A e 597-A.</t>
  </si>
  <si>
    <t>São Pedro da Aldeia, 31 de Outubro de 2018.</t>
  </si>
  <si>
    <t>SALDO DE REPASSE</t>
  </si>
  <si>
    <t>CONTRAPARTIDA</t>
  </si>
  <si>
    <t>Campo Redondo-Posto Elefantinho - Sent. RJ</t>
  </si>
  <si>
    <t>Praia Linda-Cond. Coq. de Iguaba. - Sent. CF</t>
  </si>
  <si>
    <t>Morro dos Milagres-Pronto Socorro - Sent. RJ</t>
  </si>
  <si>
    <t>Praia Linda-Cond. Orla Azul - Sent. CF</t>
  </si>
  <si>
    <t>Balneário SPA II-UPA - Sent. RJ</t>
  </si>
  <si>
    <t>Balneário-ProLagos - Sent. CF</t>
  </si>
  <si>
    <t>Balneário SPA II-Horto Municipal - Sent. RJ</t>
  </si>
  <si>
    <t>Balneário-Cond. Lake Village - Sent. CF</t>
  </si>
  <si>
    <t>Balneário-MC Donald's - Sent. RJ</t>
  </si>
  <si>
    <t>Balneário SPA II-Horto Municipal - Sent. CF</t>
  </si>
  <si>
    <t>Praia Linda-Mercado Salimar - Sent. RJ</t>
  </si>
  <si>
    <t>Estação-Rodoviária - Sent. CF</t>
  </si>
  <si>
    <t>Praia Linda-Cond. Orla Azul - Sent. RJ</t>
  </si>
  <si>
    <t>Campo Redondo-Atacadão - Sent. CF</t>
  </si>
  <si>
    <t>Praia Linda-Galpões Granja - Sent. RJ</t>
  </si>
  <si>
    <t>Morro dos Milagres-Pronto Socorro - Sent. CF</t>
  </si>
  <si>
    <t>Praia Linda-Cond. Praia das Carap. - Sent. RJ</t>
  </si>
  <si>
    <t>576-A</t>
  </si>
  <si>
    <t>Praia Linda-Em frente ao Tião Bar e distribuidora de ovos - Sent. RJ</t>
  </si>
  <si>
    <t>Praia Linda-Cond. Coq. de Iguaba. - Sent. RJ</t>
  </si>
  <si>
    <t xml:space="preserve">      LOTE 1: NESTE LOTE DE SERVIÇOS É CONSIDERADA A CONCLUSÃO DA CONSTRUÇÃO DOS 19 EVENTOS JÁ INICIADOS, SÃO ELES: (Obs.: entende-se por "evento" um abrigo pronto por completo). </t>
  </si>
  <si>
    <t>A limpeza deverá ser executada nos 49 abrigos a construir (todos, exceto Lote 1), logo:</t>
  </si>
  <si>
    <t>Entrada do Bairro São João - Sent. CF</t>
  </si>
  <si>
    <t>Ponta do Ambrósio - Próx. Ao Rio Reveste - Sent. CF</t>
  </si>
  <si>
    <t>544-A</t>
  </si>
  <si>
    <t>Campo Redondo - Próx. Ao Atacadão - Sent. RJ</t>
  </si>
  <si>
    <t>Vinhateiro - Posto Estrela Dalva - Sent. Porto do Carro</t>
  </si>
  <si>
    <t>Bairro São João - Quebra molas - Sent. CF</t>
  </si>
  <si>
    <t>Porto do Carro - Curva - Sent. Porto do Carro</t>
  </si>
  <si>
    <t>Campo Redondo - Proc. Ao radar - Sent. CF</t>
  </si>
  <si>
    <t>Baixo Grande - Passarela EM Mª Celeste - Sent. CF</t>
  </si>
  <si>
    <t>Vinhateiro - Posto Estrela Dalva - Sent. CF</t>
  </si>
  <si>
    <t>525-A</t>
  </si>
  <si>
    <t>Baixo Grande - Passarela/Pousada - Sent. RJ</t>
  </si>
  <si>
    <t>514-A</t>
  </si>
  <si>
    <t>Baixo grande - Próx. A EM Mª Celeste - Sent. RJ</t>
  </si>
  <si>
    <t>Campo Redondo - Em frente ao "Wolney Lessa" - Sent. RJ</t>
  </si>
  <si>
    <t>544-B</t>
  </si>
  <si>
    <t>Bairro São joão - Próx. A entrada do bairro - Sent. RJ</t>
  </si>
  <si>
    <t>Praia Linda - Antes do viaduto da via Lagos - Sent. CF</t>
  </si>
  <si>
    <t>Praia Linda - Cond. Sítio São Gonçalo - Sent. RJ</t>
  </si>
  <si>
    <t>Fluminense - Igreja Universal - Sent. RJ</t>
  </si>
  <si>
    <t>Praia Linda - Cond. Sítio São Gonçalo - Sent. CF</t>
  </si>
  <si>
    <t>Praia Linda - Em frente ao Tião bar/distribuidora de ovos - Sent. CF</t>
  </si>
  <si>
    <t>Praia Linda - Cond. Praia das Carapebas - Sent. CF</t>
  </si>
  <si>
    <t>Praia Linda - Próx. ao SisiHortifrut - Sent. CF</t>
  </si>
  <si>
    <t>Praia Linda - Depois do Viaduto da Via Lagos - Sent. RJ</t>
  </si>
  <si>
    <t>Balneário - Cond. Moinhos - Sent. RJ</t>
  </si>
  <si>
    <t>532-A</t>
  </si>
  <si>
    <t>Campo Redondo - Em frente ao "Wolney Lessa" - Sent. CF</t>
  </si>
  <si>
    <t>Balneário - Em frente a Conforte Veículos - Sent. RJ</t>
  </si>
  <si>
    <t>573-A</t>
  </si>
  <si>
    <t>Praia Linda - Mercado Salimar - Sent. CF</t>
  </si>
  <si>
    <t>Balneário - Antes do MC Donald's / Retorno Boi Bom- Sent. CF</t>
  </si>
  <si>
    <t>Campo Redondo - Cond. Cruzeiro - Sent. RJ</t>
  </si>
  <si>
    <t>Balneário - Cond. Moinhos - Sent. CF</t>
  </si>
  <si>
    <t>Estação - Nalin Shopping - Sent. RJ</t>
  </si>
  <si>
    <t>533-A</t>
  </si>
  <si>
    <t>Campo Redondo - Cond. Cruzeiro - Sent. CF</t>
  </si>
  <si>
    <t>Fluminense - Horto Jardim Park - Sent. RJ</t>
  </si>
  <si>
    <t>Balneário - Palácio dos Vidros - Sent. RJ</t>
  </si>
  <si>
    <t>Fluminense - Loja ZooLoja - Sent. RJ</t>
  </si>
  <si>
    <t>Balneário - D.P.O. - Sent. RJ</t>
  </si>
  <si>
    <t>Fluminense - Assembléia de Deus - Sent. RJ</t>
  </si>
  <si>
    <t>Balneário - Mat. De Construção Gonçalves - Sent. CF</t>
  </si>
  <si>
    <t>Flexeira - Posto Estrela do Mar - Sent. RJ</t>
  </si>
  <si>
    <t>Flexeira - Museu do Sal/U.P.A. - Sent. CF</t>
  </si>
  <si>
    <t>Recanto do Sol - Cond. Solar dos Cantarinos - Sent. Búzios</t>
  </si>
  <si>
    <t>Flexeira - Posto Estrela do Mar - Sent. CF</t>
  </si>
  <si>
    <t>Centro - Catavento/Coqueiros - Sent. CF</t>
  </si>
  <si>
    <t>Botafogo - Entrada de Botafogo - Sent. Búzios</t>
  </si>
  <si>
    <t>São Mateus - Aldeia dos ferros - Sent. Búzios</t>
  </si>
  <si>
    <t>598-A</t>
  </si>
  <si>
    <t>Botafogo - Em frente ao Reviver I - Sent. RJ</t>
  </si>
  <si>
    <t>545-A</t>
  </si>
  <si>
    <t>Recanto do Sol - Cond. Solar dos Cantarinos - Sent. RJ</t>
  </si>
  <si>
    <t>599-A</t>
  </si>
  <si>
    <t>Recanto do Sol - Em frente ao loteamento Recanto do Sol - Sent. RJ</t>
  </si>
  <si>
    <t>Botafogo - Reviver I - Sent. Búzios</t>
  </si>
  <si>
    <t>597-A</t>
  </si>
  <si>
    <t>Botafogo - Em frente ao Cond. Portal de Búzios - Sent. RJ</t>
  </si>
  <si>
    <t>Botafogo - Reviver II - Sent. Búzios</t>
  </si>
  <si>
    <t>Como em 6 abrigos já foram instalados os pilares de madeira (592, 585, 587, 534-A, 529-A e 530), 62 abrigos restantes ainda necessitam da escavação das sapatas de espera para os pilares do telhado, logo:</t>
  </si>
  <si>
    <t>Como em 6 abrigos já foram instalados os pilares de madeira (592, 585, 587, 534-A, 529-A e 530), 62 abrigos restantes ainda necessitam da fôrma das sapatas de espera para os pilares do telhado, logo:</t>
  </si>
  <si>
    <t>Como em 6 abrigos já foram instalados os pilares de madeira (592, 585, 587, 534-A, 529-A e 530), 62 abrigos restantes ainda necessitam da armadura das sapatas de espera para os pilares do telhado, logo:</t>
  </si>
  <si>
    <t>Como em 6 abrigos já foram instalados os pilares de madeira (592, 585, 587, 534-A, 529-A e 530), 62 abrigos restantes ainda necessitam do concreto para as sapatas de espera para os pilares do telhado, logo:</t>
  </si>
  <si>
    <t>Como 6 abrigos já possuem o madeiramento executado (592, 585, 587, 534-A, 529-A e 530), 62 abrigos restantes ainda necessitam do madeiramento. Logo:</t>
  </si>
  <si>
    <t>Como 6 abrigos já possuem o telhamento executado (592, 585, 587, 534-A, 529-A e 530), 62 abrigos restantes ainda necessitam do telhamento. Logo:</t>
  </si>
  <si>
    <t>Como 5 abrigos já possuem a cumeeira executada (592, 585, 534-A, 529-A e 530), 63 abrigos restantes ainda necessitam de cumeeira e espigão. Logo:</t>
  </si>
  <si>
    <t>Como em 6 abrigos já foram instalados os pilares de madeira (592, 585, 587, 534-A, 529-A e 530), 62 abrigos restantes ainda necessitam dos pilares, logo:</t>
  </si>
  <si>
    <t>IMPLANTAÇÃO DE ABRIGO DE PARADA DE ÔNIBUS NO MUNICÍPIO DE SÃO PEDRO DA ALDEIA</t>
  </si>
  <si>
    <t xml:space="preserve">     LOTE 6: NESTE LOTE DE SERVIÇOS É CONSIDERADA A CONSTRUÇÃO DE 9 EVENTOS, SÃO ELES:</t>
  </si>
  <si>
    <t xml:space="preserve">      LOTE 5: NESTE LOTE DE SERVIÇOS É CONSIDERADA A CONSTRUÇÃO DE 10 EVENTOS, SÃO ELES:</t>
  </si>
  <si>
    <t xml:space="preserve">      LOTE 4: NESTE LOTE DE SERVIÇOS É CONSIDERADA A CONSTRUÇÃO DE 10 EVENTOS, SÃO ELES: </t>
  </si>
  <si>
    <t xml:space="preserve">      LOTE 3: NESTE LOTE DE SERVIÇOS É CONSIDERADA A CONSTRUÇÃO DE 10 EVENTOS, SÃO ELES: </t>
  </si>
  <si>
    <t xml:space="preserve">      LOTE 2: NESTE LOTE DE SERVIÇOS É CONSIDERADA A CONSTRUÇÃO DE 10 EVENTOS, SÃO ELES: </t>
  </si>
  <si>
    <t>SINAPI DESONERADA</t>
  </si>
  <si>
    <t>Os abrigos que não necessitarem de contenção, irão dispor de 5cm de aterro para a regularização do terreno em que se encontram.</t>
  </si>
  <si>
    <t>Área total de base:</t>
  </si>
  <si>
    <t>Peças para os 5 pilares de madeira dos abrigos. Cada pilar será composto por 2 peças de 3"x6".</t>
  </si>
  <si>
    <t>ITEM NOVO. COM A ATUALIZAÇÃO DA PLANILHA, O ITEM INICIAL DEIXOU DE EXISTIR, COM ISSO,  POIS NA PLANILHA ANTERIOR NÃO COMPLENTAVA CORRETAMENTE O SERVIÇO E A QUANTIDADE. ALTERAÇÕES REALIZADAS APÓS VISTORIA IN LOCO E REVISÃO DO PROJETO</t>
  </si>
  <si>
    <t>Desconto:</t>
  </si>
  <si>
    <t>Área dos pilares (0,15x0,15= 0,02x5und)</t>
  </si>
  <si>
    <t>Área dos Pilares</t>
  </si>
  <si>
    <t>Área do pilar do banco (0,15x0,25= 0,04x 3und)</t>
  </si>
  <si>
    <t>Abrigo</t>
  </si>
  <si>
    <t>Qte. Abrigo</t>
  </si>
  <si>
    <t>Piso/base de concreto do abrigo de ônibus</t>
  </si>
  <si>
    <t>Desconto (pilares banco)</t>
  </si>
  <si>
    <t>Desconto (pilares do telhado)</t>
  </si>
  <si>
    <t>Área/Abrigo</t>
  </si>
  <si>
    <t>Descontos</t>
  </si>
  <si>
    <t>Total Desconto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</si>
</sst>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8" formatCode="&quot;R$&quot;\ #,##0.00;[Red]\-&quot;R$&quot;\ #,##0.00"/>
    <numFmt numFmtId="44" formatCode="_-&quot;R$&quot;\ * #,##0.00_-;\-&quot;R$&quot;\ * #,##0.00_-;_-&quot;R$&quot;\ * &quot;-&quot;??_-;_-@_-"/>
    <numFmt numFmtId="43" formatCode="_-* #,##0.00_-;\-* #,##0.00_-;_-* &quot;-&quot;??_-;_-@_-"/>
    <numFmt numFmtId="164" formatCode="&quot;R$&quot;#,##0.00;[Red]\-&quot;R$&quot;#,##0.00"/>
    <numFmt numFmtId="165" formatCode="_-&quot;R$&quot;* #,##0.00_-;\-&quot;R$&quot;* #,##0.00_-;_-&quot;R$&quot;* &quot;-&quot;??_-;_-@_-"/>
    <numFmt numFmtId="166" formatCode="_(* #,##0.00_);_(* \(#,##0.00\);_(* &quot;-&quot;??_);_(@_)"/>
    <numFmt numFmtId="167" formatCode="_(* #,##0.00_);_(* \(#,##0.00\);_(* \-??_);_(@_)"/>
    <numFmt numFmtId="168" formatCode="_(&quot;R$&quot;* #,##0.00_);_(&quot;R$&quot;* \(#,##0.00\);_(&quot;R$&quot;* \-??_);_(@_)"/>
    <numFmt numFmtId="169" formatCode="mmmm/yyyy"/>
    <numFmt numFmtId="170" formatCode="dd/mm/yy"/>
    <numFmt numFmtId="171" formatCode="0.0"/>
    <numFmt numFmtId="172" formatCode="0.00000000"/>
    <numFmt numFmtId="173" formatCode="00000"/>
    <numFmt numFmtId="174" formatCode="0.000000%"/>
    <numFmt numFmtId="175" formatCode="0.0000"/>
    <numFmt numFmtId="176" formatCode="0.000"/>
    <numFmt numFmtId="177" formatCode="_(&quot;R$ &quot;* #,##0.00_);_(&quot;R$ &quot;* \(#,##0.00\);_(&quot;R$ &quot;* &quot;-&quot;??_);_(@_)"/>
  </numFmts>
  <fonts count="10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b/>
      <sz val="9"/>
      <name val="Arial"/>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sz val="14"/>
      <name val="Calibri"/>
      <family val="2"/>
    </font>
    <font>
      <sz val="11"/>
      <color theme="1"/>
      <name val="Calibri"/>
      <family val="2"/>
      <scheme val="minor"/>
    </font>
    <font>
      <b/>
      <sz val="12"/>
      <color theme="1"/>
      <name val="Arial"/>
      <family val="2"/>
    </font>
    <font>
      <sz val="14"/>
      <color theme="1"/>
      <name val="Arial Narrow"/>
      <family val="2"/>
    </font>
    <font>
      <b/>
      <sz val="14"/>
      <color theme="1"/>
      <name val="Arial Narrow"/>
      <family val="2"/>
    </font>
    <font>
      <b/>
      <sz val="18"/>
      <name val="Arial"/>
      <family val="2"/>
    </font>
    <font>
      <sz val="18"/>
      <name val="Arial"/>
      <family val="2"/>
    </font>
    <font>
      <sz val="16"/>
      <name val="Arial"/>
      <family val="2"/>
    </font>
    <font>
      <b/>
      <sz val="14"/>
      <name val="Times New Roman"/>
      <family val="1"/>
    </font>
    <font>
      <sz val="14"/>
      <name val="Times New Roman"/>
      <family val="1"/>
    </font>
    <font>
      <b/>
      <i/>
      <sz val="14"/>
      <name val="Times New Roman"/>
      <family val="1"/>
    </font>
    <font>
      <b/>
      <sz val="20"/>
      <name val="Times New Roman"/>
      <family val="1"/>
    </font>
    <font>
      <b/>
      <sz val="9"/>
      <color rgb="FFFF0000"/>
      <name val="Arial"/>
      <family val="2"/>
    </font>
    <font>
      <b/>
      <sz val="8"/>
      <name val="Arial"/>
      <family val="2"/>
    </font>
    <font>
      <b/>
      <sz val="16"/>
      <color indexed="12"/>
      <name val="Arial"/>
      <family val="2"/>
    </font>
    <font>
      <b/>
      <sz val="12"/>
      <color indexed="12"/>
      <name val="Arial"/>
      <family val="2"/>
    </font>
    <font>
      <b/>
      <sz val="12"/>
      <color indexed="10"/>
      <name val="Arial"/>
      <family val="2"/>
    </font>
    <font>
      <b/>
      <sz val="12"/>
      <color indexed="50"/>
      <name val="Arial"/>
      <family val="2"/>
    </font>
    <font>
      <b/>
      <sz val="10"/>
      <color indexed="12"/>
      <name val="Arial"/>
      <family val="2"/>
    </font>
    <font>
      <b/>
      <sz val="10"/>
      <color indexed="17"/>
      <name val="Arial"/>
      <family val="2"/>
    </font>
    <font>
      <b/>
      <sz val="8"/>
      <color indexed="17"/>
      <name val="Arial"/>
      <family val="2"/>
    </font>
    <font>
      <sz val="10"/>
      <name val="Wingdings"/>
      <charset val="2"/>
    </font>
    <font>
      <b/>
      <sz val="7"/>
      <name val="Arial"/>
      <family val="2"/>
    </font>
    <font>
      <b/>
      <sz val="8"/>
      <name val="Wingdings"/>
      <charset val="2"/>
    </font>
    <font>
      <b/>
      <sz val="14"/>
      <color rgb="FF00B050"/>
      <name val="Arial"/>
      <family val="2"/>
    </font>
    <font>
      <b/>
      <sz val="14"/>
      <color theme="1"/>
      <name val="Arial"/>
      <family val="2"/>
    </font>
    <font>
      <sz val="11"/>
      <color rgb="FF000000"/>
      <name val="Calibri"/>
      <family val="2"/>
    </font>
    <font>
      <sz val="20"/>
      <name val="Arial"/>
      <family val="2"/>
    </font>
    <font>
      <b/>
      <sz val="11"/>
      <name val="Times New Roman"/>
      <family val="1"/>
    </font>
    <font>
      <sz val="72"/>
      <name val="Arial"/>
      <family val="2"/>
    </font>
    <font>
      <b/>
      <sz val="20"/>
      <color theme="0"/>
      <name val="Arial"/>
      <family val="2"/>
    </font>
    <font>
      <u/>
      <sz val="14"/>
      <color indexed="12"/>
      <name val="Arial"/>
      <family val="2"/>
    </font>
    <font>
      <b/>
      <i/>
      <sz val="14"/>
      <name val="Arial"/>
      <family val="2"/>
    </font>
    <font>
      <sz val="20"/>
      <name val="Times New Roman"/>
      <family val="1"/>
    </font>
    <font>
      <b/>
      <i/>
      <sz val="20"/>
      <name val="Times New Roman"/>
      <family val="1"/>
    </font>
    <font>
      <sz val="14"/>
      <color theme="1"/>
      <name val="Arial"/>
      <family val="2"/>
    </font>
    <font>
      <b/>
      <sz val="16"/>
      <name val="Times New Roman"/>
      <family val="1"/>
    </font>
    <font>
      <sz val="16"/>
      <name val="Times New Roman"/>
      <family val="1"/>
    </font>
    <font>
      <sz val="16"/>
      <color theme="1"/>
      <name val="Times New Roman"/>
      <family val="1"/>
    </font>
    <font>
      <u/>
      <sz val="16"/>
      <color indexed="12"/>
      <name val="Arial"/>
      <family val="2"/>
    </font>
    <font>
      <b/>
      <i/>
      <sz val="16"/>
      <name val="Arial"/>
      <family val="2"/>
    </font>
    <font>
      <sz val="14"/>
      <color indexed="8"/>
      <name val="Arial"/>
      <family val="2"/>
    </font>
    <font>
      <sz val="15"/>
      <name val="Arial"/>
      <family val="2"/>
    </font>
    <font>
      <b/>
      <sz val="15"/>
      <name val="Arial"/>
      <family val="2"/>
    </font>
    <font>
      <sz val="15"/>
      <color theme="1"/>
      <name val="Arial"/>
      <family val="2"/>
    </font>
    <font>
      <b/>
      <sz val="13"/>
      <name val="Arial"/>
      <family val="2"/>
    </font>
    <font>
      <b/>
      <sz val="12"/>
      <name val="Swis721 Md BT"/>
    </font>
    <font>
      <b/>
      <sz val="16"/>
      <color theme="1"/>
      <name val="Arial"/>
      <family val="2"/>
    </font>
    <font>
      <sz val="12.5"/>
      <color theme="1"/>
      <name val="Calibri"/>
      <family val="2"/>
      <scheme val="minor"/>
    </font>
    <font>
      <sz val="12.5"/>
      <color theme="1"/>
      <name val="Arial"/>
      <family val="2"/>
    </font>
    <font>
      <b/>
      <sz val="12.5"/>
      <color theme="1"/>
      <name val="Arial"/>
      <family val="2"/>
    </font>
    <font>
      <b/>
      <sz val="12.5"/>
      <name val="Arial"/>
      <family val="2"/>
    </font>
    <font>
      <b/>
      <sz val="16"/>
      <color indexed="8"/>
      <name val="Arial"/>
      <family val="2"/>
    </font>
    <font>
      <b/>
      <sz val="18"/>
      <color theme="1"/>
      <name val="Arial"/>
      <family val="2"/>
    </font>
    <font>
      <b/>
      <sz val="11"/>
      <color theme="1"/>
      <name val="Arial"/>
      <family val="2"/>
    </font>
    <font>
      <sz val="12.5"/>
      <name val="Arial"/>
      <family val="2"/>
    </font>
    <font>
      <sz val="14"/>
      <color rgb="FFFF0000"/>
      <name val="Arial"/>
      <family val="2"/>
    </font>
    <font>
      <sz val="14"/>
      <color rgb="FF00B050"/>
      <name val="Arial"/>
      <family val="2"/>
    </font>
    <font>
      <sz val="14"/>
      <color theme="3" tint="0.39997558519241921"/>
      <name val="Arial"/>
      <family val="2"/>
    </font>
    <font>
      <i/>
      <sz val="14"/>
      <name val="Arial"/>
      <family val="2"/>
    </font>
    <font>
      <i/>
      <sz val="16"/>
      <name val="Arial"/>
      <family val="2"/>
    </font>
    <font>
      <sz val="16"/>
      <name val="Calibri"/>
      <family val="2"/>
    </font>
    <font>
      <b/>
      <sz val="14"/>
      <name val="Calibri"/>
      <family val="2"/>
    </font>
    <font>
      <b/>
      <sz val="16"/>
      <color rgb="FFFF0000"/>
      <name val="Arial"/>
      <family val="2"/>
    </font>
    <font>
      <b/>
      <i/>
      <sz val="18"/>
      <name val="Arial"/>
      <family val="2"/>
    </font>
  </fonts>
  <fills count="31">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theme="0" tint="-0.249977111117893"/>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rgb="FFFFC000"/>
        <bgColor indexed="64"/>
      </patternFill>
    </fill>
    <fill>
      <patternFill patternType="solid">
        <fgColor theme="3"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indexed="9"/>
        <bgColor indexed="8"/>
      </patternFill>
    </fill>
    <fill>
      <patternFill patternType="solid">
        <fgColor theme="0"/>
        <bgColor indexed="8"/>
      </patternFill>
    </fill>
    <fill>
      <patternFill patternType="solid">
        <fgColor theme="5" tint="0.39997558519241921"/>
        <bgColor indexed="64"/>
      </patternFill>
    </fill>
    <fill>
      <patternFill patternType="solid">
        <fgColor theme="4" tint="0.59999389629810485"/>
        <bgColor indexed="64"/>
      </patternFill>
    </fill>
    <fill>
      <patternFill patternType="solid">
        <fgColor theme="6" tint="0.59999389629810485"/>
        <bgColor indexed="64"/>
      </patternFill>
    </fill>
    <fill>
      <patternFill patternType="solid">
        <fgColor theme="7" tint="0.39997558519241921"/>
        <bgColor indexed="64"/>
      </patternFill>
    </fill>
    <fill>
      <patternFill patternType="solid">
        <fgColor rgb="FF92D050"/>
        <bgColor indexed="64"/>
      </patternFill>
    </fill>
  </fills>
  <borders count="119">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right style="medium">
        <color indexed="64"/>
      </right>
      <top style="medium">
        <color indexed="64"/>
      </top>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right style="hair">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thin">
        <color indexed="64"/>
      </top>
      <bottom style="thin">
        <color indexed="64"/>
      </bottom>
      <diagonal/>
    </border>
    <border>
      <left style="medium">
        <color indexed="64"/>
      </left>
      <right style="thin">
        <color indexed="8"/>
      </right>
      <top style="medium">
        <color indexed="8"/>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dotted">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medium">
        <color indexed="64"/>
      </left>
      <right/>
      <top style="thin">
        <color indexed="64"/>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ouble">
        <color indexed="64"/>
      </left>
      <right/>
      <top/>
      <bottom style="double">
        <color indexed="64"/>
      </bottom>
      <diagonal/>
    </border>
    <border>
      <left/>
      <right style="medium">
        <color indexed="64"/>
      </right>
      <top/>
      <bottom style="double">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s>
  <cellStyleXfs count="18">
    <xf numFmtId="0" fontId="0" fillId="0" borderId="0"/>
    <xf numFmtId="167" fontId="21" fillId="0" borderId="0"/>
    <xf numFmtId="168" fontId="21" fillId="0" borderId="0"/>
    <xf numFmtId="0" fontId="4" fillId="0" borderId="0"/>
    <xf numFmtId="0" fontId="21" fillId="0" borderId="0"/>
    <xf numFmtId="9" fontId="21" fillId="0" borderId="0"/>
    <xf numFmtId="0" fontId="21" fillId="0" borderId="0"/>
    <xf numFmtId="0" fontId="37" fillId="0" borderId="0"/>
    <xf numFmtId="9" fontId="21" fillId="0" borderId="0" applyFont="0" applyFill="0" applyBorder="0" applyAlignment="0" applyProtection="0"/>
    <xf numFmtId="9" fontId="21" fillId="0" borderId="0" applyFont="0" applyFill="0" applyBorder="0" applyAlignment="0" applyProtection="0"/>
    <xf numFmtId="166" fontId="21" fillId="0" borderId="0" applyFont="0" applyFill="0" applyBorder="0" applyAlignment="0" applyProtection="0"/>
    <xf numFmtId="44" fontId="21" fillId="0" borderId="0" applyFont="0" applyFill="0" applyBorder="0" applyAlignment="0" applyProtection="0"/>
    <xf numFmtId="0" fontId="62" fillId="0" borderId="0"/>
    <xf numFmtId="0" fontId="3" fillId="0" borderId="0"/>
    <xf numFmtId="0" fontId="2" fillId="0" borderId="0"/>
    <xf numFmtId="44" fontId="2" fillId="0" borderId="0" applyFont="0" applyFill="0" applyBorder="0" applyAlignment="0" applyProtection="0"/>
    <xf numFmtId="165" fontId="2" fillId="0" borderId="0" applyFont="0" applyFill="0" applyBorder="0" applyAlignment="0" applyProtection="0"/>
    <xf numFmtId="0" fontId="1" fillId="0" borderId="0"/>
  </cellStyleXfs>
  <cellXfs count="2122">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167" fontId="0" fillId="0" borderId="0" xfId="1" applyFont="1" applyFill="1" applyBorder="1" applyAlignment="1" applyProtection="1">
      <alignment horizontal="center" vertical="center"/>
    </xf>
    <xf numFmtId="0" fontId="0" fillId="0" borderId="0" xfId="4" applyFont="1" applyFill="1" applyBorder="1" applyAlignment="1">
      <alignment horizontal="center"/>
    </xf>
    <xf numFmtId="0" fontId="0" fillId="0" borderId="0" xfId="4" applyFont="1" applyFill="1" applyBorder="1" applyAlignment="1">
      <alignment wrapText="1"/>
    </xf>
    <xf numFmtId="0" fontId="5" fillId="0" borderId="0" xfId="4" applyFont="1" applyFill="1" applyBorder="1"/>
    <xf numFmtId="0" fontId="0" fillId="0" borderId="0" xfId="4" applyFont="1" applyFill="1" applyBorder="1"/>
    <xf numFmtId="0" fontId="4" fillId="0" borderId="0" xfId="3" applyNumberFormat="1" applyFill="1" applyBorder="1" applyAlignment="1" applyProtection="1">
      <alignment horizontal="center"/>
    </xf>
    <xf numFmtId="0" fontId="8" fillId="0" borderId="0" xfId="4" applyFont="1" applyFill="1" applyBorder="1" applyAlignment="1">
      <alignment vertical="center"/>
    </xf>
    <xf numFmtId="167" fontId="9" fillId="0" borderId="0" xfId="1" applyFont="1" applyFill="1" applyBorder="1" applyAlignment="1" applyProtection="1">
      <alignment horizontal="center" vertical="center"/>
    </xf>
    <xf numFmtId="0" fontId="21" fillId="0" borderId="0" xfId="4" applyFill="1" applyAlignment="1">
      <alignment horizontal="center" vertical="center"/>
    </xf>
    <xf numFmtId="167" fontId="5" fillId="0" borderId="0" xfId="1" applyFont="1" applyFill="1" applyBorder="1" applyAlignment="1" applyProtection="1">
      <alignment horizontal="center" vertical="center"/>
    </xf>
    <xf numFmtId="167" fontId="10" fillId="0" borderId="0" xfId="1" applyFont="1" applyFill="1" applyBorder="1" applyAlignment="1" applyProtection="1">
      <alignment horizontal="right" vertical="center"/>
    </xf>
    <xf numFmtId="169" fontId="10" fillId="0" borderId="0" xfId="1" applyNumberFormat="1" applyFont="1" applyFill="1" applyBorder="1" applyAlignment="1" applyProtection="1">
      <alignment horizontal="left" vertical="center"/>
    </xf>
    <xf numFmtId="0" fontId="11" fillId="0" borderId="0" xfId="4" applyFont="1" applyFill="1" applyBorder="1" applyAlignment="1">
      <alignment horizontal="center" vertical="center"/>
    </xf>
    <xf numFmtId="0" fontId="11" fillId="0" borderId="0" xfId="4" applyFont="1" applyBorder="1" applyAlignment="1">
      <alignment horizontal="center" vertical="center"/>
    </xf>
    <xf numFmtId="0" fontId="12" fillId="0" borderId="0" xfId="4" applyFont="1" applyBorder="1" applyAlignment="1">
      <alignment horizontal="center" vertical="center"/>
    </xf>
    <xf numFmtId="169" fontId="10" fillId="0" borderId="0" xfId="1" applyNumberFormat="1" applyFont="1" applyFill="1" applyBorder="1" applyAlignment="1" applyProtection="1">
      <alignment vertical="center"/>
    </xf>
    <xf numFmtId="0" fontId="5" fillId="0" borderId="0" xfId="4" applyFont="1" applyFill="1" applyBorder="1" applyAlignment="1">
      <alignment vertical="center"/>
    </xf>
    <xf numFmtId="0" fontId="9" fillId="0" borderId="0" xfId="4" applyFont="1" applyFill="1" applyBorder="1" applyAlignment="1">
      <alignment vertical="center"/>
    </xf>
    <xf numFmtId="167" fontId="5" fillId="0" borderId="0" xfId="4" applyNumberFormat="1" applyFont="1" applyFill="1" applyBorder="1" applyAlignment="1">
      <alignment horizontal="center" vertical="center" wrapText="1"/>
    </xf>
    <xf numFmtId="0" fontId="5" fillId="0" borderId="0" xfId="4" applyFont="1" applyFill="1" applyBorder="1" applyAlignment="1">
      <alignment horizontal="center" vertical="center"/>
    </xf>
    <xf numFmtId="0" fontId="9" fillId="0" borderId="0" xfId="4" applyFont="1" applyFill="1" applyBorder="1" applyAlignment="1">
      <alignment horizontal="center" vertical="center"/>
    </xf>
    <xf numFmtId="0" fontId="14" fillId="0" borderId="0" xfId="4" applyFont="1" applyFill="1" applyBorder="1" applyAlignment="1">
      <alignment horizontal="center" vertical="center"/>
    </xf>
    <xf numFmtId="0" fontId="15" fillId="0" borderId="0" xfId="4" applyFont="1" applyFill="1" applyBorder="1" applyAlignment="1">
      <alignment vertical="center"/>
    </xf>
    <xf numFmtId="167" fontId="13" fillId="0" borderId="0" xfId="1" applyFont="1" applyFill="1" applyBorder="1" applyAlignment="1" applyProtection="1">
      <alignment horizontal="center" vertical="center"/>
    </xf>
    <xf numFmtId="167" fontId="15" fillId="0" borderId="0" xfId="1" applyFont="1" applyFill="1" applyBorder="1" applyAlignment="1" applyProtection="1">
      <alignment horizontal="center" vertical="center"/>
    </xf>
    <xf numFmtId="0" fontId="15" fillId="0" borderId="0" xfId="4" applyFont="1" applyFill="1" applyBorder="1"/>
    <xf numFmtId="0" fontId="13" fillId="0" borderId="0" xfId="4" applyFont="1" applyFill="1" applyBorder="1" applyAlignment="1">
      <alignment horizontal="center" vertical="center"/>
    </xf>
    <xf numFmtId="0" fontId="14" fillId="0" borderId="0" xfId="4" applyFont="1" applyFill="1" applyBorder="1" applyAlignment="1">
      <alignment horizontal="center" vertical="center" wrapText="1"/>
    </xf>
    <xf numFmtId="0" fontId="14" fillId="0" borderId="0" xfId="4" applyFont="1" applyFill="1" applyBorder="1"/>
    <xf numFmtId="167" fontId="14" fillId="0" borderId="0" xfId="4" applyNumberFormat="1" applyFont="1" applyFill="1" applyBorder="1"/>
    <xf numFmtId="0" fontId="0" fillId="0" borderId="0" xfId="4" applyFont="1" applyFill="1" applyBorder="1" applyAlignment="1">
      <alignment vertical="center"/>
    </xf>
    <xf numFmtId="0" fontId="21" fillId="0" borderId="0" xfId="4"/>
    <xf numFmtId="0" fontId="21" fillId="0" borderId="0" xfId="4" applyFill="1" applyBorder="1"/>
    <xf numFmtId="0" fontId="21" fillId="0" borderId="0" xfId="4" applyBorder="1"/>
    <xf numFmtId="0" fontId="16"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21" fillId="0" borderId="0" xfId="4" applyAlignment="1"/>
    <xf numFmtId="0" fontId="13" fillId="0" borderId="0" xfId="4" applyNumberFormat="1" applyFont="1" applyFill="1" applyBorder="1" applyAlignment="1">
      <alignment horizontal="center" vertical="center"/>
    </xf>
    <xf numFmtId="0" fontId="15" fillId="0" borderId="0" xfId="4" applyFont="1" applyFill="1" applyBorder="1" applyAlignment="1">
      <alignment horizontal="left" vertical="center" indent="1"/>
    </xf>
    <xf numFmtId="9" fontId="15" fillId="0" borderId="0" xfId="1" applyNumberFormat="1" applyFont="1" applyFill="1" applyBorder="1" applyAlignment="1" applyProtection="1">
      <alignment horizontal="center" vertical="center"/>
    </xf>
    <xf numFmtId="167" fontId="13" fillId="0" borderId="0" xfId="4" applyNumberFormat="1" applyFont="1" applyFill="1" applyBorder="1" applyAlignment="1">
      <alignment horizontal="center" vertical="center"/>
    </xf>
    <xf numFmtId="167" fontId="21" fillId="0" borderId="0" xfId="4" applyNumberFormat="1"/>
    <xf numFmtId="9" fontId="15" fillId="0" borderId="0" xfId="4" applyNumberFormat="1" applyFont="1" applyFill="1" applyBorder="1" applyAlignment="1">
      <alignment horizontal="center" vertical="center"/>
    </xf>
    <xf numFmtId="167" fontId="15" fillId="0" borderId="0" xfId="4" applyNumberFormat="1" applyFont="1" applyFill="1" applyBorder="1" applyAlignment="1">
      <alignment vertical="center"/>
    </xf>
    <xf numFmtId="167" fontId="15" fillId="0" borderId="0" xfId="4" applyNumberFormat="1" applyFont="1" applyFill="1" applyBorder="1" applyAlignment="1">
      <alignment horizontal="center" vertical="center"/>
    </xf>
    <xf numFmtId="167" fontId="15" fillId="0" borderId="0" xfId="4" applyNumberFormat="1" applyFont="1" applyFill="1" applyBorder="1" applyAlignment="1">
      <alignment horizontal="left" vertical="center" indent="1"/>
    </xf>
    <xf numFmtId="0" fontId="17" fillId="0" borderId="0" xfId="4" applyFont="1" applyFill="1" applyAlignment="1">
      <alignment vertical="center"/>
    </xf>
    <xf numFmtId="0" fontId="15" fillId="0" borderId="0" xfId="4" applyFont="1" applyFill="1" applyBorder="1" applyAlignment="1">
      <alignment horizontal="right" vertical="center"/>
    </xf>
    <xf numFmtId="0" fontId="18" fillId="0" borderId="0" xfId="4" applyFont="1" applyFill="1" applyBorder="1" applyAlignment="1">
      <alignment horizontal="center" vertical="center"/>
    </xf>
    <xf numFmtId="9" fontId="15" fillId="0" borderId="0" xfId="5" applyNumberFormat="1" applyFont="1" applyFill="1" applyBorder="1" applyAlignment="1" applyProtection="1">
      <alignment horizontal="center" vertical="center"/>
    </xf>
    <xf numFmtId="167" fontId="19" fillId="0" borderId="0" xfId="4" applyNumberFormat="1" applyFont="1" applyFill="1" applyBorder="1" applyAlignment="1">
      <alignment horizontal="center" vertical="center"/>
    </xf>
    <xf numFmtId="167" fontId="16" fillId="0" borderId="0" xfId="1" applyFont="1" applyFill="1" applyBorder="1" applyAlignment="1" applyProtection="1">
      <alignment horizontal="center" vertical="center"/>
    </xf>
    <xf numFmtId="0" fontId="21" fillId="0" borderId="0" xfId="4" applyAlignment="1">
      <alignment horizontal="left"/>
    </xf>
    <xf numFmtId="0" fontId="15" fillId="0" borderId="0" xfId="4" applyFont="1" applyFill="1" applyBorder="1" applyAlignment="1">
      <alignment wrapText="1"/>
    </xf>
    <xf numFmtId="0" fontId="13" fillId="0" borderId="2" xfId="4" applyFont="1" applyBorder="1" applyAlignment="1">
      <alignment horizontal="center"/>
    </xf>
    <xf numFmtId="0" fontId="13" fillId="2" borderId="2" xfId="4" applyFont="1" applyFill="1" applyBorder="1" applyAlignment="1">
      <alignment horizontal="center"/>
    </xf>
    <xf numFmtId="0" fontId="13" fillId="0" borderId="3" xfId="4" applyFont="1" applyBorder="1" applyAlignment="1">
      <alignment horizontal="center"/>
    </xf>
    <xf numFmtId="49" fontId="5" fillId="0" borderId="0" xfId="4" applyNumberFormat="1" applyFont="1" applyFill="1" applyBorder="1" applyAlignment="1">
      <alignment horizontal="center" vertical="center"/>
    </xf>
    <xf numFmtId="10" fontId="0" fillId="0" borderId="0" xfId="4" applyNumberFormat="1" applyFont="1" applyFill="1" applyBorder="1" applyAlignment="1">
      <alignment wrapText="1"/>
    </xf>
    <xf numFmtId="49" fontId="21" fillId="0" borderId="7" xfId="0" applyNumberFormat="1" applyFont="1" applyBorder="1" applyAlignment="1">
      <alignment vertical="center" wrapText="1"/>
    </xf>
    <xf numFmtId="0" fontId="21" fillId="11" borderId="7" xfId="4" applyFont="1" applyFill="1" applyBorder="1" applyAlignment="1">
      <alignment horizontal="center" vertical="center"/>
    </xf>
    <xf numFmtId="2" fontId="21" fillId="11" borderId="7" xfId="4" applyNumberFormat="1" applyFont="1" applyFill="1" applyBorder="1" applyAlignment="1">
      <alignment horizontal="center" vertical="center"/>
    </xf>
    <xf numFmtId="0" fontId="23"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3" fillId="0" borderId="10" xfId="0" applyFont="1" applyBorder="1" applyAlignment="1">
      <alignment horizontal="justify" vertical="center"/>
    </xf>
    <xf numFmtId="0" fontId="23" fillId="0" borderId="0" xfId="0" applyFont="1" applyBorder="1" applyAlignment="1">
      <alignment horizontal="justify" vertical="center"/>
    </xf>
    <xf numFmtId="0" fontId="23"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3" fillId="0" borderId="11" xfId="0" applyFont="1" applyBorder="1" applyAlignment="1">
      <alignment horizontal="justify" vertical="center"/>
    </xf>
    <xf numFmtId="0" fontId="23" fillId="0" borderId="12" xfId="0" applyFont="1" applyBorder="1" applyAlignment="1">
      <alignment horizontal="justify" vertical="center"/>
    </xf>
    <xf numFmtId="0" fontId="23" fillId="0" borderId="12" xfId="0" applyFont="1" applyBorder="1" applyAlignment="1">
      <alignment horizontal="center" vertical="center"/>
    </xf>
    <xf numFmtId="0" fontId="24" fillId="0" borderId="0" xfId="0" applyFont="1" applyBorder="1"/>
    <xf numFmtId="0" fontId="24" fillId="0" borderId="0" xfId="0" applyFont="1" applyBorder="1" applyAlignment="1">
      <alignment horizontal="center"/>
    </xf>
    <xf numFmtId="0" fontId="23" fillId="0" borderId="13" xfId="0" applyFont="1" applyBorder="1" applyAlignment="1">
      <alignment horizontal="center" vertical="center"/>
    </xf>
    <xf numFmtId="0" fontId="24" fillId="0" borderId="10" xfId="0" applyFont="1" applyBorder="1" applyAlignment="1">
      <alignment horizontal="left"/>
    </xf>
    <xf numFmtId="0" fontId="24" fillId="0" borderId="11" xfId="0" applyFont="1" applyBorder="1" applyAlignment="1">
      <alignment horizontal="left"/>
    </xf>
    <xf numFmtId="0" fontId="24" fillId="0" borderId="12" xfId="0" applyFont="1" applyBorder="1"/>
    <xf numFmtId="0" fontId="24" fillId="0" borderId="12" xfId="0" applyFont="1" applyBorder="1" applyAlignment="1">
      <alignment horizontal="center"/>
    </xf>
    <xf numFmtId="0" fontId="0" fillId="0" borderId="0" xfId="0" applyFont="1"/>
    <xf numFmtId="0" fontId="21" fillId="0" borderId="0" xfId="0" applyFont="1"/>
    <xf numFmtId="0" fontId="23" fillId="0" borderId="8" xfId="0" applyFont="1" applyBorder="1"/>
    <xf numFmtId="0" fontId="23" fillId="0" borderId="9" xfId="0" applyFont="1" applyBorder="1"/>
    <xf numFmtId="0" fontId="23" fillId="0" borderId="14" xfId="0" applyFont="1" applyBorder="1"/>
    <xf numFmtId="0" fontId="23" fillId="0" borderId="10" xfId="0" applyFont="1" applyBorder="1" applyAlignment="1">
      <alignment horizontal="left"/>
    </xf>
    <xf numFmtId="0" fontId="23" fillId="0" borderId="0" xfId="0" applyFont="1" applyBorder="1"/>
    <xf numFmtId="0" fontId="23" fillId="0" borderId="0" xfId="0" applyFont="1" applyBorder="1" applyAlignment="1">
      <alignment horizontal="center"/>
    </xf>
    <xf numFmtId="0" fontId="23" fillId="0" borderId="13" xfId="0" applyFont="1" applyBorder="1" applyAlignment="1">
      <alignment horizontal="center"/>
    </xf>
    <xf numFmtId="0" fontId="23" fillId="0" borderId="15" xfId="0" applyFont="1" applyBorder="1"/>
    <xf numFmtId="0" fontId="23" fillId="0" borderId="16" xfId="0" applyFont="1" applyBorder="1"/>
    <xf numFmtId="49" fontId="23" fillId="0" borderId="7" xfId="0" applyNumberFormat="1" applyFont="1" applyBorder="1" applyAlignment="1">
      <alignment vertical="center" wrapText="1"/>
    </xf>
    <xf numFmtId="0" fontId="23" fillId="0" borderId="0" xfId="0" applyFont="1" applyAlignment="1">
      <alignment horizontal="left"/>
    </xf>
    <xf numFmtId="0" fontId="23" fillId="0" borderId="0" xfId="0" applyFont="1" applyAlignment="1">
      <alignment horizontal="center"/>
    </xf>
    <xf numFmtId="0" fontId="23" fillId="0" borderId="17" xfId="0" applyFont="1" applyBorder="1"/>
    <xf numFmtId="0" fontId="23" fillId="0" borderId="12" xfId="0" applyFont="1" applyBorder="1"/>
    <xf numFmtId="0" fontId="23" fillId="0" borderId="12" xfId="0" applyFont="1" applyBorder="1" applyAlignment="1">
      <alignment horizontal="center"/>
    </xf>
    <xf numFmtId="2" fontId="23" fillId="0" borderId="7" xfId="0" applyNumberFormat="1" applyFont="1" applyBorder="1" applyAlignment="1">
      <alignment horizontal="center"/>
    </xf>
    <xf numFmtId="2" fontId="0" fillId="0" borderId="0" xfId="0" applyNumberFormat="1"/>
    <xf numFmtId="49" fontId="23" fillId="0" borderId="0" xfId="0" applyNumberFormat="1" applyFont="1" applyBorder="1" applyAlignment="1">
      <alignment vertical="center" wrapText="1"/>
    </xf>
    <xf numFmtId="0" fontId="23" fillId="0" borderId="0" xfId="0" applyFont="1" applyBorder="1" applyAlignment="1">
      <alignment horizontal="left"/>
    </xf>
    <xf numFmtId="0" fontId="24"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4" fillId="0" borderId="0" xfId="0" applyFont="1" applyBorder="1" applyAlignment="1">
      <alignment horizontal="left"/>
    </xf>
    <xf numFmtId="0" fontId="24" fillId="0" borderId="12" xfId="0" applyFont="1" applyBorder="1" applyAlignment="1">
      <alignment horizontal="center" vertical="center"/>
    </xf>
    <xf numFmtId="0" fontId="23" fillId="0" borderId="16" xfId="0" applyFont="1" applyBorder="1" applyAlignment="1">
      <alignment horizontal="center" vertical="center"/>
    </xf>
    <xf numFmtId="0" fontId="23" fillId="11" borderId="7" xfId="0" applyFont="1" applyFill="1" applyBorder="1" applyAlignment="1">
      <alignment horizontal="center" vertical="center" wrapText="1"/>
    </xf>
    <xf numFmtId="0" fontId="23" fillId="11" borderId="17" xfId="0" applyFont="1" applyFill="1" applyBorder="1" applyAlignment="1">
      <alignment horizontal="center" vertical="center" wrapText="1"/>
    </xf>
    <xf numFmtId="49" fontId="23" fillId="0" borderId="17" xfId="0" applyNumberFormat="1" applyFont="1" applyBorder="1" applyAlignment="1">
      <alignment vertical="center" wrapText="1"/>
    </xf>
    <xf numFmtId="0" fontId="23" fillId="11" borderId="19" xfId="0" applyFont="1" applyFill="1" applyBorder="1" applyAlignment="1">
      <alignment horizontal="center" vertical="center" wrapText="1"/>
    </xf>
    <xf numFmtId="0" fontId="23" fillId="0" borderId="20" xfId="0" applyFont="1" applyBorder="1" applyAlignment="1">
      <alignment horizontal="center" vertical="center"/>
    </xf>
    <xf numFmtId="2" fontId="23" fillId="0" borderId="21" xfId="0" applyNumberFormat="1" applyFont="1" applyBorder="1" applyAlignment="1">
      <alignment horizontal="center" vertical="center"/>
    </xf>
    <xf numFmtId="2" fontId="21" fillId="0" borderId="21" xfId="0" applyNumberFormat="1" applyFont="1" applyBorder="1" applyAlignment="1">
      <alignment horizontal="center"/>
    </xf>
    <xf numFmtId="49" fontId="23" fillId="0" borderId="19" xfId="0" applyNumberFormat="1" applyFont="1" applyBorder="1" applyAlignment="1">
      <alignment vertical="center" wrapText="1"/>
    </xf>
    <xf numFmtId="0" fontId="23" fillId="11" borderId="18" xfId="0" applyFont="1" applyFill="1" applyBorder="1" applyAlignment="1">
      <alignment horizontal="center" vertical="center" wrapText="1"/>
    </xf>
    <xf numFmtId="2" fontId="23" fillId="11" borderId="19" xfId="0" applyNumberFormat="1" applyFont="1" applyFill="1" applyBorder="1" applyAlignment="1">
      <alignment horizontal="center" vertical="center" wrapText="1"/>
    </xf>
    <xf numFmtId="2" fontId="23" fillId="11" borderId="7" xfId="0" applyNumberFormat="1" applyFont="1" applyFill="1" applyBorder="1" applyAlignment="1">
      <alignment horizontal="center" vertical="center" wrapText="1"/>
    </xf>
    <xf numFmtId="0" fontId="23" fillId="0" borderId="10" xfId="0" applyFont="1" applyBorder="1" applyAlignment="1">
      <alignment horizontal="left" vertical="center"/>
    </xf>
    <xf numFmtId="0" fontId="23" fillId="0" borderId="0" xfId="0" applyFont="1" applyBorder="1" applyAlignment="1">
      <alignment horizontal="left" vertical="center"/>
    </xf>
    <xf numFmtId="0" fontId="24" fillId="0" borderId="12" xfId="0" applyFont="1" applyBorder="1" applyAlignment="1">
      <alignment horizontal="left"/>
    </xf>
    <xf numFmtId="2" fontId="23" fillId="0" borderId="21" xfId="0" applyNumberFormat="1" applyFont="1" applyBorder="1" applyAlignment="1">
      <alignment horizontal="center"/>
    </xf>
    <xf numFmtId="49" fontId="23" fillId="0" borderId="9" xfId="0" applyNumberFormat="1" applyFont="1" applyBorder="1" applyAlignment="1">
      <alignment vertical="center" wrapText="1"/>
    </xf>
    <xf numFmtId="0" fontId="23" fillId="0" borderId="12" xfId="0" applyFont="1" applyBorder="1" applyAlignment="1">
      <alignment horizontal="left"/>
    </xf>
    <xf numFmtId="0" fontId="23" fillId="0" borderId="0" xfId="0" applyFont="1" applyFill="1" applyBorder="1" applyAlignment="1">
      <alignment horizontal="center" vertical="center"/>
    </xf>
    <xf numFmtId="49" fontId="23" fillId="0" borderId="22" xfId="0" applyNumberFormat="1" applyFont="1" applyBorder="1" applyAlignment="1">
      <alignment vertical="center" wrapText="1"/>
    </xf>
    <xf numFmtId="0" fontId="23" fillId="11" borderId="6" xfId="0" applyFont="1" applyFill="1" applyBorder="1" applyAlignment="1">
      <alignment horizontal="center" vertical="center" wrapText="1"/>
    </xf>
    <xf numFmtId="0" fontId="23" fillId="0" borderId="23" xfId="0" applyFont="1" applyBorder="1" applyAlignment="1">
      <alignment horizontal="center" vertical="center"/>
    </xf>
    <xf numFmtId="0" fontId="23" fillId="0" borderId="24" xfId="0" applyFont="1" applyBorder="1"/>
    <xf numFmtId="0" fontId="23" fillId="0" borderId="25" xfId="0" applyFont="1" applyBorder="1"/>
    <xf numFmtId="0" fontId="23" fillId="0" borderId="26" xfId="0" applyFont="1" applyBorder="1" applyAlignment="1">
      <alignment horizontal="center" vertical="center"/>
    </xf>
    <xf numFmtId="2" fontId="23" fillId="0" borderId="27" xfId="0" applyNumberFormat="1" applyFont="1" applyBorder="1" applyAlignment="1">
      <alignment horizontal="center" vertical="center"/>
    </xf>
    <xf numFmtId="2" fontId="23" fillId="0" borderId="28" xfId="0" applyNumberFormat="1" applyFont="1" applyBorder="1" applyAlignment="1">
      <alignment horizontal="center" vertical="center"/>
    </xf>
    <xf numFmtId="49" fontId="23" fillId="0" borderId="6" xfId="0" applyNumberFormat="1" applyFont="1" applyBorder="1" applyAlignment="1">
      <alignment vertical="center" wrapText="1"/>
    </xf>
    <xf numFmtId="0" fontId="23" fillId="0" borderId="29" xfId="0" applyFont="1" applyBorder="1"/>
    <xf numFmtId="170" fontId="23" fillId="11" borderId="6" xfId="4" applyNumberFormat="1" applyFont="1" applyFill="1" applyBorder="1" applyAlignment="1">
      <alignment horizontal="center" vertical="center"/>
    </xf>
    <xf numFmtId="2" fontId="23" fillId="11" borderId="6" xfId="4" applyNumberFormat="1" applyFont="1" applyFill="1" applyBorder="1" applyAlignment="1">
      <alignment horizontal="center" vertical="center"/>
    </xf>
    <xf numFmtId="0" fontId="23" fillId="0" borderId="25" xfId="0" applyFont="1" applyBorder="1" applyAlignment="1">
      <alignment horizontal="center" vertical="center"/>
    </xf>
    <xf numFmtId="0" fontId="23" fillId="0" borderId="30" xfId="0" applyFont="1" applyBorder="1" applyAlignment="1">
      <alignment horizontal="center" vertical="center"/>
    </xf>
    <xf numFmtId="2" fontId="23" fillId="0" borderId="31" xfId="0" applyNumberFormat="1" applyFont="1" applyBorder="1" applyAlignment="1">
      <alignment horizontal="center" vertical="center"/>
    </xf>
    <xf numFmtId="0" fontId="23" fillId="0" borderId="27" xfId="0" applyFont="1" applyBorder="1" applyAlignment="1">
      <alignment horizontal="center" vertical="center"/>
    </xf>
    <xf numFmtId="0" fontId="23" fillId="0" borderId="28" xfId="0" applyFont="1" applyBorder="1" applyAlignment="1">
      <alignment horizontal="center" vertical="center"/>
    </xf>
    <xf numFmtId="0" fontId="21" fillId="0" borderId="17" xfId="4" applyFont="1" applyFill="1" applyBorder="1" applyAlignment="1">
      <alignment horizontal="center" vertical="center"/>
    </xf>
    <xf numFmtId="170" fontId="23" fillId="0" borderId="22" xfId="4" applyNumberFormat="1" applyFont="1" applyFill="1" applyBorder="1" applyAlignment="1">
      <alignment horizontal="center" vertical="center"/>
    </xf>
    <xf numFmtId="0" fontId="23" fillId="11" borderId="2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0" fillId="0" borderId="32" xfId="0" applyBorder="1" applyAlignment="1">
      <alignment horizontal="center" vertical="center"/>
    </xf>
    <xf numFmtId="0" fontId="25" fillId="0" borderId="16" xfId="0" applyFont="1" applyBorder="1" applyAlignment="1">
      <alignment horizontal="justify" vertical="center"/>
    </xf>
    <xf numFmtId="0" fontId="23" fillId="0" borderId="21" xfId="0" applyFont="1" applyBorder="1" applyAlignment="1">
      <alignment horizontal="center"/>
    </xf>
    <xf numFmtId="0" fontId="23" fillId="0" borderId="21" xfId="0" applyFont="1" applyBorder="1" applyAlignment="1">
      <alignment horizontal="center" vertical="center"/>
    </xf>
    <xf numFmtId="0" fontId="23" fillId="0" borderId="32" xfId="0" applyFont="1" applyBorder="1" applyAlignment="1">
      <alignment horizontal="center" vertical="center"/>
    </xf>
    <xf numFmtId="0" fontId="23" fillId="0" borderId="33" xfId="0" applyFont="1" applyBorder="1" applyAlignment="1">
      <alignment horizontal="center"/>
    </xf>
    <xf numFmtId="0" fontId="23" fillId="0" borderId="26" xfId="0" applyFont="1" applyBorder="1"/>
    <xf numFmtId="167" fontId="23" fillId="11" borderId="6" xfId="1" applyFont="1" applyFill="1" applyBorder="1" applyAlignment="1" applyProtection="1">
      <alignment horizontal="center" vertical="center"/>
    </xf>
    <xf numFmtId="2" fontId="23" fillId="11" borderId="6" xfId="1" applyNumberFormat="1" applyFont="1" applyFill="1" applyBorder="1" applyAlignment="1" applyProtection="1">
      <alignment horizontal="center" vertical="center"/>
    </xf>
    <xf numFmtId="0" fontId="23" fillId="0" borderId="28" xfId="0" applyFont="1" applyBorder="1" applyAlignment="1">
      <alignment horizontal="center"/>
    </xf>
    <xf numFmtId="0" fontId="23" fillId="0" borderId="27" xfId="0" applyFont="1" applyBorder="1" applyAlignment="1">
      <alignment horizontal="center"/>
    </xf>
    <xf numFmtId="0" fontId="23" fillId="0" borderId="22" xfId="0" applyFont="1" applyFill="1" applyBorder="1" applyAlignment="1">
      <alignment horizontal="center" vertical="center" wrapText="1"/>
    </xf>
    <xf numFmtId="0" fontId="23" fillId="0" borderId="6" xfId="0" applyFont="1" applyFill="1" applyBorder="1" applyAlignment="1">
      <alignment horizontal="justify" vertical="center" wrapText="1"/>
    </xf>
    <xf numFmtId="4" fontId="23" fillId="11" borderId="6" xfId="10" applyNumberFormat="1" applyFont="1" applyFill="1" applyBorder="1" applyAlignment="1">
      <alignment horizontal="center" vertical="center" wrapText="1"/>
    </xf>
    <xf numFmtId="0" fontId="23" fillId="0" borderId="33" xfId="0" applyFont="1" applyBorder="1" applyAlignment="1">
      <alignment horizontal="center" vertical="center"/>
    </xf>
    <xf numFmtId="0" fontId="23" fillId="0" borderId="28" xfId="0" applyFont="1" applyBorder="1"/>
    <xf numFmtId="0" fontId="23" fillId="0" borderId="34" xfId="0" applyFont="1" applyBorder="1" applyAlignment="1">
      <alignment horizontal="center" vertical="center"/>
    </xf>
    <xf numFmtId="171" fontId="23" fillId="0" borderId="28" xfId="0" applyNumberFormat="1" applyFont="1" applyBorder="1" applyAlignment="1">
      <alignment horizontal="center" vertical="center"/>
    </xf>
    <xf numFmtId="171" fontId="23" fillId="0" borderId="28" xfId="0" applyNumberFormat="1" applyFont="1" applyBorder="1" applyAlignment="1">
      <alignment horizontal="center"/>
    </xf>
    <xf numFmtId="0" fontId="23" fillId="0" borderId="25" xfId="0" applyFont="1" applyBorder="1" applyAlignment="1">
      <alignment horizontal="left"/>
    </xf>
    <xf numFmtId="0" fontId="23" fillId="0" borderId="26" xfId="0" applyFont="1" applyBorder="1" applyAlignment="1">
      <alignment horizontal="center"/>
    </xf>
    <xf numFmtId="171" fontId="23" fillId="0" borderId="27" xfId="0" applyNumberFormat="1" applyFont="1" applyBorder="1" applyAlignment="1">
      <alignment horizontal="center"/>
    </xf>
    <xf numFmtId="0" fontId="23" fillId="0" borderId="25" xfId="0" applyFont="1" applyBorder="1" applyAlignment="1">
      <alignment horizontal="left" vertical="center"/>
    </xf>
    <xf numFmtId="2" fontId="23" fillId="0" borderId="35" xfId="0" applyNumberFormat="1" applyFont="1" applyBorder="1" applyAlignment="1">
      <alignment horizontal="center"/>
    </xf>
    <xf numFmtId="2" fontId="23" fillId="0" borderId="36" xfId="0" applyNumberFormat="1" applyFont="1" applyBorder="1" applyAlignment="1">
      <alignment horizontal="center" vertical="center"/>
    </xf>
    <xf numFmtId="0" fontId="21" fillId="0" borderId="0" xfId="0" applyFont="1" applyBorder="1"/>
    <xf numFmtId="0" fontId="21" fillId="0" borderId="28" xfId="0" applyFont="1" applyBorder="1"/>
    <xf numFmtId="0" fontId="21" fillId="0" borderId="25" xfId="0" applyFont="1" applyBorder="1"/>
    <xf numFmtId="0" fontId="0" fillId="0" borderId="25" xfId="0" applyFont="1" applyBorder="1"/>
    <xf numFmtId="2" fontId="21" fillId="0" borderId="25" xfId="0" applyNumberFormat="1" applyFont="1" applyBorder="1" applyAlignment="1">
      <alignment horizontal="center"/>
    </xf>
    <xf numFmtId="49" fontId="23" fillId="0" borderId="6" xfId="0" applyNumberFormat="1" applyFont="1" applyBorder="1" applyAlignment="1">
      <alignment horizontal="center" vertical="center" wrapText="1"/>
    </xf>
    <xf numFmtId="2" fontId="23" fillId="0" borderId="6" xfId="0" applyNumberFormat="1" applyFont="1" applyBorder="1" applyAlignment="1">
      <alignment horizontal="center" vertical="center" wrapText="1"/>
    </xf>
    <xf numFmtId="0" fontId="23" fillId="0" borderId="27" xfId="0" applyFont="1" applyBorder="1"/>
    <xf numFmtId="49" fontId="21" fillId="0" borderId="6" xfId="0" applyNumberFormat="1" applyFont="1" applyBorder="1" applyAlignment="1">
      <alignment horizontal="center" vertical="center" wrapText="1"/>
    </xf>
    <xf numFmtId="49" fontId="21" fillId="0" borderId="6" xfId="0" applyNumberFormat="1" applyFont="1" applyBorder="1" applyAlignment="1">
      <alignment vertical="center" wrapText="1"/>
    </xf>
    <xf numFmtId="2" fontId="21"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1" fillId="0" borderId="38" xfId="0" applyNumberFormat="1" applyFont="1" applyBorder="1" applyAlignment="1">
      <alignment horizontal="center" vertical="center" wrapText="1"/>
    </xf>
    <xf numFmtId="49" fontId="21" fillId="0" borderId="38" xfId="0" applyNumberFormat="1" applyFont="1" applyBorder="1" applyAlignment="1">
      <alignment vertical="center" wrapText="1"/>
    </xf>
    <xf numFmtId="2" fontId="21"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2" fillId="0" borderId="28" xfId="0" applyFont="1" applyBorder="1" applyAlignment="1">
      <alignment horizontal="center" vertical="center"/>
    </xf>
    <xf numFmtId="0" fontId="22"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3" fillId="0" borderId="41" xfId="0" applyFont="1" applyBorder="1"/>
    <xf numFmtId="0" fontId="9" fillId="12" borderId="44" xfId="0" applyFont="1" applyFill="1" applyBorder="1" applyAlignment="1">
      <alignment horizontal="center" vertical="center"/>
    </xf>
    <xf numFmtId="0" fontId="21" fillId="12" borderId="44" xfId="0" applyFont="1" applyFill="1" applyBorder="1"/>
    <xf numFmtId="0" fontId="21" fillId="12" borderId="45" xfId="0" applyFont="1" applyFill="1" applyBorder="1"/>
    <xf numFmtId="0" fontId="0" fillId="12" borderId="44" xfId="0" applyFill="1" applyBorder="1"/>
    <xf numFmtId="0" fontId="0" fillId="12" borderId="45" xfId="0" applyFill="1" applyBorder="1"/>
    <xf numFmtId="0" fontId="23" fillId="11" borderId="7" xfId="4" applyFont="1" applyFill="1" applyBorder="1" applyAlignment="1">
      <alignment horizontal="center" vertical="center" wrapText="1"/>
    </xf>
    <xf numFmtId="2" fontId="23" fillId="11" borderId="7" xfId="4" applyNumberFormat="1" applyFont="1" applyFill="1" applyBorder="1" applyAlignment="1">
      <alignment horizontal="center" vertical="center" wrapText="1"/>
    </xf>
    <xf numFmtId="0" fontId="23" fillId="0" borderId="20" xfId="4" applyFont="1" applyFill="1" applyBorder="1" applyAlignment="1">
      <alignment horizontal="center" vertical="center" wrapText="1"/>
    </xf>
    <xf numFmtId="0" fontId="23" fillId="11" borderId="20" xfId="4" applyFont="1" applyFill="1" applyBorder="1" applyAlignment="1">
      <alignment horizontal="center" vertical="center" wrapText="1"/>
    </xf>
    <xf numFmtId="2" fontId="23" fillId="11" borderId="20" xfId="4" applyNumberFormat="1" applyFont="1" applyFill="1" applyBorder="1" applyAlignment="1">
      <alignment horizontal="center" vertical="center" wrapText="1"/>
    </xf>
    <xf numFmtId="0" fontId="23" fillId="0" borderId="0" xfId="4" applyFont="1" applyFill="1" applyBorder="1" applyAlignment="1">
      <alignment horizontal="center" vertical="center" wrapText="1"/>
    </xf>
    <xf numFmtId="0" fontId="23" fillId="11" borderId="0" xfId="4" applyFont="1" applyFill="1" applyBorder="1" applyAlignment="1">
      <alignment horizontal="center" vertical="center" wrapText="1"/>
    </xf>
    <xf numFmtId="0" fontId="23" fillId="0" borderId="8" xfId="4" applyFont="1" applyFill="1" applyBorder="1" applyAlignment="1">
      <alignment horizontal="center" vertical="center" wrapText="1"/>
    </xf>
    <xf numFmtId="0" fontId="23" fillId="11" borderId="9" xfId="4" applyFont="1" applyFill="1" applyBorder="1" applyAlignment="1">
      <alignment horizontal="center" vertical="center" wrapText="1"/>
    </xf>
    <xf numFmtId="2" fontId="23" fillId="11" borderId="9" xfId="4" applyNumberFormat="1" applyFont="1" applyFill="1" applyBorder="1" applyAlignment="1">
      <alignment horizontal="center" vertical="center" wrapText="1"/>
    </xf>
    <xf numFmtId="0" fontId="23" fillId="0" borderId="15" xfId="4" applyFont="1" applyFill="1" applyBorder="1" applyAlignment="1">
      <alignment horizontal="center" vertical="center" wrapText="1"/>
    </xf>
    <xf numFmtId="0" fontId="23" fillId="0" borderId="17" xfId="4" applyFont="1" applyFill="1" applyBorder="1" applyAlignment="1">
      <alignment horizontal="center" vertical="center" wrapText="1"/>
    </xf>
    <xf numFmtId="0" fontId="23" fillId="0" borderId="9" xfId="4" applyFont="1" applyFill="1" applyBorder="1" applyAlignment="1">
      <alignment horizontal="center" vertical="center" wrapText="1"/>
    </xf>
    <xf numFmtId="0" fontId="23" fillId="0" borderId="6" xfId="4" applyFont="1" applyFill="1" applyBorder="1" applyAlignment="1">
      <alignment horizontal="center" vertical="center" wrapText="1"/>
    </xf>
    <xf numFmtId="0" fontId="23" fillId="11" borderId="6" xfId="4" applyFont="1" applyFill="1" applyBorder="1" applyAlignment="1">
      <alignment horizontal="center" vertical="center" wrapText="1"/>
    </xf>
    <xf numFmtId="2" fontId="23"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3" fillId="0" borderId="27" xfId="4" applyFont="1" applyFill="1" applyBorder="1" applyAlignment="1">
      <alignment horizontal="center" vertical="center" wrapText="1"/>
    </xf>
    <xf numFmtId="49" fontId="23" fillId="0" borderId="26" xfId="0" applyNumberFormat="1" applyFont="1" applyBorder="1" applyAlignment="1">
      <alignment vertical="center" wrapText="1"/>
    </xf>
    <xf numFmtId="0" fontId="23" fillId="11" borderId="46" xfId="4" applyFont="1" applyFill="1" applyBorder="1" applyAlignment="1">
      <alignment horizontal="center" vertical="center" wrapText="1"/>
    </xf>
    <xf numFmtId="0" fontId="23" fillId="0" borderId="25" xfId="4" applyFont="1" applyFill="1" applyBorder="1" applyAlignment="1">
      <alignment horizontal="center" vertical="center" wrapText="1"/>
    </xf>
    <xf numFmtId="0" fontId="23" fillId="11" borderId="30" xfId="4" applyFont="1" applyFill="1" applyBorder="1" applyAlignment="1">
      <alignment horizontal="center" vertical="center" wrapText="1"/>
    </xf>
    <xf numFmtId="2" fontId="23" fillId="11" borderId="27" xfId="4" applyNumberFormat="1" applyFont="1" applyFill="1" applyBorder="1" applyAlignment="1">
      <alignment horizontal="center" vertical="center" wrapText="1"/>
    </xf>
    <xf numFmtId="2" fontId="23" fillId="11" borderId="40" xfId="4" applyNumberFormat="1" applyFont="1" applyFill="1" applyBorder="1" applyAlignment="1">
      <alignment horizontal="center" vertical="center" wrapText="1"/>
    </xf>
    <xf numFmtId="2" fontId="23" fillId="11" borderId="16" xfId="4" applyNumberFormat="1" applyFont="1" applyFill="1" applyBorder="1" applyAlignment="1">
      <alignment horizontal="center" vertical="center" wrapText="1"/>
    </xf>
    <xf numFmtId="0" fontId="23" fillId="0" borderId="22" xfId="4" applyFont="1" applyFill="1" applyBorder="1" applyAlignment="1">
      <alignment horizontal="center" vertical="center" wrapText="1"/>
    </xf>
    <xf numFmtId="0" fontId="23" fillId="0" borderId="47" xfId="0" applyFont="1" applyBorder="1"/>
    <xf numFmtId="0" fontId="23" fillId="0" borderId="38" xfId="4" applyFont="1" applyFill="1" applyBorder="1" applyAlignment="1">
      <alignment horizontal="center" vertical="center"/>
    </xf>
    <xf numFmtId="49" fontId="23" fillId="0" borderId="48" xfId="0" applyNumberFormat="1" applyFont="1" applyBorder="1" applyAlignment="1">
      <alignment vertical="center" wrapText="1"/>
    </xf>
    <xf numFmtId="0" fontId="23" fillId="11" borderId="38" xfId="4" applyFont="1" applyFill="1" applyBorder="1" applyAlignment="1">
      <alignment horizontal="center" vertical="center"/>
    </xf>
    <xf numFmtId="2" fontId="23" fillId="11" borderId="38" xfId="4" applyNumberFormat="1" applyFont="1" applyFill="1" applyBorder="1" applyAlignment="1">
      <alignment horizontal="center" vertical="center"/>
    </xf>
    <xf numFmtId="0" fontId="23" fillId="0" borderId="39" xfId="0" applyFont="1" applyBorder="1" applyAlignment="1">
      <alignment horizontal="center" vertical="center"/>
    </xf>
    <xf numFmtId="0" fontId="0" fillId="0" borderId="28" xfId="0" applyFont="1" applyBorder="1" applyAlignment="1">
      <alignment horizontal="center"/>
    </xf>
    <xf numFmtId="0" fontId="23" fillId="0" borderId="49" xfId="0" applyFont="1" applyBorder="1"/>
    <xf numFmtId="0" fontId="23" fillId="0" borderId="22" xfId="4" applyFont="1" applyFill="1" applyBorder="1" applyAlignment="1">
      <alignment horizontal="center" vertical="center"/>
    </xf>
    <xf numFmtId="0" fontId="23" fillId="11" borderId="6" xfId="4" applyFont="1" applyFill="1" applyBorder="1" applyAlignment="1">
      <alignment horizontal="center" vertical="center"/>
    </xf>
    <xf numFmtId="0" fontId="23" fillId="11" borderId="15" xfId="4" applyFont="1" applyFill="1" applyBorder="1" applyAlignment="1">
      <alignment horizontal="center" vertical="center" wrapText="1"/>
    </xf>
    <xf numFmtId="0" fontId="0" fillId="0" borderId="0" xfId="0" applyAlignment="1">
      <alignment vertical="center"/>
    </xf>
    <xf numFmtId="0" fontId="28" fillId="0" borderId="0" xfId="0" applyFont="1" applyAlignment="1">
      <alignment vertical="center"/>
    </xf>
    <xf numFmtId="0" fontId="28" fillId="0" borderId="10" xfId="0" applyFont="1" applyBorder="1" applyAlignment="1">
      <alignment vertical="center"/>
    </xf>
    <xf numFmtId="0" fontId="28" fillId="0" borderId="0" xfId="0" applyFont="1" applyBorder="1" applyAlignment="1">
      <alignment vertical="center"/>
    </xf>
    <xf numFmtId="0" fontId="28" fillId="0" borderId="10" xfId="0" applyFont="1" applyBorder="1" applyAlignment="1">
      <alignment horizontal="left" vertical="center"/>
    </xf>
    <xf numFmtId="0" fontId="28" fillId="0" borderId="0" xfId="0" applyFont="1" applyBorder="1" applyAlignment="1">
      <alignment horizontal="left" vertical="center"/>
    </xf>
    <xf numFmtId="0" fontId="27" fillId="0" borderId="0" xfId="0" applyFont="1" applyBorder="1" applyAlignment="1">
      <alignment horizontal="center" vertical="center"/>
    </xf>
    <xf numFmtId="0" fontId="28" fillId="0" borderId="0" xfId="0" applyFont="1" applyFill="1" applyBorder="1" applyAlignment="1">
      <alignment horizontal="left" vertical="center"/>
    </xf>
    <xf numFmtId="0" fontId="27" fillId="5" borderId="12" xfId="0" applyFont="1" applyFill="1" applyBorder="1" applyAlignment="1" applyProtection="1">
      <alignment horizontal="left" vertical="center"/>
    </xf>
    <xf numFmtId="0" fontId="27" fillId="0" borderId="0" xfId="0" applyFont="1" applyFill="1" applyBorder="1" applyAlignment="1" applyProtection="1">
      <alignment horizontal="left" vertical="center"/>
      <protection locked="0"/>
    </xf>
    <xf numFmtId="0" fontId="9"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28" fillId="0" borderId="0" xfId="0" applyFont="1" applyFill="1" applyBorder="1" applyAlignment="1">
      <alignment vertical="center"/>
    </xf>
    <xf numFmtId="0" fontId="0" fillId="0" borderId="0" xfId="0" applyFill="1" applyBorder="1" applyAlignment="1">
      <alignment vertical="center"/>
    </xf>
    <xf numFmtId="0" fontId="9" fillId="6" borderId="7" xfId="0" applyFont="1" applyFill="1" applyBorder="1" applyAlignment="1" applyProtection="1">
      <alignment horizontal="center" vertical="center"/>
      <protection locked="0"/>
    </xf>
    <xf numFmtId="0" fontId="21" fillId="0" borderId="0" xfId="0" applyFont="1" applyFill="1" applyBorder="1" applyAlignment="1" applyProtection="1">
      <alignment horizontal="left" vertical="center"/>
    </xf>
    <xf numFmtId="0" fontId="9" fillId="0" borderId="0" xfId="0" applyFont="1" applyFill="1" applyBorder="1" applyAlignment="1" applyProtection="1">
      <alignment horizontal="center" vertical="center"/>
    </xf>
    <xf numFmtId="0" fontId="2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7" fillId="5" borderId="12" xfId="0" applyFont="1" applyFill="1" applyBorder="1" applyAlignment="1">
      <alignment horizontal="left" vertical="center"/>
    </xf>
    <xf numFmtId="0" fontId="28" fillId="0" borderId="0" xfId="0" applyFont="1" applyFill="1" applyBorder="1" applyAlignment="1">
      <alignment horizontal="center" vertical="center"/>
    </xf>
    <xf numFmtId="0" fontId="20" fillId="0" borderId="0" xfId="0" applyFont="1" applyFill="1" applyBorder="1" applyAlignment="1">
      <alignment horizontal="center" vertical="center"/>
    </xf>
    <xf numFmtId="0" fontId="28" fillId="7" borderId="8" xfId="0" applyFont="1" applyFill="1" applyBorder="1" applyAlignment="1">
      <alignment horizontal="center" vertical="center"/>
    </xf>
    <xf numFmtId="0" fontId="28" fillId="7" borderId="9" xfId="0" applyFont="1" applyFill="1" applyBorder="1" applyAlignment="1">
      <alignment horizontal="left" vertical="center"/>
    </xf>
    <xf numFmtId="0" fontId="28" fillId="7" borderId="9" xfId="0" applyFont="1" applyFill="1" applyBorder="1" applyAlignment="1">
      <alignment vertical="center"/>
    </xf>
    <xf numFmtId="0" fontId="28" fillId="7" borderId="14" xfId="0" applyFont="1" applyFill="1" applyBorder="1" applyAlignment="1">
      <alignment horizontal="center" vertical="center" wrapText="1"/>
    </xf>
    <xf numFmtId="0" fontId="27" fillId="7" borderId="0" xfId="0" applyFont="1" applyFill="1" applyBorder="1" applyAlignment="1">
      <alignment horizontal="left" vertical="center"/>
    </xf>
    <xf numFmtId="0" fontId="28" fillId="4" borderId="51" xfId="0" applyFont="1" applyFill="1" applyBorder="1" applyAlignment="1">
      <alignment horizontal="center" vertical="center"/>
    </xf>
    <xf numFmtId="0" fontId="28" fillId="4" borderId="0" xfId="0" applyFont="1" applyFill="1" applyBorder="1" applyAlignment="1">
      <alignment horizontal="center" vertical="center"/>
    </xf>
    <xf numFmtId="0" fontId="27" fillId="7" borderId="0" xfId="0" applyFont="1" applyFill="1" applyBorder="1" applyAlignment="1">
      <alignment horizontal="center" vertical="center" wrapText="1"/>
    </xf>
    <xf numFmtId="0" fontId="20" fillId="0" borderId="20" xfId="0" applyFont="1" applyFill="1" applyBorder="1" applyAlignment="1">
      <alignment horizontal="center" vertical="center"/>
    </xf>
    <xf numFmtId="0" fontId="28" fillId="7" borderId="19" xfId="0" applyFont="1" applyFill="1" applyBorder="1" applyAlignment="1">
      <alignment horizontal="center" vertical="center"/>
    </xf>
    <xf numFmtId="0" fontId="28" fillId="7" borderId="18" xfId="0" applyFont="1" applyFill="1" applyBorder="1" applyAlignment="1">
      <alignment horizontal="center" vertical="center"/>
    </xf>
    <xf numFmtId="0" fontId="28" fillId="7" borderId="12" xfId="0" applyFont="1" applyFill="1" applyBorder="1" applyAlignment="1">
      <alignment horizontal="right" vertical="center"/>
    </xf>
    <xf numFmtId="0" fontId="28" fillId="4" borderId="52" xfId="0" applyFont="1" applyFill="1" applyBorder="1" applyAlignment="1">
      <alignment horizontal="left" vertical="center"/>
    </xf>
    <xf numFmtId="0" fontId="28" fillId="4" borderId="18" xfId="0" applyFont="1" applyFill="1" applyBorder="1" applyAlignment="1">
      <alignment horizontal="left" vertical="center"/>
    </xf>
    <xf numFmtId="0" fontId="28" fillId="8" borderId="19" xfId="0" applyFont="1" applyFill="1" applyBorder="1" applyAlignment="1">
      <alignment horizontal="center" vertical="center"/>
    </xf>
    <xf numFmtId="0" fontId="28" fillId="3" borderId="11" xfId="0" applyFont="1" applyFill="1" applyBorder="1" applyAlignment="1">
      <alignment horizontal="left" vertical="center"/>
    </xf>
    <xf numFmtId="0" fontId="28" fillId="3" borderId="12" xfId="0" applyFont="1" applyFill="1" applyBorder="1" applyAlignment="1">
      <alignment horizontal="center" vertical="center"/>
    </xf>
    <xf numFmtId="0" fontId="28" fillId="3" borderId="18" xfId="0" applyFont="1" applyFill="1" applyBorder="1" applyAlignment="1">
      <alignment horizontal="center" vertical="center"/>
    </xf>
    <xf numFmtId="0" fontId="28" fillId="3" borderId="19" xfId="0" applyFont="1" applyFill="1" applyBorder="1" applyAlignment="1">
      <alignment horizontal="center" vertical="center"/>
    </xf>
    <xf numFmtId="0" fontId="20" fillId="0" borderId="19" xfId="0" applyFont="1" applyFill="1" applyBorder="1" applyAlignment="1">
      <alignment horizontal="center" vertical="center"/>
    </xf>
    <xf numFmtId="0" fontId="28" fillId="5" borderId="53" xfId="0" applyFont="1" applyFill="1" applyBorder="1" applyAlignment="1" applyProtection="1">
      <alignment horizontal="left" vertical="center"/>
      <protection locked="0"/>
    </xf>
    <xf numFmtId="0" fontId="28" fillId="5" borderId="17" xfId="0" applyFont="1" applyFill="1" applyBorder="1" applyAlignment="1" applyProtection="1">
      <alignment horizontal="left" vertical="center"/>
      <protection locked="0"/>
    </xf>
    <xf numFmtId="166" fontId="28" fillId="8" borderId="7" xfId="10" applyFont="1" applyFill="1" applyBorder="1" applyAlignment="1" applyProtection="1">
      <alignment horizontal="right" vertical="center"/>
    </xf>
    <xf numFmtId="166" fontId="31" fillId="8" borderId="7" xfId="10" applyFont="1" applyFill="1" applyBorder="1" applyAlignment="1" applyProtection="1">
      <alignment horizontal="right" vertical="center"/>
      <protection locked="0"/>
    </xf>
    <xf numFmtId="10" fontId="28" fillId="5" borderId="7" xfId="8" applyNumberFormat="1" applyFont="1" applyFill="1" applyBorder="1" applyAlignment="1" applyProtection="1">
      <alignment horizontal="center" vertical="center"/>
      <protection locked="0"/>
    </xf>
    <xf numFmtId="166" fontId="28" fillId="5" borderId="7" xfId="10" applyFont="1" applyFill="1" applyBorder="1" applyAlignment="1" applyProtection="1">
      <alignment horizontal="right" vertical="center"/>
      <protection locked="0"/>
    </xf>
    <xf numFmtId="10" fontId="28" fillId="8" borderId="7" xfId="8" applyNumberFormat="1" applyFont="1" applyFill="1" applyBorder="1" applyAlignment="1" applyProtection="1">
      <alignment horizontal="center" vertical="center"/>
    </xf>
    <xf numFmtId="10" fontId="28" fillId="0" borderId="7" xfId="8" applyNumberFormat="1" applyFont="1" applyFill="1" applyBorder="1" applyAlignment="1" applyProtection="1">
      <alignment horizontal="center" vertical="center"/>
    </xf>
    <xf numFmtId="4" fontId="28" fillId="5" borderId="7" xfId="0" applyNumberFormat="1" applyFont="1" applyFill="1" applyBorder="1" applyAlignment="1" applyProtection="1">
      <alignment horizontal="center" vertical="center"/>
      <protection locked="0"/>
    </xf>
    <xf numFmtId="0" fontId="32" fillId="0" borderId="0" xfId="0" applyFont="1" applyAlignment="1">
      <alignment vertical="center"/>
    </xf>
    <xf numFmtId="0" fontId="28" fillId="7" borderId="15" xfId="0" applyFont="1" applyFill="1" applyBorder="1" applyAlignment="1" applyProtection="1">
      <alignment horizontal="center" vertical="center"/>
    </xf>
    <xf numFmtId="0" fontId="28" fillId="7" borderId="16" xfId="0" applyFont="1" applyFill="1" applyBorder="1" applyAlignment="1" applyProtection="1">
      <alignment horizontal="center" vertical="center"/>
    </xf>
    <xf numFmtId="0" fontId="27" fillId="7" borderId="16" xfId="0" applyFont="1" applyFill="1" applyBorder="1" applyAlignment="1" applyProtection="1">
      <alignment horizontal="right" vertical="center"/>
    </xf>
    <xf numFmtId="0" fontId="28" fillId="7" borderId="53" xfId="0" applyFont="1" applyFill="1" applyBorder="1" applyAlignment="1" applyProtection="1">
      <alignment horizontal="right" vertical="center"/>
    </xf>
    <xf numFmtId="0" fontId="28" fillId="7" borderId="17" xfId="0" applyFont="1" applyFill="1" applyBorder="1" applyAlignment="1" applyProtection="1">
      <alignment horizontal="right" vertical="center"/>
    </xf>
    <xf numFmtId="166" fontId="31" fillId="8" borderId="7" xfId="10" applyFont="1" applyFill="1" applyBorder="1" applyAlignment="1" applyProtection="1">
      <alignment horizontal="right" vertical="center"/>
    </xf>
    <xf numFmtId="166" fontId="28" fillId="0" borderId="0" xfId="0" applyNumberFormat="1" applyFont="1" applyAlignment="1">
      <alignment vertical="center"/>
    </xf>
    <xf numFmtId="0" fontId="28" fillId="0" borderId="9" xfId="0" applyFont="1" applyFill="1" applyBorder="1" applyAlignment="1" applyProtection="1">
      <alignment vertical="center"/>
    </xf>
    <xf numFmtId="166" fontId="33" fillId="0" borderId="9" xfId="0" applyNumberFormat="1" applyFont="1" applyFill="1" applyBorder="1" applyAlignment="1" applyProtection="1">
      <alignment vertical="center"/>
    </xf>
    <xf numFmtId="166" fontId="32" fillId="0" borderId="9" xfId="10" applyFont="1" applyFill="1" applyBorder="1" applyAlignment="1" applyProtection="1">
      <alignment horizontal="right" vertical="center"/>
    </xf>
    <xf numFmtId="0" fontId="28" fillId="10" borderId="50" xfId="0" applyFont="1" applyFill="1" applyBorder="1" applyAlignment="1" applyProtection="1">
      <alignment horizontal="center" vertical="center"/>
    </xf>
    <xf numFmtId="0" fontId="28" fillId="0" borderId="0" xfId="0" applyFont="1" applyFill="1" applyAlignment="1">
      <alignment vertical="center"/>
    </xf>
    <xf numFmtId="0" fontId="28" fillId="0" borderId="0" xfId="0" applyFont="1" applyFill="1" applyBorder="1" applyAlignment="1">
      <alignment horizontal="right" vertical="center"/>
    </xf>
    <xf numFmtId="166" fontId="32" fillId="0" borderId="0" xfId="10" applyFont="1" applyFill="1" applyBorder="1" applyAlignment="1">
      <alignment horizontal="right" vertical="center"/>
    </xf>
    <xf numFmtId="166" fontId="33" fillId="10" borderId="8" xfId="0" applyNumberFormat="1" applyFont="1" applyFill="1" applyBorder="1" applyAlignment="1">
      <alignment vertical="center"/>
    </xf>
    <xf numFmtId="166" fontId="33" fillId="10" borderId="9" xfId="0" applyNumberFormat="1" applyFont="1" applyFill="1" applyBorder="1" applyAlignment="1">
      <alignment vertical="center"/>
    </xf>
    <xf numFmtId="0" fontId="28" fillId="10" borderId="9" xfId="0" applyFont="1" applyFill="1" applyBorder="1" applyAlignment="1">
      <alignment horizontal="right" vertical="center"/>
    </xf>
    <xf numFmtId="0" fontId="28" fillId="10" borderId="0" xfId="0" applyFont="1" applyFill="1" applyBorder="1" applyAlignment="1">
      <alignment horizontal="center" vertical="center"/>
    </xf>
    <xf numFmtId="0" fontId="32" fillId="0" borderId="0" xfId="0" applyFont="1" applyFill="1" applyBorder="1" applyAlignment="1">
      <alignment vertical="center"/>
    </xf>
    <xf numFmtId="0" fontId="28" fillId="10" borderId="11" xfId="0" applyFont="1" applyFill="1" applyBorder="1" applyAlignment="1">
      <alignment vertical="center"/>
    </xf>
    <xf numFmtId="0" fontId="28" fillId="10" borderId="12" xfId="0" applyFont="1" applyFill="1" applyBorder="1" applyAlignment="1">
      <alignment vertical="center"/>
    </xf>
    <xf numFmtId="0" fontId="28" fillId="10" borderId="12" xfId="0" applyFont="1" applyFill="1" applyBorder="1" applyAlignment="1">
      <alignment horizontal="right" vertical="center"/>
    </xf>
    <xf numFmtId="0" fontId="28" fillId="7" borderId="15" xfId="0" applyFont="1" applyFill="1" applyBorder="1" applyAlignment="1">
      <alignment vertical="center"/>
    </xf>
    <xf numFmtId="0" fontId="28" fillId="7" borderId="16" xfId="0" applyFont="1" applyFill="1" applyBorder="1" applyAlignment="1">
      <alignment vertical="center"/>
    </xf>
    <xf numFmtId="0" fontId="28" fillId="7" borderId="16" xfId="0" applyFont="1" applyFill="1" applyBorder="1" applyAlignment="1">
      <alignment horizontal="right" vertical="center"/>
    </xf>
    <xf numFmtId="14" fontId="0" fillId="0" borderId="0" xfId="0" applyNumberFormat="1" applyFill="1" applyBorder="1" applyAlignment="1" applyProtection="1">
      <alignment vertical="center"/>
    </xf>
    <xf numFmtId="0" fontId="27" fillId="0" borderId="0" xfId="0" applyFont="1" applyFill="1" applyBorder="1" applyAlignment="1" applyProtection="1">
      <alignment vertical="center"/>
    </xf>
    <xf numFmtId="0" fontId="0" fillId="0" borderId="0" xfId="0" applyBorder="1" applyAlignment="1">
      <alignment horizontal="center" vertical="center"/>
    </xf>
    <xf numFmtId="0" fontId="28" fillId="11" borderId="0" xfId="0" applyFont="1" applyFill="1" applyBorder="1" applyAlignment="1" applyProtection="1">
      <alignment horizontal="center" vertical="center"/>
      <protection locked="0"/>
    </xf>
    <xf numFmtId="0" fontId="28" fillId="11" borderId="0" xfId="0" applyFont="1" applyFill="1" applyBorder="1" applyAlignment="1" applyProtection="1">
      <alignment horizontal="left" vertical="center"/>
      <protection locked="0"/>
    </xf>
    <xf numFmtId="166" fontId="28" fillId="11" borderId="0" xfId="10" applyFont="1" applyFill="1" applyBorder="1" applyAlignment="1" applyProtection="1">
      <alignment horizontal="right" vertical="center"/>
    </xf>
    <xf numFmtId="166" fontId="31" fillId="11" borderId="0" xfId="10" applyFont="1" applyFill="1" applyBorder="1" applyAlignment="1" applyProtection="1">
      <alignment horizontal="right" vertical="center"/>
      <protection locked="0"/>
    </xf>
    <xf numFmtId="10" fontId="28" fillId="11" borderId="0" xfId="8" applyNumberFormat="1" applyFont="1" applyFill="1" applyBorder="1" applyAlignment="1" applyProtection="1">
      <alignment horizontal="center" vertical="center"/>
      <protection locked="0"/>
    </xf>
    <xf numFmtId="166" fontId="28" fillId="11" borderId="0" xfId="10" applyFont="1" applyFill="1" applyBorder="1" applyAlignment="1" applyProtection="1">
      <alignment horizontal="right" vertical="center"/>
      <protection locked="0"/>
    </xf>
    <xf numFmtId="10" fontId="28" fillId="11" borderId="0" xfId="8" applyNumberFormat="1" applyFont="1" applyFill="1" applyBorder="1" applyAlignment="1" applyProtection="1">
      <alignment horizontal="center" vertical="center"/>
    </xf>
    <xf numFmtId="0" fontId="28" fillId="10" borderId="20" xfId="0" applyFont="1" applyFill="1" applyBorder="1" applyAlignment="1" applyProtection="1">
      <alignment horizontal="center" vertical="center"/>
    </xf>
    <xf numFmtId="0" fontId="13" fillId="0" borderId="0" xfId="4" applyFont="1" applyFill="1" applyBorder="1" applyAlignment="1">
      <alignment vertical="center"/>
    </xf>
    <xf numFmtId="0" fontId="38" fillId="0" borderId="0" xfId="4" applyFont="1" applyFill="1" applyBorder="1" applyAlignment="1">
      <alignment vertical="center"/>
    </xf>
    <xf numFmtId="167" fontId="5" fillId="0" borderId="7" xfId="4" applyNumberFormat="1" applyFont="1" applyBorder="1" applyAlignment="1">
      <alignment horizontal="center" vertical="center"/>
    </xf>
    <xf numFmtId="0" fontId="34" fillId="12" borderId="44" xfId="4" applyFont="1" applyFill="1" applyBorder="1" applyAlignment="1">
      <alignment horizontal="left" vertical="center"/>
    </xf>
    <xf numFmtId="167" fontId="5" fillId="0" borderId="59" xfId="4" applyNumberFormat="1" applyFont="1" applyBorder="1" applyAlignment="1">
      <alignment horizontal="center" vertical="center"/>
    </xf>
    <xf numFmtId="167" fontId="5" fillId="0" borderId="60" xfId="4" applyNumberFormat="1" applyFont="1" applyBorder="1" applyAlignment="1">
      <alignment horizontal="center" vertical="center"/>
    </xf>
    <xf numFmtId="167" fontId="5" fillId="0" borderId="15" xfId="4" applyNumberFormat="1" applyFont="1" applyBorder="1" applyAlignment="1">
      <alignment horizontal="center" vertical="center"/>
    </xf>
    <xf numFmtId="167" fontId="5" fillId="0" borderId="34" xfId="4" applyNumberFormat="1" applyFont="1" applyBorder="1" applyAlignment="1">
      <alignment horizontal="center" vertical="center"/>
    </xf>
    <xf numFmtId="167" fontId="5" fillId="0" borderId="61" xfId="4" applyNumberFormat="1" applyFont="1" applyBorder="1" applyAlignment="1">
      <alignment horizontal="center" vertical="center"/>
    </xf>
    <xf numFmtId="167" fontId="5" fillId="0" borderId="62" xfId="4" applyNumberFormat="1" applyFont="1" applyBorder="1" applyAlignment="1">
      <alignment horizontal="center" vertical="center"/>
    </xf>
    <xf numFmtId="166" fontId="5" fillId="0" borderId="30" xfId="4" applyNumberFormat="1" applyFont="1" applyBorder="1" applyAlignment="1">
      <alignment horizontal="center" vertical="center"/>
    </xf>
    <xf numFmtId="166" fontId="5" fillId="0" borderId="27" xfId="4" applyNumberFormat="1" applyFont="1" applyBorder="1" applyAlignment="1">
      <alignment horizontal="center" vertical="center"/>
    </xf>
    <xf numFmtId="167" fontId="5" fillId="0" borderId="37" xfId="4" applyNumberFormat="1" applyFont="1" applyBorder="1" applyAlignment="1">
      <alignment vertical="center"/>
    </xf>
    <xf numFmtId="0" fontId="34" fillId="12" borderId="69" xfId="4" applyFont="1" applyFill="1" applyBorder="1" applyAlignment="1">
      <alignment horizontal="center" vertical="center"/>
    </xf>
    <xf numFmtId="167" fontId="34" fillId="12" borderId="45" xfId="1" applyFont="1" applyFill="1" applyBorder="1" applyAlignment="1" applyProtection="1">
      <alignment horizontal="left" vertical="center"/>
    </xf>
    <xf numFmtId="0" fontId="35" fillId="12" borderId="44" xfId="4" applyFont="1" applyFill="1" applyBorder="1" applyAlignment="1">
      <alignment horizontal="center" vertical="center" wrapText="1"/>
    </xf>
    <xf numFmtId="0" fontId="35" fillId="12" borderId="45" xfId="4" applyFont="1" applyFill="1" applyBorder="1" applyAlignment="1">
      <alignment horizontal="center" vertical="center" wrapText="1"/>
    </xf>
    <xf numFmtId="0" fontId="35" fillId="11" borderId="7" xfId="0" applyFont="1" applyFill="1" applyBorder="1" applyAlignment="1">
      <alignment horizontal="center" vertical="center" wrapText="1"/>
    </xf>
    <xf numFmtId="10" fontId="13" fillId="0" borderId="0" xfId="8" applyNumberFormat="1" applyFont="1" applyFill="1" applyBorder="1" applyAlignment="1">
      <alignment horizontal="center" vertical="center"/>
    </xf>
    <xf numFmtId="0" fontId="21" fillId="0" borderId="47" xfId="4" applyBorder="1"/>
    <xf numFmtId="0" fontId="21" fillId="0" borderId="48" xfId="4" applyBorder="1"/>
    <xf numFmtId="0" fontId="21" fillId="0" borderId="29" xfId="4" applyBorder="1"/>
    <xf numFmtId="0" fontId="13" fillId="0" borderId="49" xfId="4" applyNumberFormat="1" applyFont="1" applyFill="1" applyBorder="1" applyAlignment="1">
      <alignment horizontal="center" vertical="center"/>
    </xf>
    <xf numFmtId="0" fontId="21" fillId="0" borderId="41" xfId="4" applyBorder="1"/>
    <xf numFmtId="0" fontId="34" fillId="12" borderId="44" xfId="4" applyFont="1" applyFill="1" applyBorder="1" applyAlignment="1">
      <alignment horizontal="center" vertical="center"/>
    </xf>
    <xf numFmtId="0" fontId="35" fillId="0" borderId="7" xfId="4" applyFont="1" applyFill="1" applyBorder="1" applyAlignment="1">
      <alignment horizontal="center" vertical="center"/>
    </xf>
    <xf numFmtId="0" fontId="15" fillId="11" borderId="7" xfId="0" applyFont="1" applyFill="1" applyBorder="1" applyAlignment="1">
      <alignment horizontal="center" vertical="center" wrapText="1"/>
    </xf>
    <xf numFmtId="0" fontId="35" fillId="0" borderId="7" xfId="0" applyFont="1" applyFill="1" applyBorder="1" applyAlignment="1">
      <alignment horizontal="center" vertical="center" wrapText="1"/>
    </xf>
    <xf numFmtId="0" fontId="34" fillId="0" borderId="84" xfId="4" applyFont="1" applyFill="1" applyBorder="1" applyAlignment="1">
      <alignment horizontal="center" vertical="center"/>
    </xf>
    <xf numFmtId="0" fontId="34" fillId="0" borderId="85" xfId="4" applyFont="1" applyFill="1" applyBorder="1" applyAlignment="1">
      <alignment horizontal="center" vertical="center"/>
    </xf>
    <xf numFmtId="0" fontId="35" fillId="0" borderId="85" xfId="4" applyFont="1" applyFill="1" applyBorder="1" applyAlignment="1">
      <alignment horizontal="center" vertical="center" wrapText="1"/>
    </xf>
    <xf numFmtId="0" fontId="35" fillId="11" borderId="85" xfId="4" applyFont="1" applyFill="1" applyBorder="1" applyAlignment="1">
      <alignment horizontal="center" vertical="center" wrapText="1"/>
    </xf>
    <xf numFmtId="0" fontId="35" fillId="11" borderId="86" xfId="4" applyFont="1" applyFill="1" applyBorder="1" applyAlignment="1">
      <alignment horizontal="center" vertical="center" wrapText="1"/>
    </xf>
    <xf numFmtId="0" fontId="35" fillId="0" borderId="7" xfId="4" applyFont="1" applyFill="1" applyBorder="1" applyAlignment="1">
      <alignment horizontal="center" vertical="center" wrapText="1"/>
    </xf>
    <xf numFmtId="0" fontId="35" fillId="11" borderId="7" xfId="4" applyFont="1" applyFill="1" applyBorder="1" applyAlignment="1">
      <alignment horizontal="center" vertical="center" wrapText="1"/>
    </xf>
    <xf numFmtId="2" fontId="35" fillId="11" borderId="7" xfId="4" applyNumberFormat="1" applyFont="1" applyFill="1" applyBorder="1" applyAlignment="1">
      <alignment horizontal="center" vertical="center" wrapText="1"/>
    </xf>
    <xf numFmtId="49" fontId="35" fillId="14" borderId="0" xfId="0" applyNumberFormat="1" applyFont="1" applyFill="1" applyBorder="1" applyAlignment="1">
      <alignment horizontal="center" vertical="center" wrapText="1"/>
    </xf>
    <xf numFmtId="2" fontId="35" fillId="14" borderId="0" xfId="0" applyNumberFormat="1" applyFont="1" applyFill="1" applyBorder="1" applyAlignment="1">
      <alignment horizontal="center" vertical="center" wrapText="1"/>
    </xf>
    <xf numFmtId="2" fontId="35" fillId="14" borderId="0" xfId="0" applyNumberFormat="1" applyFont="1" applyFill="1" applyBorder="1" applyAlignment="1">
      <alignment horizontal="left" vertical="center" wrapText="1"/>
    </xf>
    <xf numFmtId="4" fontId="35" fillId="11" borderId="7" xfId="10" applyNumberFormat="1" applyFont="1" applyFill="1" applyBorder="1" applyAlignment="1">
      <alignment horizontal="center" vertical="center"/>
    </xf>
    <xf numFmtId="0" fontId="35" fillId="14" borderId="0" xfId="0" applyFont="1" applyFill="1" applyBorder="1" applyAlignment="1">
      <alignment horizontal="center" vertical="center" wrapText="1"/>
    </xf>
    <xf numFmtId="49" fontId="39" fillId="14" borderId="0" xfId="0" applyNumberFormat="1" applyFont="1" applyFill="1" applyBorder="1" applyAlignment="1">
      <alignment horizontal="center" vertical="center" wrapText="1"/>
    </xf>
    <xf numFmtId="2" fontId="40" fillId="14" borderId="0" xfId="0" applyNumberFormat="1" applyFont="1" applyFill="1" applyBorder="1" applyAlignment="1">
      <alignment horizontal="center" vertical="center" wrapText="1"/>
    </xf>
    <xf numFmtId="49" fontId="40" fillId="14" borderId="0" xfId="0" applyNumberFormat="1" applyFont="1" applyFill="1" applyBorder="1" applyAlignment="1">
      <alignment horizontal="left" vertical="center" wrapText="1"/>
    </xf>
    <xf numFmtId="49" fontId="35" fillId="14" borderId="0" xfId="0" applyNumberFormat="1" applyFont="1" applyFill="1" applyBorder="1" applyAlignment="1">
      <alignment horizontal="center" vertical="center" wrapText="1"/>
    </xf>
    <xf numFmtId="49" fontId="35" fillId="14" borderId="0" xfId="0" applyNumberFormat="1" applyFont="1" applyFill="1" applyBorder="1" applyAlignment="1">
      <alignment horizontal="left" vertical="center" wrapText="1"/>
    </xf>
    <xf numFmtId="2" fontId="35" fillId="14" borderId="54" xfId="0" applyNumberFormat="1" applyFont="1" applyFill="1" applyBorder="1" applyAlignment="1">
      <alignment horizontal="center" vertical="center" wrapText="1"/>
    </xf>
    <xf numFmtId="49" fontId="34" fillId="14" borderId="0" xfId="0" applyNumberFormat="1" applyFont="1" applyFill="1" applyBorder="1" applyAlignment="1">
      <alignment horizontal="center" vertical="center" wrapText="1"/>
    </xf>
    <xf numFmtId="2" fontId="34" fillId="14" borderId="0" xfId="0" applyNumberFormat="1" applyFont="1" applyFill="1" applyBorder="1" applyAlignment="1">
      <alignment horizontal="center" vertical="center" wrapText="1"/>
    </xf>
    <xf numFmtId="2" fontId="35" fillId="14" borderId="15" xfId="0" applyNumberFormat="1" applyFont="1" applyFill="1" applyBorder="1" applyAlignment="1">
      <alignment horizontal="center" vertical="center" wrapText="1"/>
    </xf>
    <xf numFmtId="2" fontId="35" fillId="14" borderId="16" xfId="0" applyNumberFormat="1" applyFont="1" applyFill="1" applyBorder="1" applyAlignment="1">
      <alignment horizontal="center" vertical="center" wrapText="1"/>
    </xf>
    <xf numFmtId="2" fontId="35" fillId="14" borderId="17" xfId="0" applyNumberFormat="1" applyFont="1" applyFill="1" applyBorder="1" applyAlignment="1">
      <alignment horizontal="center" vertical="center" wrapText="1"/>
    </xf>
    <xf numFmtId="2" fontId="35" fillId="14" borderId="15" xfId="0" applyNumberFormat="1" applyFont="1" applyFill="1" applyBorder="1" applyAlignment="1">
      <alignment horizontal="right" vertical="center" wrapText="1"/>
    </xf>
    <xf numFmtId="49" fontId="35" fillId="14" borderId="16" xfId="0" applyNumberFormat="1" applyFont="1" applyFill="1" applyBorder="1" applyAlignment="1">
      <alignment horizontal="center" vertical="center" wrapText="1"/>
    </xf>
    <xf numFmtId="49" fontId="35" fillId="14" borderId="17" xfId="0" applyNumberFormat="1" applyFont="1" applyFill="1" applyBorder="1" applyAlignment="1">
      <alignment horizontal="center" vertical="center" wrapText="1"/>
    </xf>
    <xf numFmtId="0" fontId="35" fillId="0" borderId="15" xfId="4" applyFont="1" applyFill="1" applyBorder="1" applyAlignment="1">
      <alignment horizontal="center" vertical="center"/>
    </xf>
    <xf numFmtId="0" fontId="35" fillId="0" borderId="16" xfId="4" applyFont="1" applyFill="1" applyBorder="1" applyAlignment="1">
      <alignment horizontal="center" vertical="center"/>
    </xf>
    <xf numFmtId="0" fontId="35" fillId="0" borderId="16" xfId="4" applyFont="1" applyFill="1" applyBorder="1" applyAlignment="1">
      <alignment horizontal="center" vertical="center" wrapText="1"/>
    </xf>
    <xf numFmtId="0" fontId="35" fillId="11" borderId="16" xfId="4" applyFont="1" applyFill="1" applyBorder="1" applyAlignment="1">
      <alignment horizontal="center" vertical="center" wrapText="1"/>
    </xf>
    <xf numFmtId="0" fontId="35" fillId="11" borderId="17" xfId="4" applyFont="1" applyFill="1" applyBorder="1" applyAlignment="1">
      <alignment horizontal="center" vertical="center" wrapText="1"/>
    </xf>
    <xf numFmtId="49" fontId="34" fillId="14" borderId="0" xfId="0" applyNumberFormat="1" applyFont="1" applyFill="1" applyBorder="1" applyAlignment="1">
      <alignment horizontal="left" vertical="center" wrapText="1"/>
    </xf>
    <xf numFmtId="0" fontId="34" fillId="11" borderId="17" xfId="4" applyFont="1" applyFill="1" applyBorder="1" applyAlignment="1">
      <alignment horizontal="center" vertical="center" wrapText="1"/>
    </xf>
    <xf numFmtId="2" fontId="35" fillId="14" borderId="0" xfId="0" applyNumberFormat="1" applyFont="1" applyFill="1" applyBorder="1" applyAlignment="1">
      <alignment horizontal="right" vertical="center" wrapText="1"/>
    </xf>
    <xf numFmtId="2" fontId="34" fillId="14" borderId="0" xfId="0" applyNumberFormat="1" applyFont="1" applyFill="1" applyBorder="1" applyAlignment="1">
      <alignment horizontal="right" vertical="center" wrapText="1"/>
    </xf>
    <xf numFmtId="2" fontId="35" fillId="11" borderId="7" xfId="0" applyNumberFormat="1" applyFont="1" applyFill="1" applyBorder="1" applyAlignment="1">
      <alignment horizontal="center" vertical="center" wrapText="1"/>
    </xf>
    <xf numFmtId="4" fontId="9" fillId="0" borderId="0" xfId="4" applyNumberFormat="1" applyFont="1" applyFill="1" applyBorder="1" applyAlignment="1">
      <alignment horizontal="center" vertical="center"/>
    </xf>
    <xf numFmtId="0" fontId="35" fillId="0" borderId="15" xfId="0" applyFont="1" applyFill="1" applyBorder="1" applyAlignment="1">
      <alignment horizontal="center" vertical="center" wrapText="1"/>
    </xf>
    <xf numFmtId="0" fontId="35" fillId="0" borderId="16" xfId="0" applyFont="1" applyFill="1" applyBorder="1" applyAlignment="1">
      <alignment horizontal="center" vertical="center" wrapText="1"/>
    </xf>
    <xf numFmtId="4" fontId="15" fillId="0" borderId="0" xfId="4" applyNumberFormat="1" applyFont="1" applyFill="1" applyBorder="1"/>
    <xf numFmtId="0" fontId="35" fillId="0" borderId="20" xfId="0" applyFont="1" applyFill="1" applyBorder="1" applyAlignment="1">
      <alignment horizontal="center" vertical="center" wrapText="1"/>
    </xf>
    <xf numFmtId="0" fontId="35" fillId="11" borderId="20" xfId="0" applyFont="1" applyFill="1" applyBorder="1" applyAlignment="1">
      <alignment horizontal="center" vertical="center" wrapText="1"/>
    </xf>
    <xf numFmtId="2" fontId="35" fillId="11" borderId="20" xfId="0" applyNumberFormat="1" applyFont="1" applyFill="1" applyBorder="1" applyAlignment="1">
      <alignment horizontal="center" vertical="center" wrapText="1"/>
    </xf>
    <xf numFmtId="49" fontId="35" fillId="14" borderId="8" xfId="0" applyNumberFormat="1" applyFont="1" applyFill="1" applyBorder="1" applyAlignment="1">
      <alignment horizontal="left" vertical="center" wrapText="1"/>
    </xf>
    <xf numFmtId="49" fontId="35" fillId="14" borderId="9" xfId="0" applyNumberFormat="1" applyFont="1" applyFill="1" applyBorder="1" applyAlignment="1">
      <alignment horizontal="center" vertical="center" wrapText="1"/>
    </xf>
    <xf numFmtId="49" fontId="36" fillId="14" borderId="9" xfId="0" applyNumberFormat="1" applyFont="1" applyFill="1" applyBorder="1" applyAlignment="1">
      <alignment horizontal="center" vertical="center" wrapText="1"/>
    </xf>
    <xf numFmtId="4" fontId="35" fillId="14" borderId="9" xfId="0" applyNumberFormat="1" applyFont="1" applyFill="1" applyBorder="1" applyAlignment="1">
      <alignment horizontal="center" vertical="center" wrapText="1"/>
    </xf>
    <xf numFmtId="49" fontId="34" fillId="14" borderId="9" xfId="0" applyNumberFormat="1" applyFont="1" applyFill="1" applyBorder="1" applyAlignment="1">
      <alignment horizontal="left" vertical="center" wrapText="1"/>
    </xf>
    <xf numFmtId="49" fontId="34" fillId="14" borderId="14" xfId="0" applyNumberFormat="1" applyFont="1" applyFill="1" applyBorder="1" applyAlignment="1">
      <alignment horizontal="left" vertical="center" wrapText="1"/>
    </xf>
    <xf numFmtId="49" fontId="35" fillId="14" borderId="10" xfId="0" applyNumberFormat="1" applyFont="1" applyFill="1" applyBorder="1" applyAlignment="1">
      <alignment horizontal="left" vertical="center" wrapText="1"/>
    </xf>
    <xf numFmtId="4" fontId="35" fillId="14" borderId="54" xfId="0" applyNumberFormat="1" applyFont="1" applyFill="1" applyBorder="1" applyAlignment="1">
      <alignment horizontal="center" vertical="center" wrapText="1"/>
    </xf>
    <xf numFmtId="49" fontId="34" fillId="14" borderId="13" xfId="0" applyNumberFormat="1" applyFont="1" applyFill="1" applyBorder="1" applyAlignment="1">
      <alignment horizontal="left" vertical="center" wrapText="1"/>
    </xf>
    <xf numFmtId="49" fontId="34" fillId="14" borderId="11" xfId="0" applyNumberFormat="1" applyFont="1" applyFill="1" applyBorder="1" applyAlignment="1">
      <alignment horizontal="left" vertical="center" wrapText="1"/>
    </xf>
    <xf numFmtId="49" fontId="34" fillId="14" borderId="12" xfId="0" applyNumberFormat="1" applyFont="1" applyFill="1" applyBorder="1" applyAlignment="1">
      <alignment horizontal="left" vertical="center" wrapText="1"/>
    </xf>
    <xf numFmtId="4" fontId="34" fillId="14" borderId="12" xfId="0" applyNumberFormat="1" applyFont="1" applyFill="1" applyBorder="1" applyAlignment="1">
      <alignment horizontal="center" vertical="center" wrapText="1"/>
    </xf>
    <xf numFmtId="49" fontId="34" fillId="14" borderId="12" xfId="0" applyNumberFormat="1" applyFont="1" applyFill="1" applyBorder="1" applyAlignment="1">
      <alignment horizontal="center" vertical="center" wrapText="1"/>
    </xf>
    <xf numFmtId="49" fontId="34" fillId="14" borderId="18" xfId="0" applyNumberFormat="1" applyFont="1" applyFill="1" applyBorder="1" applyAlignment="1">
      <alignment horizontal="left" vertical="center" wrapText="1"/>
    </xf>
    <xf numFmtId="49" fontId="35" fillId="14" borderId="9" xfId="0" applyNumberFormat="1" applyFont="1" applyFill="1" applyBorder="1" applyAlignment="1">
      <alignment horizontal="left" vertical="center" wrapText="1"/>
    </xf>
    <xf numFmtId="0" fontId="35" fillId="14" borderId="7" xfId="0" applyFont="1" applyFill="1" applyBorder="1" applyAlignment="1">
      <alignment horizontal="center" vertical="center" wrapText="1"/>
    </xf>
    <xf numFmtId="2" fontId="35" fillId="14" borderId="7" xfId="0" applyNumberFormat="1" applyFont="1" applyFill="1" applyBorder="1" applyAlignment="1">
      <alignment horizontal="center" vertical="center" wrapText="1"/>
    </xf>
    <xf numFmtId="4" fontId="34" fillId="14" borderId="0" xfId="0" applyNumberFormat="1" applyFont="1" applyFill="1" applyBorder="1" applyAlignment="1">
      <alignment horizontal="center" vertical="center" wrapText="1"/>
    </xf>
    <xf numFmtId="49" fontId="35" fillId="14" borderId="0" xfId="0" applyNumberFormat="1" applyFont="1" applyFill="1" applyBorder="1" applyAlignment="1">
      <alignment vertical="center" wrapText="1"/>
    </xf>
    <xf numFmtId="49" fontId="35" fillId="15" borderId="0" xfId="0" applyNumberFormat="1" applyFont="1" applyFill="1" applyBorder="1" applyAlignment="1">
      <alignment horizontal="left" vertical="center" wrapText="1"/>
    </xf>
    <xf numFmtId="2" fontId="35" fillId="15" borderId="0" xfId="0" applyNumberFormat="1" applyFont="1" applyFill="1" applyBorder="1" applyAlignment="1">
      <alignment horizontal="center" vertical="center" wrapText="1"/>
    </xf>
    <xf numFmtId="49" fontId="35" fillId="15" borderId="0" xfId="0" applyNumberFormat="1" applyFont="1" applyFill="1" applyBorder="1" applyAlignment="1">
      <alignment horizontal="center" vertical="center" wrapText="1"/>
    </xf>
    <xf numFmtId="2" fontId="35" fillId="15" borderId="54" xfId="0" applyNumberFormat="1" applyFont="1" applyFill="1" applyBorder="1" applyAlignment="1">
      <alignment horizontal="center" vertical="center" wrapText="1"/>
    </xf>
    <xf numFmtId="49" fontId="34" fillId="15" borderId="0" xfId="0" applyNumberFormat="1" applyFont="1" applyFill="1" applyBorder="1" applyAlignment="1">
      <alignment horizontal="center" vertical="center" wrapText="1"/>
    </xf>
    <xf numFmtId="2" fontId="34" fillId="15" borderId="0" xfId="0" applyNumberFormat="1" applyFont="1" applyFill="1" applyBorder="1" applyAlignment="1">
      <alignment horizontal="center" vertical="center" wrapText="1"/>
    </xf>
    <xf numFmtId="0" fontId="35" fillId="15" borderId="7" xfId="0" applyFont="1" applyFill="1" applyBorder="1" applyAlignment="1">
      <alignment horizontal="center" vertical="center" wrapText="1"/>
    </xf>
    <xf numFmtId="2" fontId="35" fillId="15" borderId="7" xfId="0" applyNumberFormat="1" applyFont="1" applyFill="1" applyBorder="1" applyAlignment="1">
      <alignment horizontal="center" vertical="center" wrapText="1"/>
    </xf>
    <xf numFmtId="43" fontId="0" fillId="0" borderId="0" xfId="0" applyNumberFormat="1" applyFill="1" applyBorder="1" applyAlignment="1">
      <alignment vertical="center"/>
    </xf>
    <xf numFmtId="43" fontId="28" fillId="0" borderId="0" xfId="0" applyNumberFormat="1" applyFont="1" applyFill="1" applyBorder="1" applyAlignment="1">
      <alignment vertical="center"/>
    </xf>
    <xf numFmtId="43" fontId="32" fillId="0" borderId="0" xfId="0" applyNumberFormat="1" applyFont="1" applyFill="1" applyBorder="1" applyAlignment="1">
      <alignment vertical="center"/>
    </xf>
    <xf numFmtId="10" fontId="28" fillId="0" borderId="0" xfId="8" applyNumberFormat="1" applyFont="1" applyFill="1" applyBorder="1" applyAlignment="1">
      <alignment vertical="center"/>
    </xf>
    <xf numFmtId="10" fontId="5" fillId="2" borderId="59" xfId="4" applyNumberFormat="1" applyFont="1" applyFill="1" applyBorder="1" applyAlignment="1">
      <alignment horizontal="center" vertical="center"/>
    </xf>
    <xf numFmtId="0" fontId="0" fillId="11" borderId="0" xfId="0" applyFill="1"/>
    <xf numFmtId="166" fontId="28" fillId="0" borderId="0" xfId="0" applyNumberFormat="1" applyFont="1" applyFill="1" applyBorder="1" applyAlignment="1">
      <alignment vertical="center"/>
    </xf>
    <xf numFmtId="10" fontId="28" fillId="0" borderId="0" xfId="0" applyNumberFormat="1" applyFont="1" applyFill="1" applyBorder="1" applyAlignment="1">
      <alignment vertical="center"/>
    </xf>
    <xf numFmtId="0" fontId="42" fillId="0" borderId="0" xfId="4" applyFont="1" applyFill="1" applyBorder="1" applyAlignment="1">
      <alignment horizontal="center" vertical="center"/>
    </xf>
    <xf numFmtId="0" fontId="42" fillId="0" borderId="0" xfId="4" applyFont="1" applyFill="1" applyBorder="1" applyAlignment="1">
      <alignment horizontal="center" vertical="center" wrapText="1"/>
    </xf>
    <xf numFmtId="167" fontId="6" fillId="0" borderId="0" xfId="1" applyFont="1" applyFill="1" applyBorder="1" applyAlignment="1" applyProtection="1">
      <alignment horizontal="center" vertical="center"/>
    </xf>
    <xf numFmtId="0" fontId="20" fillId="0" borderId="28" xfId="0" applyFont="1" applyFill="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28" fillId="5" borderId="16" xfId="0" applyFont="1" applyFill="1" applyBorder="1" applyAlignment="1" applyProtection="1">
      <alignment horizontal="center" vertical="center"/>
      <protection locked="0"/>
    </xf>
    <xf numFmtId="0" fontId="28" fillId="0" borderId="9" xfId="0" applyFont="1" applyFill="1" applyBorder="1" applyAlignment="1" applyProtection="1">
      <alignment horizontal="right" vertical="center"/>
    </xf>
    <xf numFmtId="0" fontId="28" fillId="5" borderId="7" xfId="0" applyFont="1" applyFill="1" applyBorder="1" applyAlignment="1" applyProtection="1">
      <alignment horizontal="center" vertical="center"/>
      <protection locked="0"/>
    </xf>
    <xf numFmtId="0" fontId="28" fillId="7" borderId="9" xfId="0" applyFont="1" applyFill="1" applyBorder="1" applyAlignment="1">
      <alignment horizontal="center" vertical="center"/>
    </xf>
    <xf numFmtId="0" fontId="28" fillId="7" borderId="11" xfId="0" applyFont="1" applyFill="1" applyBorder="1" applyAlignment="1">
      <alignment horizontal="center" vertical="center"/>
    </xf>
    <xf numFmtId="0" fontId="45" fillId="0" borderId="0" xfId="4" applyFont="1" applyFill="1" applyBorder="1" applyAlignment="1">
      <alignment horizontal="center" vertical="center"/>
    </xf>
    <xf numFmtId="0" fontId="44" fillId="11" borderId="0" xfId="4" applyFont="1" applyFill="1" applyBorder="1" applyAlignment="1">
      <alignment horizontal="center" vertical="center"/>
    </xf>
    <xf numFmtId="0" fontId="0" fillId="0" borderId="47" xfId="4" applyFont="1" applyFill="1" applyBorder="1" applyAlignment="1">
      <alignment horizontal="center" vertical="center"/>
    </xf>
    <xf numFmtId="0" fontId="0" fillId="0" borderId="48" xfId="4" applyFont="1" applyFill="1" applyBorder="1" applyAlignment="1">
      <alignment horizontal="center" vertical="center"/>
    </xf>
    <xf numFmtId="0" fontId="0" fillId="0" borderId="48" xfId="4" applyFont="1" applyFill="1" applyBorder="1" applyAlignment="1">
      <alignment horizontal="center" vertical="center" wrapText="1"/>
    </xf>
    <xf numFmtId="167" fontId="0" fillId="0" borderId="83" xfId="1" applyFont="1" applyFill="1" applyBorder="1" applyAlignment="1" applyProtection="1">
      <alignment horizontal="center" vertical="center"/>
    </xf>
    <xf numFmtId="0" fontId="0" fillId="0" borderId="29" xfId="4" applyFont="1" applyFill="1" applyBorder="1" applyAlignment="1">
      <alignment horizontal="center" vertical="center"/>
    </xf>
    <xf numFmtId="167" fontId="0" fillId="0" borderId="28" xfId="1" applyFont="1" applyFill="1" applyBorder="1" applyAlignment="1" applyProtection="1">
      <alignment horizontal="center" vertical="center"/>
    </xf>
    <xf numFmtId="0" fontId="0" fillId="0" borderId="49" xfId="4" applyFont="1" applyFill="1" applyBorder="1" applyAlignment="1">
      <alignment horizontal="center" vertical="center"/>
    </xf>
    <xf numFmtId="0" fontId="0" fillId="0" borderId="41" xfId="4" applyFont="1" applyFill="1" applyBorder="1" applyAlignment="1">
      <alignment horizontal="center" vertical="center"/>
    </xf>
    <xf numFmtId="0" fontId="0" fillId="0" borderId="41" xfId="4" applyFont="1" applyFill="1" applyBorder="1" applyAlignment="1">
      <alignment horizontal="center" vertical="center" wrapText="1"/>
    </xf>
    <xf numFmtId="167" fontId="0" fillId="0" borderId="33" xfId="1" applyFont="1" applyFill="1" applyBorder="1" applyAlignment="1" applyProtection="1">
      <alignment horizontal="center" vertical="center"/>
    </xf>
    <xf numFmtId="0" fontId="44" fillId="0" borderId="0" xfId="4" applyFont="1" applyFill="1" applyBorder="1" applyAlignment="1">
      <alignment horizontal="center" vertical="center" wrapText="1"/>
    </xf>
    <xf numFmtId="0" fontId="45" fillId="0" borderId="29" xfId="4" applyFont="1" applyFill="1" applyBorder="1" applyAlignment="1">
      <alignment horizontal="center" vertical="center"/>
    </xf>
    <xf numFmtId="0" fontId="21" fillId="0" borderId="83" xfId="4" applyBorder="1"/>
    <xf numFmtId="0" fontId="21" fillId="0" borderId="28" xfId="4" applyBorder="1"/>
    <xf numFmtId="0" fontId="21" fillId="0" borderId="49" xfId="4" applyBorder="1"/>
    <xf numFmtId="0" fontId="21" fillId="0" borderId="33" xfId="4" applyBorder="1"/>
    <xf numFmtId="0" fontId="8" fillId="0" borderId="48" xfId="4" applyFont="1" applyFill="1" applyBorder="1" applyAlignment="1">
      <alignment vertical="center"/>
    </xf>
    <xf numFmtId="167" fontId="16" fillId="0" borderId="29" xfId="1" applyFont="1" applyFill="1" applyBorder="1" applyAlignment="1" applyProtection="1">
      <alignment horizontal="center" vertical="center"/>
    </xf>
    <xf numFmtId="167" fontId="16" fillId="0" borderId="28" xfId="1" applyFont="1" applyFill="1" applyBorder="1" applyAlignment="1" applyProtection="1">
      <alignment horizontal="center" vertical="center"/>
    </xf>
    <xf numFmtId="0" fontId="15" fillId="0" borderId="29" xfId="4" applyFont="1" applyBorder="1"/>
    <xf numFmtId="0" fontId="13" fillId="0" borderId="28" xfId="4" applyFont="1" applyFill="1" applyBorder="1" applyAlignment="1">
      <alignment horizontal="center" vertical="center"/>
    </xf>
    <xf numFmtId="168" fontId="15" fillId="0" borderId="28" xfId="2" applyFont="1" applyFill="1" applyBorder="1" applyAlignment="1" applyProtection="1">
      <alignment vertical="center"/>
    </xf>
    <xf numFmtId="9" fontId="15" fillId="0" borderId="28" xfId="5" applyNumberFormat="1" applyFont="1" applyFill="1" applyBorder="1" applyAlignment="1" applyProtection="1">
      <alignment vertical="center"/>
    </xf>
    <xf numFmtId="0" fontId="0" fillId="0" borderId="47" xfId="0" applyBorder="1" applyAlignment="1">
      <alignment vertical="center"/>
    </xf>
    <xf numFmtId="0" fontId="0" fillId="0" borderId="48" xfId="0" applyBorder="1" applyAlignment="1">
      <alignment vertical="center"/>
    </xf>
    <xf numFmtId="0" fontId="0" fillId="0" borderId="83" xfId="0" applyBorder="1" applyAlignment="1">
      <alignment horizontal="center" vertical="center"/>
    </xf>
    <xf numFmtId="0" fontId="0" fillId="0" borderId="29" xfId="0" applyBorder="1" applyAlignment="1">
      <alignment vertical="center"/>
    </xf>
    <xf numFmtId="0" fontId="0" fillId="0" borderId="28" xfId="0" applyBorder="1" applyAlignment="1">
      <alignment horizontal="center" vertical="center"/>
    </xf>
    <xf numFmtId="0" fontId="0" fillId="0" borderId="49" xfId="0" applyBorder="1" applyAlignment="1">
      <alignment vertical="center"/>
    </xf>
    <xf numFmtId="0" fontId="0" fillId="0" borderId="41" xfId="0" applyBorder="1" applyAlignment="1">
      <alignment vertical="center"/>
    </xf>
    <xf numFmtId="0" fontId="0" fillId="0" borderId="33" xfId="0" applyBorder="1" applyAlignment="1">
      <alignment horizontal="center" vertical="center"/>
    </xf>
    <xf numFmtId="0" fontId="28" fillId="0" borderId="90" xfId="0" applyFont="1" applyBorder="1" applyAlignment="1">
      <alignment horizontal="left" vertical="center"/>
    </xf>
    <xf numFmtId="0" fontId="28" fillId="0" borderId="35" xfId="0" applyFont="1" applyBorder="1" applyAlignment="1">
      <alignment horizontal="left" vertical="center"/>
    </xf>
    <xf numFmtId="0" fontId="30" fillId="0" borderId="0" xfId="0" applyFont="1" applyBorder="1"/>
    <xf numFmtId="0" fontId="13" fillId="0" borderId="0" xfId="0" applyFont="1" applyBorder="1" applyAlignment="1">
      <alignment horizontal="center" vertical="center"/>
    </xf>
    <xf numFmtId="0" fontId="13" fillId="0" borderId="28" xfId="0" applyFont="1" applyBorder="1" applyAlignment="1">
      <alignment horizontal="center" vertical="center"/>
    </xf>
    <xf numFmtId="0" fontId="28" fillId="0" borderId="29" xfId="0" applyFont="1" applyBorder="1" applyAlignment="1">
      <alignment vertical="center"/>
    </xf>
    <xf numFmtId="0" fontId="9" fillId="0" borderId="0" xfId="0" applyFont="1" applyBorder="1" applyAlignment="1">
      <alignment horizontal="center" vertical="center"/>
    </xf>
    <xf numFmtId="0" fontId="9" fillId="0" borderId="28" xfId="0" applyFont="1" applyBorder="1" applyAlignment="1">
      <alignment horizontal="center" vertical="center"/>
    </xf>
    <xf numFmtId="0" fontId="0" fillId="0" borderId="35" xfId="0" applyBorder="1" applyAlignment="1">
      <alignment vertical="center"/>
    </xf>
    <xf numFmtId="0" fontId="20" fillId="0" borderId="87" xfId="0" applyFont="1" applyFill="1" applyBorder="1" applyAlignment="1">
      <alignment horizontal="center" vertical="center"/>
    </xf>
    <xf numFmtId="0" fontId="20" fillId="0" borderId="32" xfId="0" applyFont="1" applyFill="1" applyBorder="1" applyAlignment="1">
      <alignment horizontal="center" vertical="center"/>
    </xf>
    <xf numFmtId="0" fontId="28" fillId="9" borderId="34" xfId="0" applyFont="1" applyFill="1" applyBorder="1" applyAlignment="1" applyProtection="1">
      <alignment horizontal="center" vertical="center"/>
      <protection locked="0"/>
    </xf>
    <xf numFmtId="0" fontId="28" fillId="11" borderId="28" xfId="0" applyFont="1" applyFill="1" applyBorder="1" applyAlignment="1" applyProtection="1">
      <alignment horizontal="center" vertical="center"/>
      <protection locked="0"/>
    </xf>
    <xf numFmtId="0" fontId="28" fillId="7" borderId="87" xfId="0" applyFont="1" applyFill="1" applyBorder="1" applyAlignment="1" applyProtection="1">
      <alignment horizontal="center" vertical="center"/>
    </xf>
    <xf numFmtId="0" fontId="28" fillId="7" borderId="90" xfId="0" applyFont="1" applyFill="1" applyBorder="1" applyAlignment="1" applyProtection="1">
      <alignment horizontal="center" vertical="center"/>
    </xf>
    <xf numFmtId="0" fontId="28" fillId="0" borderId="29" xfId="0" applyFont="1" applyFill="1" applyBorder="1" applyAlignment="1">
      <alignment vertical="center"/>
    </xf>
    <xf numFmtId="0" fontId="28" fillId="7" borderId="90" xfId="0" applyFont="1" applyFill="1" applyBorder="1" applyAlignment="1">
      <alignment horizontal="center" vertical="center"/>
    </xf>
    <xf numFmtId="0" fontId="28" fillId="7" borderId="35" xfId="0" applyFont="1" applyFill="1" applyBorder="1" applyAlignment="1">
      <alignment vertical="center"/>
    </xf>
    <xf numFmtId="0" fontId="0" fillId="0" borderId="29" xfId="0" applyFill="1" applyBorder="1" applyAlignment="1">
      <alignment vertical="center"/>
    </xf>
    <xf numFmtId="0" fontId="0" fillId="0" borderId="28" xfId="0" applyFill="1" applyBorder="1" applyAlignment="1">
      <alignment horizontal="center" vertical="center"/>
    </xf>
    <xf numFmtId="0" fontId="20" fillId="0" borderId="0" xfId="0" applyFont="1" applyBorder="1" applyAlignment="1">
      <alignment horizontal="left" vertical="center"/>
    </xf>
    <xf numFmtId="0" fontId="28" fillId="5" borderId="41" xfId="0" applyFont="1" applyFill="1" applyBorder="1" applyAlignment="1" applyProtection="1">
      <alignment horizontal="left" vertical="center"/>
      <protection locked="0"/>
    </xf>
    <xf numFmtId="0" fontId="20" fillId="5" borderId="41" xfId="0" applyFont="1" applyFill="1" applyBorder="1" applyAlignment="1" applyProtection="1">
      <alignment horizontal="left" vertical="center"/>
      <protection locked="0"/>
    </xf>
    <xf numFmtId="0" fontId="0" fillId="5" borderId="41" xfId="0" applyFill="1" applyBorder="1"/>
    <xf numFmtId="0" fontId="0" fillId="5" borderId="41" xfId="0" applyFill="1" applyBorder="1" applyAlignment="1">
      <alignment vertical="center"/>
    </xf>
    <xf numFmtId="0" fontId="20" fillId="5" borderId="41" xfId="0" applyFont="1" applyFill="1" applyBorder="1" applyAlignment="1">
      <alignment horizontal="right" vertical="center"/>
    </xf>
    <xf numFmtId="0" fontId="0" fillId="0" borderId="12" xfId="0" applyBorder="1" applyAlignment="1" applyProtection="1">
      <alignment vertical="center"/>
    </xf>
    <xf numFmtId="0" fontId="21" fillId="0" borderId="12" xfId="0" applyFont="1" applyFill="1" applyBorder="1" applyAlignment="1" applyProtection="1">
      <alignment horizontal="left" vertical="center"/>
    </xf>
    <xf numFmtId="0" fontId="45" fillId="0" borderId="0" xfId="4" applyFont="1" applyFill="1" applyBorder="1" applyAlignment="1">
      <alignment horizontal="center" vertical="center" wrapText="1"/>
    </xf>
    <xf numFmtId="10" fontId="0" fillId="0" borderId="0" xfId="8" applyNumberFormat="1" applyFont="1" applyBorder="1" applyAlignment="1">
      <alignment vertical="center"/>
    </xf>
    <xf numFmtId="9" fontId="0" fillId="0" borderId="0" xfId="8" applyFont="1" applyBorder="1" applyAlignment="1">
      <alignment vertical="center"/>
    </xf>
    <xf numFmtId="9" fontId="0" fillId="0" borderId="0" xfId="8" applyFont="1" applyFill="1" applyBorder="1" applyAlignment="1">
      <alignment vertical="center"/>
    </xf>
    <xf numFmtId="10" fontId="0" fillId="0" borderId="0" xfId="0" applyNumberFormat="1" applyFill="1" applyBorder="1" applyAlignment="1">
      <alignment vertical="center"/>
    </xf>
    <xf numFmtId="0" fontId="44" fillId="12" borderId="69" xfId="4" applyFont="1" applyFill="1" applyBorder="1" applyAlignment="1">
      <alignment horizontal="center" vertical="center"/>
    </xf>
    <xf numFmtId="0" fontId="44" fillId="12" borderId="44" xfId="4" applyFont="1" applyFill="1" applyBorder="1" applyAlignment="1">
      <alignment vertical="center"/>
    </xf>
    <xf numFmtId="167" fontId="44" fillId="12" borderId="45" xfId="1" applyFont="1" applyFill="1" applyBorder="1" applyAlignment="1" applyProtection="1">
      <alignment horizontal="center" vertical="center"/>
    </xf>
    <xf numFmtId="0" fontId="0" fillId="0" borderId="0" xfId="0" applyBorder="1" applyAlignment="1">
      <alignment horizontal="center" vertical="center"/>
    </xf>
    <xf numFmtId="10" fontId="28" fillId="11" borderId="0" xfId="8" applyNumberFormat="1" applyFont="1" applyFill="1" applyBorder="1" applyAlignment="1">
      <alignment vertical="center"/>
    </xf>
    <xf numFmtId="0" fontId="47" fillId="0" borderId="0" xfId="4" applyFont="1" applyFill="1" applyBorder="1" applyAlignment="1">
      <alignment horizontal="center" vertical="center" wrapText="1"/>
    </xf>
    <xf numFmtId="0" fontId="0" fillId="0" borderId="47" xfId="0" applyBorder="1"/>
    <xf numFmtId="0" fontId="0" fillId="0" borderId="48" xfId="0" applyBorder="1"/>
    <xf numFmtId="0" fontId="0" fillId="0" borderId="83" xfId="0" applyBorder="1"/>
    <xf numFmtId="0" fontId="0" fillId="0" borderId="29" xfId="0" applyBorder="1"/>
    <xf numFmtId="0" fontId="0" fillId="0" borderId="49" xfId="0" applyBorder="1"/>
    <xf numFmtId="0" fontId="0" fillId="0" borderId="33" xfId="0" applyBorder="1"/>
    <xf numFmtId="0" fontId="53" fillId="0" borderId="29" xfId="0" applyFont="1" applyBorder="1" applyAlignment="1"/>
    <xf numFmtId="0" fontId="53" fillId="0" borderId="0" xfId="0" applyFont="1" applyBorder="1" applyAlignment="1">
      <alignment horizontal="centerContinuous"/>
    </xf>
    <xf numFmtId="0" fontId="13" fillId="0" borderId="0" xfId="0" applyFont="1" applyBorder="1" applyAlignment="1">
      <alignment horizontal="centerContinuous"/>
    </xf>
    <xf numFmtId="0" fontId="0" fillId="0" borderId="0" xfId="0" applyBorder="1" applyAlignment="1">
      <alignment horizontal="centerContinuous"/>
    </xf>
    <xf numFmtId="0" fontId="0" fillId="0" borderId="28" xfId="0" applyBorder="1" applyAlignment="1">
      <alignment horizontal="centerContinuous"/>
    </xf>
    <xf numFmtId="0" fontId="20" fillId="0" borderId="34" xfId="0" applyFont="1" applyBorder="1" applyAlignment="1">
      <alignment horizontal="center" vertical="center" wrapText="1"/>
    </xf>
    <xf numFmtId="0" fontId="21" fillId="0" borderId="96" xfId="0" applyFont="1" applyBorder="1" applyAlignment="1">
      <alignment vertical="center"/>
    </xf>
    <xf numFmtId="0" fontId="21" fillId="0" borderId="16" xfId="0" applyFont="1" applyBorder="1" applyAlignment="1">
      <alignment vertical="center"/>
    </xf>
    <xf numFmtId="10" fontId="21" fillId="0" borderId="16" xfId="8" applyNumberFormat="1" applyFont="1" applyFill="1" applyBorder="1" applyAlignment="1">
      <alignment horizontal="center" vertical="center"/>
    </xf>
    <xf numFmtId="4" fontId="21" fillId="0" borderId="16" xfId="0" applyNumberFormat="1" applyFont="1" applyBorder="1" applyAlignment="1">
      <alignment vertical="center"/>
    </xf>
    <xf numFmtId="2" fontId="55" fillId="18" borderId="34" xfId="8" applyNumberFormat="1" applyFont="1" applyFill="1" applyBorder="1" applyAlignment="1">
      <alignment horizontal="center" vertical="center"/>
    </xf>
    <xf numFmtId="2" fontId="21" fillId="18" borderId="34" xfId="8" applyNumberFormat="1" applyFont="1" applyFill="1" applyBorder="1" applyAlignment="1">
      <alignment horizontal="center" vertical="center"/>
    </xf>
    <xf numFmtId="2" fontId="54" fillId="0" borderId="34" xfId="8" applyNumberFormat="1" applyFont="1" applyFill="1" applyBorder="1" applyAlignment="1">
      <alignment horizontal="center" vertical="center"/>
    </xf>
    <xf numFmtId="0" fontId="21" fillId="0" borderId="101" xfId="0" applyFont="1" applyBorder="1" applyAlignment="1">
      <alignment vertical="center"/>
    </xf>
    <xf numFmtId="0" fontId="21" fillId="0" borderId="102" xfId="0" applyFont="1" applyBorder="1" applyAlignment="1">
      <alignment vertical="center"/>
    </xf>
    <xf numFmtId="0" fontId="21" fillId="0" borderId="103" xfId="0" applyFont="1" applyBorder="1" applyAlignment="1">
      <alignment vertical="center"/>
    </xf>
    <xf numFmtId="10" fontId="21" fillId="0" borderId="103" xfId="8" applyNumberFormat="1" applyFont="1" applyFill="1" applyBorder="1" applyAlignment="1">
      <alignment horizontal="center" vertical="center"/>
    </xf>
    <xf numFmtId="4" fontId="21" fillId="0" borderId="103" xfId="0" applyNumberFormat="1" applyFont="1" applyBorder="1" applyAlignment="1">
      <alignment vertical="center"/>
    </xf>
    <xf numFmtId="4" fontId="21" fillId="0" borderId="17" xfId="0" applyNumberFormat="1" applyFont="1" applyBorder="1" applyAlignment="1">
      <alignment vertical="center"/>
    </xf>
    <xf numFmtId="2" fontId="55" fillId="19" borderId="34" xfId="8" applyNumberFormat="1" applyFont="1" applyFill="1" applyBorder="1" applyAlignment="1">
      <alignment horizontal="center" vertical="center"/>
    </xf>
    <xf numFmtId="0" fontId="56" fillId="0" borderId="104" xfId="0" applyFont="1" applyBorder="1"/>
    <xf numFmtId="0" fontId="49" fillId="0" borderId="9" xfId="0" applyFont="1" applyBorder="1"/>
    <xf numFmtId="0" fontId="20" fillId="0" borderId="9" xfId="0" applyFont="1" applyBorder="1"/>
    <xf numFmtId="0" fontId="20" fillId="0" borderId="9" xfId="0" applyFont="1" applyBorder="1" applyAlignment="1">
      <alignment horizontal="center" vertical="center" wrapText="1"/>
    </xf>
    <xf numFmtId="2" fontId="56" fillId="0" borderId="24" xfId="0" applyNumberFormat="1" applyFont="1" applyBorder="1" applyAlignment="1">
      <alignment horizontal="center" vertical="center"/>
    </xf>
    <xf numFmtId="0" fontId="9" fillId="0" borderId="29" xfId="0" applyFont="1" applyBorder="1" applyAlignment="1">
      <alignment horizontal="right" vertical="center"/>
    </xf>
    <xf numFmtId="49" fontId="58" fillId="0" borderId="0" xfId="0" applyNumberFormat="1" applyFont="1" applyBorder="1" applyAlignment="1">
      <alignment horizontal="center" vertical="center"/>
    </xf>
    <xf numFmtId="49" fontId="9" fillId="0" borderId="0" xfId="0" applyNumberFormat="1" applyFont="1" applyBorder="1" applyAlignment="1">
      <alignment horizontal="left" vertical="center"/>
    </xf>
    <xf numFmtId="0" fontId="20" fillId="0" borderId="28" xfId="0" applyFont="1" applyFill="1" applyBorder="1"/>
    <xf numFmtId="10" fontId="5" fillId="14" borderId="34" xfId="4" applyNumberFormat="1" applyFont="1" applyFill="1" applyBorder="1" applyAlignment="1">
      <alignment vertical="center"/>
    </xf>
    <xf numFmtId="0" fontId="44" fillId="21" borderId="71" xfId="4" applyFont="1" applyFill="1" applyBorder="1" applyAlignment="1">
      <alignment horizontal="center" vertical="center"/>
    </xf>
    <xf numFmtId="0" fontId="44" fillId="21" borderId="71" xfId="4" applyFont="1" applyFill="1" applyBorder="1" applyAlignment="1">
      <alignment horizontal="center" vertical="center" wrapText="1"/>
    </xf>
    <xf numFmtId="0" fontId="13" fillId="21" borderId="1" xfId="4" applyFont="1" applyFill="1" applyBorder="1" applyAlignment="1">
      <alignment horizontal="center"/>
    </xf>
    <xf numFmtId="0" fontId="5" fillId="21" borderId="4" xfId="4" applyFont="1" applyFill="1" applyBorder="1" applyAlignment="1">
      <alignment horizontal="center"/>
    </xf>
    <xf numFmtId="0" fontId="5" fillId="21" borderId="5" xfId="4" applyFont="1" applyFill="1" applyBorder="1" applyAlignment="1">
      <alignment horizontal="center"/>
    </xf>
    <xf numFmtId="0" fontId="5" fillId="21" borderId="6" xfId="4" applyFont="1" applyFill="1" applyBorder="1" applyAlignment="1">
      <alignment horizontal="center"/>
    </xf>
    <xf numFmtId="0" fontId="5" fillId="21" borderId="23" xfId="4" applyFont="1" applyFill="1" applyBorder="1" applyAlignment="1">
      <alignment horizontal="center" vertical="center"/>
    </xf>
    <xf numFmtId="4" fontId="28" fillId="0" borderId="0" xfId="8" applyNumberFormat="1" applyFont="1" applyFill="1" applyBorder="1" applyAlignment="1">
      <alignment vertical="center"/>
    </xf>
    <xf numFmtId="43" fontId="0" fillId="0" borderId="0" xfId="0" applyNumberFormat="1" applyBorder="1"/>
    <xf numFmtId="174" fontId="28" fillId="0" borderId="0" xfId="8" applyNumberFormat="1" applyFont="1" applyFill="1" applyBorder="1" applyAlignment="1">
      <alignment vertical="center"/>
    </xf>
    <xf numFmtId="174" fontId="28" fillId="5" borderId="7" xfId="8" applyNumberFormat="1" applyFont="1" applyFill="1" applyBorder="1" applyAlignment="1" applyProtection="1">
      <alignment horizontal="center" vertical="center"/>
      <protection locked="0"/>
    </xf>
    <xf numFmtId="174" fontId="28" fillId="11" borderId="7" xfId="8" applyNumberFormat="1" applyFont="1" applyFill="1" applyBorder="1" applyAlignment="1" applyProtection="1">
      <alignment horizontal="center" vertical="center"/>
      <protection locked="0"/>
    </xf>
    <xf numFmtId="174" fontId="28" fillId="8" borderId="7" xfId="8" applyNumberFormat="1" applyFont="1" applyFill="1" applyBorder="1" applyAlignment="1" applyProtection="1">
      <alignment horizontal="center" vertical="center"/>
    </xf>
    <xf numFmtId="174" fontId="28" fillId="11" borderId="7" xfId="8" applyNumberFormat="1" applyFont="1" applyFill="1" applyBorder="1" applyAlignment="1" applyProtection="1">
      <alignment horizontal="center" vertical="center"/>
    </xf>
    <xf numFmtId="8" fontId="28" fillId="8" borderId="7" xfId="10" applyNumberFormat="1" applyFont="1" applyFill="1" applyBorder="1" applyAlignment="1" applyProtection="1">
      <alignment horizontal="right" vertical="center"/>
    </xf>
    <xf numFmtId="8" fontId="28" fillId="5" borderId="7" xfId="10" applyNumberFormat="1" applyFont="1" applyFill="1" applyBorder="1" applyAlignment="1" applyProtection="1">
      <alignment horizontal="right" vertical="center" wrapText="1"/>
      <protection locked="0"/>
    </xf>
    <xf numFmtId="8" fontId="28" fillId="5" borderId="7" xfId="10" applyNumberFormat="1" applyFont="1" applyFill="1" applyBorder="1" applyAlignment="1" applyProtection="1">
      <alignment horizontal="right" vertical="center"/>
      <protection locked="0"/>
    </xf>
    <xf numFmtId="8" fontId="27" fillId="7" borderId="7" xfId="10" applyNumberFormat="1" applyFont="1" applyFill="1" applyBorder="1" applyAlignment="1" applyProtection="1">
      <alignment horizontal="right" vertical="center"/>
    </xf>
    <xf numFmtId="8" fontId="28" fillId="0" borderId="0" xfId="0" applyNumberFormat="1" applyFont="1" applyFill="1" applyBorder="1" applyAlignment="1">
      <alignment vertical="center"/>
    </xf>
    <xf numFmtId="0" fontId="9" fillId="0" borderId="0" xfId="4" applyFont="1" applyFill="1" applyBorder="1" applyAlignment="1">
      <alignment horizontal="center" vertical="center"/>
    </xf>
    <xf numFmtId="0" fontId="42" fillId="0" borderId="29" xfId="4" applyFont="1" applyFill="1" applyBorder="1" applyAlignment="1">
      <alignment horizontal="center" vertical="center"/>
    </xf>
    <xf numFmtId="167" fontId="42" fillId="0" borderId="28" xfId="1" applyFont="1" applyFill="1" applyBorder="1" applyAlignment="1" applyProtection="1">
      <alignment horizontal="center" vertical="center"/>
    </xf>
    <xf numFmtId="0" fontId="44" fillId="21" borderId="111" xfId="4" applyFont="1" applyFill="1" applyBorder="1" applyAlignment="1">
      <alignment horizontal="center" vertical="center"/>
    </xf>
    <xf numFmtId="167" fontId="44" fillId="21" borderId="88" xfId="1" applyFont="1" applyFill="1" applyBorder="1" applyAlignment="1" applyProtection="1">
      <alignment horizontal="center" vertical="center"/>
    </xf>
    <xf numFmtId="0" fontId="44" fillId="0" borderId="29" xfId="4" applyFont="1" applyFill="1" applyBorder="1" applyAlignment="1">
      <alignment horizontal="center" vertical="center"/>
    </xf>
    <xf numFmtId="167" fontId="44" fillId="11" borderId="28" xfId="1" applyFont="1" applyFill="1" applyBorder="1" applyAlignment="1" applyProtection="1">
      <alignment horizontal="center" vertical="center"/>
    </xf>
    <xf numFmtId="8" fontId="13" fillId="0" borderId="0" xfId="8" applyNumberFormat="1" applyFont="1" applyFill="1" applyBorder="1" applyAlignment="1">
      <alignment horizontal="center" vertical="center"/>
    </xf>
    <xf numFmtId="167" fontId="13" fillId="0" borderId="0" xfId="8" applyNumberFormat="1" applyFont="1" applyFill="1" applyBorder="1" applyAlignment="1">
      <alignment horizontal="center" vertical="center"/>
    </xf>
    <xf numFmtId="0" fontId="6" fillId="0" borderId="0" xfId="4" quotePrefix="1" applyFont="1" applyBorder="1" applyAlignment="1">
      <alignment horizontal="left" vertical="center"/>
    </xf>
    <xf numFmtId="43" fontId="21" fillId="0" borderId="0" xfId="4" applyNumberFormat="1" applyFill="1" applyBorder="1"/>
    <xf numFmtId="8" fontId="28" fillId="0" borderId="0" xfId="8" applyNumberFormat="1" applyFont="1" applyFill="1" applyBorder="1" applyAlignment="1">
      <alignment vertical="center"/>
    </xf>
    <xf numFmtId="0" fontId="6" fillId="0" borderId="0" xfId="4" applyFont="1" applyFill="1" applyBorder="1" applyAlignment="1">
      <alignment vertical="center"/>
    </xf>
    <xf numFmtId="0" fontId="7" fillId="0" borderId="0" xfId="4" applyFont="1" applyFill="1" applyBorder="1" applyAlignment="1">
      <alignment horizontal="left" vertical="center"/>
    </xf>
    <xf numFmtId="0" fontId="63" fillId="0" borderId="29" xfId="4" applyFont="1" applyFill="1" applyBorder="1" applyAlignment="1">
      <alignment horizontal="center" vertical="center"/>
    </xf>
    <xf numFmtId="0" fontId="44" fillId="12" borderId="44" xfId="4" applyFont="1" applyFill="1" applyBorder="1" applyAlignment="1">
      <alignment horizontal="center" vertical="center"/>
    </xf>
    <xf numFmtId="0" fontId="44" fillId="21" borderId="44" xfId="4" applyFont="1" applyFill="1" applyBorder="1" applyAlignment="1">
      <alignment horizontal="center" vertical="center" wrapText="1"/>
    </xf>
    <xf numFmtId="0" fontId="63" fillId="0" borderId="0" xfId="4" applyFont="1" applyFill="1" applyBorder="1" applyAlignment="1">
      <alignment horizontal="center" vertical="center" wrapText="1"/>
    </xf>
    <xf numFmtId="0" fontId="44" fillId="12" borderId="44" xfId="4" applyFont="1" applyFill="1" applyBorder="1" applyAlignment="1">
      <alignment horizontal="center" vertical="center"/>
    </xf>
    <xf numFmtId="0" fontId="44" fillId="21" borderId="44" xfId="4" applyFont="1" applyFill="1" applyBorder="1" applyAlignment="1">
      <alignment horizontal="center" vertical="center" wrapText="1"/>
    </xf>
    <xf numFmtId="0" fontId="7"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7" fillId="0" borderId="48" xfId="4" applyFont="1" applyFill="1" applyBorder="1" applyAlignment="1">
      <alignment horizontal="center"/>
    </xf>
    <xf numFmtId="0" fontId="7" fillId="0" borderId="83" xfId="4" applyFont="1" applyFill="1" applyBorder="1" applyAlignment="1">
      <alignment horizontal="center"/>
    </xf>
    <xf numFmtId="0" fontId="7" fillId="0" borderId="29" xfId="4" applyFont="1" applyFill="1" applyBorder="1" applyAlignment="1">
      <alignment horizontal="center" vertical="center"/>
    </xf>
    <xf numFmtId="0" fontId="7" fillId="0" borderId="0" xfId="4" applyFont="1" applyFill="1" applyBorder="1" applyAlignment="1">
      <alignment horizontal="center" vertical="center"/>
    </xf>
    <xf numFmtId="0" fontId="7" fillId="0" borderId="0" xfId="4" applyFont="1" applyFill="1" applyBorder="1" applyAlignment="1">
      <alignment horizontal="center" vertical="center" wrapText="1"/>
    </xf>
    <xf numFmtId="167" fontId="7" fillId="0" borderId="0" xfId="1" applyFont="1" applyFill="1" applyBorder="1" applyAlignment="1" applyProtection="1">
      <alignment horizontal="center" vertical="center"/>
    </xf>
    <xf numFmtId="0" fontId="7" fillId="0" borderId="0" xfId="4" applyFont="1" applyFill="1" applyBorder="1" applyAlignment="1">
      <alignment horizontal="center"/>
    </xf>
    <xf numFmtId="0" fontId="7" fillId="0" borderId="49" xfId="4" applyFont="1" applyFill="1" applyBorder="1" applyAlignment="1">
      <alignment horizontal="center" vertical="center"/>
    </xf>
    <xf numFmtId="0" fontId="7" fillId="0" borderId="41" xfId="4" applyFont="1" applyFill="1" applyBorder="1" applyAlignment="1">
      <alignment horizontal="center" vertical="center"/>
    </xf>
    <xf numFmtId="0" fontId="7" fillId="0" borderId="33" xfId="4" applyFont="1" applyFill="1" applyBorder="1" applyAlignment="1">
      <alignment horizontal="center"/>
    </xf>
    <xf numFmtId="0" fontId="7" fillId="0" borderId="0" xfId="4" applyFont="1" applyFill="1" applyBorder="1" applyAlignment="1">
      <alignment horizontal="center" wrapText="1"/>
    </xf>
    <xf numFmtId="0" fontId="8" fillId="0" borderId="0" xfId="4" applyFont="1" applyFill="1" applyBorder="1" applyAlignment="1">
      <alignment horizontal="center" vertical="center" wrapText="1"/>
    </xf>
    <xf numFmtId="0" fontId="7" fillId="0" borderId="0" xfId="4" applyFont="1" applyFill="1" applyBorder="1"/>
    <xf numFmtId="0" fontId="8" fillId="0" borderId="0" xfId="4" applyFont="1" applyFill="1" applyBorder="1"/>
    <xf numFmtId="167" fontId="7" fillId="0" borderId="28" xfId="1" applyFont="1" applyFill="1" applyBorder="1" applyAlignment="1" applyProtection="1">
      <alignment horizontal="center" vertical="center"/>
    </xf>
    <xf numFmtId="0" fontId="67" fillId="0" borderId="0" xfId="3" applyNumberFormat="1" applyFont="1" applyFill="1" applyBorder="1" applyAlignment="1" applyProtection="1">
      <alignment horizontal="center"/>
    </xf>
    <xf numFmtId="0" fontId="63" fillId="0" borderId="0" xfId="4" applyFont="1" applyFill="1" applyBorder="1" applyAlignment="1">
      <alignment horizontal="center" vertical="center"/>
    </xf>
    <xf numFmtId="167" fontId="63" fillId="0" borderId="28" xfId="1" applyFont="1" applyFill="1" applyBorder="1" applyAlignment="1" applyProtection="1">
      <alignment horizontal="center" vertical="center"/>
    </xf>
    <xf numFmtId="0" fontId="47" fillId="0" borderId="47" xfId="4" applyFont="1" applyFill="1" applyBorder="1" applyAlignment="1">
      <alignment horizontal="center" vertical="center"/>
    </xf>
    <xf numFmtId="0" fontId="47" fillId="0" borderId="49" xfId="4" applyFont="1" applyFill="1" applyBorder="1" applyAlignment="1">
      <alignment horizontal="center" vertical="center"/>
    </xf>
    <xf numFmtId="167" fontId="47" fillId="11" borderId="33" xfId="1" applyFont="1" applyFill="1" applyBorder="1" applyAlignment="1" applyProtection="1">
      <alignment vertical="center"/>
    </xf>
    <xf numFmtId="0" fontId="61" fillId="0" borderId="0" xfId="4" applyFont="1" applyFill="1" applyBorder="1" applyAlignment="1">
      <alignment vertical="center"/>
    </xf>
    <xf numFmtId="0" fontId="7" fillId="0" borderId="0" xfId="4" applyFont="1" applyFill="1" applyAlignment="1">
      <alignment horizontal="center" vertical="center"/>
    </xf>
    <xf numFmtId="167" fontId="8" fillId="0" borderId="0" xfId="1" applyFont="1" applyFill="1" applyBorder="1" applyAlignment="1" applyProtection="1">
      <alignment horizontal="center" vertical="center"/>
    </xf>
    <xf numFmtId="167" fontId="68" fillId="0" borderId="0" xfId="1" applyFont="1" applyFill="1" applyBorder="1" applyAlignment="1" applyProtection="1">
      <alignment horizontal="right" vertical="center"/>
    </xf>
    <xf numFmtId="169" fontId="68" fillId="0" borderId="0" xfId="1" applyNumberFormat="1" applyFont="1" applyFill="1" applyBorder="1" applyAlignment="1" applyProtection="1">
      <alignment horizontal="left" vertical="center"/>
    </xf>
    <xf numFmtId="0" fontId="69" fillId="0" borderId="29" xfId="4" applyFont="1" applyFill="1" applyBorder="1" applyAlignment="1">
      <alignment horizontal="center" vertical="center"/>
    </xf>
    <xf numFmtId="0" fontId="69" fillId="0" borderId="0" xfId="4" applyFont="1" applyFill="1" applyBorder="1" applyAlignment="1">
      <alignment horizontal="center" vertical="center"/>
    </xf>
    <xf numFmtId="0" fontId="69" fillId="0" borderId="0" xfId="4" applyFont="1" applyFill="1" applyBorder="1" applyAlignment="1">
      <alignment horizontal="center" vertical="center" wrapText="1"/>
    </xf>
    <xf numFmtId="0" fontId="68" fillId="0" borderId="0" xfId="4" applyFont="1" applyFill="1" applyBorder="1" applyAlignment="1">
      <alignment horizontal="center" vertical="center"/>
    </xf>
    <xf numFmtId="0" fontId="68" fillId="0" borderId="0" xfId="4" applyFont="1" applyBorder="1" applyAlignment="1">
      <alignment horizontal="center" vertical="center"/>
    </xf>
    <xf numFmtId="169" fontId="68" fillId="0" borderId="0" xfId="1" applyNumberFormat="1" applyFont="1" applyFill="1" applyBorder="1" applyAlignment="1" applyProtection="1">
      <alignment vertical="center"/>
    </xf>
    <xf numFmtId="0" fontId="47" fillId="21" borderId="111" xfId="4" applyFont="1" applyFill="1" applyBorder="1" applyAlignment="1">
      <alignment horizontal="center" vertical="center"/>
    </xf>
    <xf numFmtId="0" fontId="47" fillId="21" borderId="44" xfId="4" applyFont="1" applyFill="1" applyBorder="1" applyAlignment="1">
      <alignment horizontal="center" vertical="center" wrapText="1"/>
    </xf>
    <xf numFmtId="0" fontId="47" fillId="21" borderId="71" xfId="4" applyFont="1" applyFill="1" applyBorder="1" applyAlignment="1">
      <alignment horizontal="center" vertical="center" wrapText="1"/>
    </xf>
    <xf numFmtId="0" fontId="47" fillId="21" borderId="71" xfId="4" applyFont="1" applyFill="1" applyBorder="1" applyAlignment="1">
      <alignment horizontal="center" vertical="center"/>
    </xf>
    <xf numFmtId="167" fontId="47" fillId="21" borderId="88" xfId="1" applyFont="1" applyFill="1" applyBorder="1" applyAlignment="1" applyProtection="1">
      <alignment horizontal="center" vertical="center"/>
    </xf>
    <xf numFmtId="0" fontId="47" fillId="0" borderId="29" xfId="4" applyFont="1" applyFill="1" applyBorder="1" applyAlignment="1">
      <alignment horizontal="center" vertical="center"/>
    </xf>
    <xf numFmtId="0" fontId="47" fillId="11" borderId="0" xfId="4" applyFont="1" applyFill="1" applyBorder="1" applyAlignment="1">
      <alignment horizontal="center" vertical="center"/>
    </xf>
    <xf numFmtId="167" fontId="47" fillId="11" borderId="28" xfId="1" applyFont="1" applyFill="1" applyBorder="1" applyAlignment="1" applyProtection="1">
      <alignment horizontal="center" vertical="center"/>
    </xf>
    <xf numFmtId="0" fontId="47" fillId="12" borderId="69" xfId="4" applyFont="1" applyFill="1" applyBorder="1" applyAlignment="1">
      <alignment horizontal="center" vertical="center"/>
    </xf>
    <xf numFmtId="0" fontId="47" fillId="12" borderId="44" xfId="4" applyFont="1" applyFill="1" applyBorder="1" applyAlignment="1">
      <alignment horizontal="center" vertical="center"/>
    </xf>
    <xf numFmtId="0" fontId="47" fillId="12" borderId="44" xfId="4" applyFont="1" applyFill="1" applyBorder="1" applyAlignment="1">
      <alignment vertical="center"/>
    </xf>
    <xf numFmtId="167" fontId="69" fillId="12" borderId="45" xfId="1" applyFont="1" applyFill="1" applyBorder="1" applyAlignment="1" applyProtection="1">
      <alignment horizontal="center" vertical="center"/>
    </xf>
    <xf numFmtId="0" fontId="69" fillId="11" borderId="7" xfId="4" applyFont="1" applyFill="1" applyBorder="1" applyAlignment="1">
      <alignment horizontal="center" vertical="center"/>
    </xf>
    <xf numFmtId="0" fontId="69" fillId="0" borderId="7" xfId="4" applyFont="1" applyFill="1" applyBorder="1" applyAlignment="1">
      <alignment horizontal="center" vertical="center"/>
    </xf>
    <xf numFmtId="0" fontId="7" fillId="0" borderId="0" xfId="4" applyFont="1" applyFill="1" applyBorder="1" applyAlignment="1">
      <alignment wrapText="1"/>
    </xf>
    <xf numFmtId="0" fontId="69" fillId="12" borderId="44" xfId="0" applyFont="1" applyFill="1" applyBorder="1" applyAlignment="1">
      <alignment horizontal="center" vertical="center" wrapText="1"/>
    </xf>
    <xf numFmtId="0" fontId="69" fillId="12" borderId="44" xfId="4" applyFont="1" applyFill="1" applyBorder="1" applyAlignment="1">
      <alignment horizontal="center" vertical="center" wrapText="1"/>
    </xf>
    <xf numFmtId="166" fontId="69" fillId="12" borderId="45" xfId="10" applyFont="1" applyFill="1" applyBorder="1" applyAlignment="1">
      <alignment horizontal="center" vertical="center" wrapText="1"/>
    </xf>
    <xf numFmtId="0" fontId="7" fillId="0" borderId="0" xfId="4" applyFont="1" applyFill="1" applyAlignment="1">
      <alignment horizontal="left" vertical="center" wrapText="1"/>
    </xf>
    <xf numFmtId="43" fontId="7" fillId="0" borderId="0" xfId="4" applyNumberFormat="1" applyFont="1" applyFill="1" applyAlignment="1">
      <alignment horizontal="left" vertical="center" wrapText="1"/>
    </xf>
    <xf numFmtId="0" fontId="8" fillId="0" borderId="0" xfId="4" applyFont="1" applyAlignment="1">
      <alignment vertical="center" wrapText="1"/>
    </xf>
    <xf numFmtId="0" fontId="7" fillId="0" borderId="0" xfId="4" applyFont="1" applyAlignment="1">
      <alignment vertical="center" wrapText="1"/>
    </xf>
    <xf numFmtId="0" fontId="69" fillId="11" borderId="30" xfId="4" applyFont="1" applyFill="1" applyBorder="1" applyAlignment="1">
      <alignment horizontal="center" vertical="center"/>
    </xf>
    <xf numFmtId="0" fontId="69" fillId="0" borderId="30" xfId="4" applyFont="1" applyFill="1" applyBorder="1" applyAlignment="1">
      <alignment horizontal="center" vertical="center"/>
    </xf>
    <xf numFmtId="167" fontId="63" fillId="0" borderId="0" xfId="1" applyFont="1" applyFill="1" applyBorder="1" applyAlignment="1" applyProtection="1">
      <alignment horizontal="center" vertical="center"/>
    </xf>
    <xf numFmtId="0" fontId="8" fillId="0" borderId="47" xfId="4" applyFont="1" applyFill="1" applyBorder="1" applyAlignment="1">
      <alignment horizontal="left" vertical="center"/>
    </xf>
    <xf numFmtId="0" fontId="8" fillId="0" borderId="49" xfId="4" applyFont="1" applyFill="1" applyBorder="1" applyAlignment="1">
      <alignment horizontal="left" vertical="center"/>
    </xf>
    <xf numFmtId="0" fontId="8" fillId="0" borderId="41" xfId="4" applyFont="1" applyFill="1" applyBorder="1" applyAlignment="1">
      <alignment vertical="center"/>
    </xf>
    <xf numFmtId="0" fontId="8" fillId="21" borderId="111" xfId="4" applyFont="1" applyFill="1" applyBorder="1" applyAlignment="1">
      <alignment horizontal="center" vertical="center"/>
    </xf>
    <xf numFmtId="0" fontId="8" fillId="21" borderId="71" xfId="4" applyFont="1" applyFill="1" applyBorder="1" applyAlignment="1">
      <alignment horizontal="center" vertical="center" wrapText="1"/>
    </xf>
    <xf numFmtId="0" fontId="8" fillId="12" borderId="69" xfId="4" applyFont="1" applyFill="1" applyBorder="1" applyAlignment="1">
      <alignment horizontal="center" vertical="center"/>
    </xf>
    <xf numFmtId="0" fontId="8" fillId="12" borderId="44" xfId="4" applyFont="1" applyFill="1" applyBorder="1" applyAlignment="1">
      <alignment vertical="center"/>
    </xf>
    <xf numFmtId="2" fontId="7" fillId="11" borderId="0" xfId="0" applyNumberFormat="1" applyFont="1" applyFill="1" applyBorder="1" applyAlignment="1">
      <alignment horizontal="center" vertical="center" wrapText="1"/>
    </xf>
    <xf numFmtId="0" fontId="8" fillId="11" borderId="16" xfId="4" applyFont="1" applyFill="1" applyBorder="1" applyAlignment="1">
      <alignment horizontal="left" vertical="center" wrapText="1"/>
    </xf>
    <xf numFmtId="2" fontId="7" fillId="11" borderId="16" xfId="0" applyNumberFormat="1" applyFont="1" applyFill="1" applyBorder="1" applyAlignment="1">
      <alignment horizontal="center" vertical="center" wrapText="1"/>
    </xf>
    <xf numFmtId="2" fontId="7" fillId="11" borderId="9" xfId="0" applyNumberFormat="1" applyFont="1" applyFill="1" applyBorder="1" applyAlignment="1">
      <alignment horizontal="center" vertical="center" wrapText="1"/>
    </xf>
    <xf numFmtId="0" fontId="7" fillId="0" borderId="16" xfId="4" applyFont="1" applyFill="1" applyBorder="1" applyAlignment="1">
      <alignment horizontal="center" vertical="center"/>
    </xf>
    <xf numFmtId="2" fontId="7" fillId="0" borderId="16" xfId="4" applyNumberFormat="1" applyFont="1" applyFill="1" applyBorder="1" applyAlignment="1">
      <alignment horizontal="center" vertical="center"/>
    </xf>
    <xf numFmtId="0" fontId="72" fillId="0" borderId="47" xfId="4" applyFont="1" applyFill="1" applyBorder="1" applyAlignment="1">
      <alignment horizontal="center" vertical="center"/>
    </xf>
    <xf numFmtId="0" fontId="72" fillId="0" borderId="49" xfId="4" applyFont="1" applyFill="1" applyBorder="1" applyAlignment="1">
      <alignment horizontal="center" vertical="center"/>
    </xf>
    <xf numFmtId="167" fontId="72" fillId="11" borderId="33" xfId="1" applyFont="1" applyFill="1" applyBorder="1" applyAlignment="1" applyProtection="1">
      <alignment vertical="center"/>
    </xf>
    <xf numFmtId="0" fontId="43" fillId="0" borderId="7" xfId="4" applyFont="1" applyFill="1" applyBorder="1" applyAlignment="1">
      <alignment horizontal="center" vertical="center"/>
    </xf>
    <xf numFmtId="49" fontId="72" fillId="11" borderId="0" xfId="0" applyNumberFormat="1" applyFont="1" applyFill="1" applyBorder="1" applyAlignment="1">
      <alignment horizontal="left" vertical="center"/>
    </xf>
    <xf numFmtId="0" fontId="43" fillId="0" borderId="7" xfId="4" applyFont="1" applyFill="1" applyBorder="1" applyAlignment="1">
      <alignment horizontal="center" vertical="center" wrapText="1"/>
    </xf>
    <xf numFmtId="49" fontId="72" fillId="11" borderId="0" xfId="0" applyNumberFormat="1" applyFont="1" applyFill="1" applyBorder="1" applyAlignment="1">
      <alignment horizontal="left" vertical="center" wrapText="1"/>
    </xf>
    <xf numFmtId="0" fontId="72" fillId="12" borderId="69" xfId="4" applyFont="1" applyFill="1" applyBorder="1" applyAlignment="1">
      <alignment horizontal="center" vertical="center"/>
    </xf>
    <xf numFmtId="0" fontId="72" fillId="12" borderId="44" xfId="4" applyFont="1" applyFill="1" applyBorder="1" applyAlignment="1">
      <alignment horizontal="center" vertical="center"/>
    </xf>
    <xf numFmtId="0" fontId="72" fillId="12" borderId="44" xfId="4" applyFont="1" applyFill="1" applyBorder="1" applyAlignment="1">
      <alignment vertical="center"/>
    </xf>
    <xf numFmtId="0" fontId="72" fillId="12" borderId="44" xfId="4" applyFont="1" applyFill="1" applyBorder="1" applyAlignment="1">
      <alignment horizontal="center" vertical="center"/>
    </xf>
    <xf numFmtId="167" fontId="73" fillId="12" borderId="45" xfId="1" applyFont="1" applyFill="1" applyBorder="1" applyAlignment="1" applyProtection="1">
      <alignment horizontal="center" vertical="center"/>
    </xf>
    <xf numFmtId="49" fontId="72" fillId="11" borderId="0" xfId="0" applyNumberFormat="1" applyFont="1" applyFill="1" applyBorder="1" applyAlignment="1">
      <alignment horizontal="center" vertical="center" wrapText="1"/>
    </xf>
    <xf numFmtId="49" fontId="72" fillId="11" borderId="13" xfId="0" applyNumberFormat="1" applyFont="1" applyFill="1" applyBorder="1" applyAlignment="1">
      <alignment horizontal="center" vertical="center" wrapText="1"/>
    </xf>
    <xf numFmtId="49" fontId="72" fillId="11" borderId="41" xfId="0" applyNumberFormat="1" applyFont="1" applyFill="1" applyBorder="1" applyAlignment="1">
      <alignment horizontal="left" vertical="center" wrapText="1"/>
    </xf>
    <xf numFmtId="49" fontId="72" fillId="11" borderId="41" xfId="0" applyNumberFormat="1" applyFont="1" applyFill="1" applyBorder="1" applyAlignment="1">
      <alignment horizontal="left" vertical="center"/>
    </xf>
    <xf numFmtId="49" fontId="72" fillId="11" borderId="46" xfId="0" applyNumberFormat="1" applyFont="1" applyFill="1" applyBorder="1" applyAlignment="1">
      <alignment horizontal="left" vertical="center" wrapText="1"/>
    </xf>
    <xf numFmtId="0" fontId="24" fillId="0" borderId="0" xfId="4" applyFont="1" applyFill="1" applyBorder="1" applyAlignment="1">
      <alignment horizontal="center"/>
    </xf>
    <xf numFmtId="0" fontId="64" fillId="0" borderId="0" xfId="4" applyFont="1" applyFill="1" applyBorder="1"/>
    <xf numFmtId="0" fontId="24" fillId="0" borderId="0" xfId="4" applyFont="1" applyFill="1" applyBorder="1"/>
    <xf numFmtId="0" fontId="73" fillId="0" borderId="0" xfId="4" applyFont="1" applyFill="1" applyBorder="1" applyAlignment="1">
      <alignment horizontal="center" vertical="center" wrapText="1"/>
    </xf>
    <xf numFmtId="0" fontId="73" fillId="0" borderId="0" xfId="4" applyFont="1" applyFill="1" applyBorder="1" applyAlignment="1">
      <alignment horizontal="center"/>
    </xf>
    <xf numFmtId="0" fontId="72" fillId="0" borderId="0" xfId="4" applyFont="1" applyFill="1" applyBorder="1"/>
    <xf numFmtId="0" fontId="73" fillId="0" borderId="0" xfId="4" applyFont="1" applyFill="1" applyBorder="1"/>
    <xf numFmtId="0" fontId="73" fillId="0" borderId="48" xfId="4" applyFont="1" applyFill="1" applyBorder="1" applyAlignment="1">
      <alignment horizontal="center" vertical="center" wrapText="1"/>
    </xf>
    <xf numFmtId="0" fontId="73" fillId="0" borderId="18" xfId="4" applyFont="1" applyFill="1" applyBorder="1" applyAlignment="1">
      <alignment horizontal="center" vertical="center"/>
    </xf>
    <xf numFmtId="0" fontId="73" fillId="0" borderId="19" xfId="4" applyFont="1" applyFill="1" applyBorder="1" applyAlignment="1">
      <alignment horizontal="center" vertical="center"/>
    </xf>
    <xf numFmtId="0" fontId="72" fillId="0" borderId="0" xfId="4" applyFont="1" applyFill="1" applyBorder="1" applyAlignment="1">
      <alignment horizontal="left" vertical="center"/>
    </xf>
    <xf numFmtId="0" fontId="43" fillId="0" borderId="18" xfId="4" applyFont="1" applyFill="1" applyBorder="1" applyAlignment="1">
      <alignment horizontal="center" vertical="center"/>
    </xf>
    <xf numFmtId="0" fontId="43" fillId="0" borderId="19" xfId="4" applyFont="1" applyFill="1" applyBorder="1" applyAlignment="1">
      <alignment horizontal="center" vertical="center"/>
    </xf>
    <xf numFmtId="0" fontId="73" fillId="0" borderId="0" xfId="4" applyFont="1" applyFill="1" applyBorder="1" applyAlignment="1">
      <alignment horizontal="center" vertical="center"/>
    </xf>
    <xf numFmtId="0" fontId="43" fillId="0" borderId="17" xfId="4" applyFont="1" applyFill="1" applyBorder="1" applyAlignment="1">
      <alignment horizontal="center" vertical="center"/>
    </xf>
    <xf numFmtId="0" fontId="0" fillId="0" borderId="12" xfId="4" applyFont="1" applyFill="1" applyBorder="1" applyAlignment="1">
      <alignment horizontal="center" vertical="center"/>
    </xf>
    <xf numFmtId="0" fontId="0" fillId="0" borderId="12" xfId="4" applyFont="1" applyFill="1" applyBorder="1" applyAlignment="1">
      <alignment horizontal="center" vertical="center" wrapText="1"/>
    </xf>
    <xf numFmtId="0" fontId="7" fillId="0" borderId="0" xfId="4" applyFont="1" applyFill="1" applyBorder="1" applyAlignment="1">
      <alignment horizontal="center" vertical="center" wrapText="1"/>
    </xf>
    <xf numFmtId="0" fontId="8" fillId="0" borderId="29" xfId="4" applyFont="1" applyBorder="1" applyAlignment="1">
      <alignment horizontal="center" vertical="center"/>
    </xf>
    <xf numFmtId="44" fontId="8" fillId="0" borderId="0" xfId="11" applyFont="1" applyFill="1" applyBorder="1" applyAlignment="1">
      <alignment vertical="center"/>
    </xf>
    <xf numFmtId="166" fontId="8" fillId="0" borderId="0" xfId="10" applyFont="1" applyFill="1" applyBorder="1" applyAlignment="1">
      <alignment vertical="center"/>
    </xf>
    <xf numFmtId="0" fontId="8" fillId="0" borderId="12" xfId="4" applyFont="1" applyFill="1" applyBorder="1" applyAlignment="1">
      <alignment horizontal="center" vertical="center"/>
    </xf>
    <xf numFmtId="167" fontId="8" fillId="0" borderId="12" xfId="1" applyFont="1" applyFill="1" applyBorder="1" applyAlignment="1" applyProtection="1">
      <alignment horizontal="center" vertical="center" wrapText="1"/>
    </xf>
    <xf numFmtId="0" fontId="8" fillId="12" borderId="16" xfId="4" applyFont="1" applyFill="1" applyBorder="1" applyAlignment="1">
      <alignment horizontal="left" vertical="center"/>
    </xf>
    <xf numFmtId="0" fontId="7" fillId="11" borderId="0" xfId="0" applyFont="1" applyFill="1" applyBorder="1" applyAlignment="1">
      <alignment horizontal="center" vertical="center" wrapText="1"/>
    </xf>
    <xf numFmtId="8" fontId="7" fillId="11" borderId="0" xfId="4" applyNumberFormat="1" applyFont="1" applyFill="1" applyBorder="1" applyAlignment="1">
      <alignment horizontal="center" vertical="center" wrapText="1"/>
    </xf>
    <xf numFmtId="8" fontId="8" fillId="12" borderId="36" xfId="10" applyNumberFormat="1" applyFont="1" applyFill="1" applyBorder="1" applyAlignment="1">
      <alignment horizontal="center" vertical="center" wrapText="1"/>
    </xf>
    <xf numFmtId="2" fontId="8" fillId="11" borderId="16" xfId="0" applyNumberFormat="1" applyFont="1" applyFill="1" applyBorder="1" applyAlignment="1">
      <alignment horizontal="center" vertical="center" wrapText="1"/>
    </xf>
    <xf numFmtId="1" fontId="7" fillId="11" borderId="16" xfId="0" applyNumberFormat="1" applyFont="1" applyFill="1" applyBorder="1" applyAlignment="1">
      <alignment horizontal="center" vertical="center" wrapText="1"/>
    </xf>
    <xf numFmtId="0" fontId="8" fillId="11" borderId="11" xfId="0" applyNumberFormat="1" applyFont="1" applyFill="1" applyBorder="1" applyAlignment="1">
      <alignment horizontal="left" vertical="center" wrapText="1"/>
    </xf>
    <xf numFmtId="0" fontId="8" fillId="11" borderId="12" xfId="0" applyNumberFormat="1" applyFont="1" applyFill="1" applyBorder="1" applyAlignment="1">
      <alignment horizontal="left" vertical="center" wrapText="1"/>
    </xf>
    <xf numFmtId="0" fontId="7" fillId="11" borderId="12" xfId="0" applyNumberFormat="1" applyFont="1" applyFill="1" applyBorder="1" applyAlignment="1">
      <alignment horizontal="left" vertical="center" wrapText="1"/>
    </xf>
    <xf numFmtId="2" fontId="7" fillId="11" borderId="15" xfId="0" applyNumberFormat="1" applyFont="1" applyFill="1" applyBorder="1" applyAlignment="1">
      <alignment horizontal="center" vertical="center" wrapText="1"/>
    </xf>
    <xf numFmtId="2" fontId="7" fillId="11" borderId="17" xfId="0" applyNumberFormat="1" applyFont="1" applyFill="1" applyBorder="1" applyAlignment="1">
      <alignment horizontal="center" vertical="center" wrapText="1"/>
    </xf>
    <xf numFmtId="2" fontId="7" fillId="11" borderId="12" xfId="0" applyNumberFormat="1" applyFont="1" applyFill="1" applyBorder="1" applyAlignment="1">
      <alignment horizontal="center" vertical="center" wrapText="1"/>
    </xf>
    <xf numFmtId="0" fontId="7" fillId="11" borderId="12" xfId="0" applyNumberFormat="1" applyFont="1" applyFill="1" applyBorder="1" applyAlignment="1">
      <alignment horizontal="center" vertical="center" wrapText="1"/>
    </xf>
    <xf numFmtId="2" fontId="7" fillId="11" borderId="11" xfId="0" applyNumberFormat="1" applyFont="1" applyFill="1" applyBorder="1" applyAlignment="1">
      <alignment horizontal="center" vertical="center" wrapText="1"/>
    </xf>
    <xf numFmtId="0" fontId="7" fillId="11" borderId="12" xfId="0" applyNumberFormat="1" applyFont="1" applyFill="1" applyBorder="1" applyAlignment="1">
      <alignment horizontal="center" vertical="center"/>
    </xf>
    <xf numFmtId="0" fontId="7" fillId="11" borderId="11" xfId="0" applyNumberFormat="1" applyFont="1" applyFill="1" applyBorder="1" applyAlignment="1">
      <alignment horizontal="left" vertical="center"/>
    </xf>
    <xf numFmtId="0" fontId="8" fillId="11" borderId="9" xfId="0" applyNumberFormat="1" applyFont="1" applyFill="1" applyBorder="1" applyAlignment="1">
      <alignment horizontal="left" vertical="center" wrapText="1"/>
    </xf>
    <xf numFmtId="0" fontId="9" fillId="0" borderId="8" xfId="4" applyFont="1" applyFill="1" applyBorder="1" applyAlignment="1">
      <alignment horizontal="center" vertical="center"/>
    </xf>
    <xf numFmtId="0" fontId="9" fillId="0" borderId="9" xfId="4" applyFont="1" applyFill="1" applyBorder="1" applyAlignment="1">
      <alignment horizontal="center" vertical="center"/>
    </xf>
    <xf numFmtId="0" fontId="7" fillId="11" borderId="15" xfId="0" applyNumberFormat="1" applyFont="1" applyFill="1" applyBorder="1" applyAlignment="1">
      <alignment vertical="center" wrapText="1"/>
    </xf>
    <xf numFmtId="0" fontId="43" fillId="0" borderId="0" xfId="4" applyFont="1" applyFill="1" applyBorder="1" applyAlignment="1">
      <alignment wrapText="1"/>
    </xf>
    <xf numFmtId="0" fontId="43" fillId="0" borderId="0" xfId="4" applyFont="1" applyFill="1" applyBorder="1" applyAlignment="1">
      <alignment horizontal="center"/>
    </xf>
    <xf numFmtId="0" fontId="75" fillId="0" borderId="0" xfId="3" applyNumberFormat="1" applyFont="1" applyFill="1" applyBorder="1" applyAlignment="1" applyProtection="1">
      <alignment horizontal="center"/>
    </xf>
    <xf numFmtId="0" fontId="76" fillId="0" borderId="0" xfId="4" applyFont="1" applyFill="1" applyBorder="1" applyAlignment="1">
      <alignment horizontal="center" vertical="center"/>
    </xf>
    <xf numFmtId="167" fontId="6" fillId="0" borderId="0" xfId="4" applyNumberFormat="1" applyFont="1" applyFill="1" applyBorder="1" applyAlignment="1">
      <alignment horizontal="center" vertical="center" wrapText="1"/>
    </xf>
    <xf numFmtId="0" fontId="43" fillId="0" borderId="0" xfId="4" applyFont="1" applyFill="1" applyBorder="1" applyAlignment="1">
      <alignment horizontal="center" vertical="center" wrapText="1"/>
    </xf>
    <xf numFmtId="0" fontId="43" fillId="0" borderId="0" xfId="4" applyFont="1" applyFill="1" applyBorder="1"/>
    <xf numFmtId="0" fontId="43" fillId="0" borderId="0" xfId="4" applyFont="1" applyFill="1" applyBorder="1" applyAlignment="1">
      <alignment horizontal="center" wrapText="1"/>
    </xf>
    <xf numFmtId="0" fontId="8" fillId="11" borderId="12" xfId="4" applyFont="1" applyFill="1" applyBorder="1" applyAlignment="1">
      <alignment horizontal="left" vertical="center" wrapText="1"/>
    </xf>
    <xf numFmtId="0" fontId="7" fillId="11" borderId="12" xfId="4" applyFont="1" applyFill="1" applyBorder="1" applyAlignment="1">
      <alignment horizontal="left" vertical="center"/>
    </xf>
    <xf numFmtId="0" fontId="7" fillId="11" borderId="15" xfId="0" applyNumberFormat="1" applyFont="1" applyFill="1" applyBorder="1" applyAlignment="1">
      <alignment horizontal="left" vertical="center"/>
    </xf>
    <xf numFmtId="0" fontId="7" fillId="0" borderId="16" xfId="4" applyNumberFormat="1" applyFont="1" applyFill="1" applyBorder="1" applyAlignment="1">
      <alignment horizontal="center" vertical="center"/>
    </xf>
    <xf numFmtId="0" fontId="7" fillId="11" borderId="16" xfId="0" applyNumberFormat="1" applyFont="1" applyFill="1" applyBorder="1" applyAlignment="1">
      <alignment horizontal="center" vertical="center"/>
    </xf>
    <xf numFmtId="0" fontId="7" fillId="0" borderId="48" xfId="4" applyFont="1" applyFill="1" applyBorder="1" applyAlignment="1">
      <alignment horizontal="left" vertical="center"/>
    </xf>
    <xf numFmtId="0" fontId="7" fillId="0" borderId="41" xfId="4" applyFont="1" applyFill="1" applyBorder="1" applyAlignment="1">
      <alignment vertical="center"/>
    </xf>
    <xf numFmtId="0" fontId="8" fillId="0" borderId="28" xfId="4" applyFont="1" applyFill="1" applyBorder="1" applyAlignment="1">
      <alignment horizontal="center" vertical="center"/>
    </xf>
    <xf numFmtId="0" fontId="77" fillId="24" borderId="91" xfId="12" applyFont="1" applyFill="1" applyBorder="1" applyAlignment="1">
      <alignment horizontal="center" vertical="center" wrapText="1"/>
    </xf>
    <xf numFmtId="172" fontId="8" fillId="11" borderId="15" xfId="0" applyNumberFormat="1" applyFont="1" applyFill="1" applyBorder="1" applyAlignment="1">
      <alignment horizontal="center" vertical="center"/>
    </xf>
    <xf numFmtId="172" fontId="8" fillId="11" borderId="16" xfId="0" applyNumberFormat="1" applyFont="1" applyFill="1" applyBorder="1" applyAlignment="1">
      <alignment horizontal="center" vertical="center"/>
    </xf>
    <xf numFmtId="0" fontId="77" fillId="24" borderId="50" xfId="12" applyFont="1" applyFill="1" applyBorder="1" applyAlignment="1">
      <alignment horizontal="center" vertical="center" wrapText="1"/>
    </xf>
    <xf numFmtId="0" fontId="77" fillId="24" borderId="90" xfId="12" applyFont="1" applyFill="1" applyBorder="1" applyAlignment="1">
      <alignment horizontal="center" vertical="center" wrapText="1"/>
    </xf>
    <xf numFmtId="0" fontId="77" fillId="24" borderId="7" xfId="12" applyFont="1" applyFill="1" applyBorder="1" applyAlignment="1">
      <alignment horizontal="center" vertical="center" wrapText="1"/>
    </xf>
    <xf numFmtId="0" fontId="77" fillId="24" borderId="20" xfId="12" applyFont="1" applyFill="1" applyBorder="1" applyAlignment="1">
      <alignment horizontal="center" vertical="center" wrapText="1"/>
    </xf>
    <xf numFmtId="0" fontId="77" fillId="25" borderId="7" xfId="12" applyFont="1" applyFill="1" applyBorder="1" applyAlignment="1">
      <alignment horizontal="center" vertical="center" wrapText="1"/>
    </xf>
    <xf numFmtId="175" fontId="77" fillId="24" borderId="7" xfId="11" applyNumberFormat="1" applyFont="1" applyFill="1" applyBorder="1" applyAlignment="1">
      <alignment horizontal="center" vertical="center" wrapText="1"/>
    </xf>
    <xf numFmtId="0" fontId="8" fillId="25" borderId="18" xfId="12" applyFont="1" applyFill="1" applyBorder="1" applyAlignment="1">
      <alignment horizontal="left" vertical="center" wrapText="1"/>
    </xf>
    <xf numFmtId="0" fontId="7" fillId="0" borderId="0" xfId="0" applyFont="1"/>
    <xf numFmtId="166" fontId="8" fillId="0" borderId="28" xfId="10" applyFont="1" applyFill="1" applyBorder="1" applyAlignment="1">
      <alignment vertical="center"/>
    </xf>
    <xf numFmtId="0" fontId="7" fillId="0" borderId="0" xfId="4" applyFont="1" applyFill="1" applyBorder="1" applyAlignment="1">
      <alignment horizontal="center" vertical="center" wrapText="1"/>
    </xf>
    <xf numFmtId="0" fontId="8" fillId="0" borderId="48" xfId="4" applyFont="1" applyFill="1" applyBorder="1" applyAlignment="1">
      <alignment horizontal="left" vertical="center"/>
    </xf>
    <xf numFmtId="0" fontId="8" fillId="0" borderId="0" xfId="4" applyFont="1" applyFill="1" applyBorder="1" applyAlignment="1">
      <alignment horizontal="center" vertical="center"/>
    </xf>
    <xf numFmtId="0" fontId="7" fillId="11" borderId="16" xfId="0" applyNumberFormat="1" applyFont="1" applyFill="1" applyBorder="1" applyAlignment="1">
      <alignment horizontal="center" vertical="center" wrapText="1"/>
    </xf>
    <xf numFmtId="0" fontId="7" fillId="11" borderId="17" xfId="0" applyNumberFormat="1" applyFont="1" applyFill="1" applyBorder="1" applyAlignment="1">
      <alignment horizontal="center" vertical="center" wrapText="1"/>
    </xf>
    <xf numFmtId="0" fontId="8" fillId="0" borderId="41" xfId="4" applyFont="1" applyFill="1" applyBorder="1" applyAlignment="1">
      <alignment horizontal="left" vertical="center"/>
    </xf>
    <xf numFmtId="0" fontId="77" fillId="25" borderId="20" xfId="12" applyFont="1" applyFill="1" applyBorder="1" applyAlignment="1">
      <alignment horizontal="center" vertical="center" wrapText="1"/>
    </xf>
    <xf numFmtId="8" fontId="7" fillId="11" borderId="20" xfId="0" applyNumberFormat="1" applyFont="1" applyFill="1" applyBorder="1" applyAlignment="1">
      <alignment horizontal="center" vertical="center"/>
    </xf>
    <xf numFmtId="175" fontId="77" fillId="25" borderId="20" xfId="11" applyNumberFormat="1" applyFont="1" applyFill="1" applyBorder="1" applyAlignment="1">
      <alignment horizontal="center" vertical="center" wrapText="1"/>
    </xf>
    <xf numFmtId="8" fontId="77" fillId="25" borderId="87" xfId="12" applyNumberFormat="1" applyFont="1" applyFill="1" applyBorder="1" applyAlignment="1">
      <alignment horizontal="center" vertical="center" wrapText="1"/>
    </xf>
    <xf numFmtId="173" fontId="77" fillId="25" borderId="20" xfId="12" applyNumberFormat="1" applyFont="1" applyFill="1" applyBorder="1" applyAlignment="1">
      <alignment horizontal="center" vertical="center" wrapText="1"/>
    </xf>
    <xf numFmtId="0" fontId="77" fillId="25" borderId="114" xfId="12" applyFont="1" applyFill="1" applyBorder="1" applyAlignment="1">
      <alignment horizontal="center" vertical="center" wrapText="1"/>
    </xf>
    <xf numFmtId="0" fontId="43" fillId="23" borderId="0" xfId="4" applyFont="1" applyFill="1" applyBorder="1" applyAlignment="1">
      <alignment wrapText="1"/>
    </xf>
    <xf numFmtId="0" fontId="7" fillId="11" borderId="16" xfId="4" applyFont="1" applyFill="1" applyBorder="1" applyAlignment="1">
      <alignment horizontal="left" vertical="center" wrapText="1"/>
    </xf>
    <xf numFmtId="0" fontId="43" fillId="11" borderId="0" xfId="4" applyFont="1" applyFill="1" applyBorder="1" applyAlignment="1">
      <alignment wrapText="1"/>
    </xf>
    <xf numFmtId="0" fontId="8" fillId="11" borderId="17" xfId="0" applyNumberFormat="1" applyFont="1" applyFill="1" applyBorder="1" applyAlignment="1">
      <alignment horizontal="center" vertical="center" wrapText="1"/>
    </xf>
    <xf numFmtId="175" fontId="77" fillId="25" borderId="20" xfId="12" applyNumberFormat="1" applyFont="1" applyFill="1" applyBorder="1" applyAlignment="1">
      <alignment horizontal="center" vertical="center" wrapText="1"/>
    </xf>
    <xf numFmtId="8" fontId="7" fillId="11" borderId="7" xfId="0" applyNumberFormat="1" applyFont="1" applyFill="1" applyBorder="1" applyAlignment="1">
      <alignment horizontal="center" vertical="center"/>
    </xf>
    <xf numFmtId="0" fontId="7" fillId="11" borderId="16" xfId="0" applyFont="1" applyFill="1" applyBorder="1"/>
    <xf numFmtId="175" fontId="77" fillId="25" borderId="7" xfId="11" applyNumberFormat="1" applyFont="1" applyFill="1" applyBorder="1" applyAlignment="1">
      <alignment horizontal="center" vertical="center" wrapText="1"/>
    </xf>
    <xf numFmtId="0" fontId="7" fillId="11" borderId="0" xfId="0" applyFont="1" applyFill="1" applyBorder="1"/>
    <xf numFmtId="172" fontId="8" fillId="11" borderId="0" xfId="0" applyNumberFormat="1" applyFont="1" applyFill="1" applyBorder="1" applyAlignment="1">
      <alignment horizontal="center" vertical="center"/>
    </xf>
    <xf numFmtId="8" fontId="8" fillId="11" borderId="0" xfId="0" applyNumberFormat="1" applyFont="1" applyFill="1" applyBorder="1" applyAlignment="1">
      <alignment horizontal="center" vertical="center"/>
    </xf>
    <xf numFmtId="0" fontId="8" fillId="0" borderId="41" xfId="4" applyFont="1" applyFill="1" applyBorder="1" applyAlignment="1">
      <alignment horizontal="left" vertical="center"/>
    </xf>
    <xf numFmtId="0" fontId="7" fillId="11" borderId="11" xfId="0" applyNumberFormat="1" applyFont="1" applyFill="1" applyBorder="1" applyAlignment="1">
      <alignment horizontal="left" vertical="center" wrapText="1"/>
    </xf>
    <xf numFmtId="176" fontId="7" fillId="11" borderId="11" xfId="0" applyNumberFormat="1" applyFont="1" applyFill="1" applyBorder="1" applyAlignment="1">
      <alignment horizontal="center" vertical="center" wrapText="1"/>
    </xf>
    <xf numFmtId="176" fontId="7" fillId="11" borderId="16" xfId="0" applyNumberFormat="1" applyFont="1" applyFill="1" applyBorder="1" applyAlignment="1">
      <alignment horizontal="center" vertical="center" wrapText="1"/>
    </xf>
    <xf numFmtId="2" fontId="7" fillId="11" borderId="16" xfId="4" applyNumberFormat="1" applyFont="1" applyFill="1" applyBorder="1" applyAlignment="1">
      <alignment horizontal="center" vertical="center"/>
    </xf>
    <xf numFmtId="176" fontId="8" fillId="11" borderId="16" xfId="0" applyNumberFormat="1" applyFont="1" applyFill="1" applyBorder="1" applyAlignment="1">
      <alignment horizontal="center" vertical="center" wrapText="1"/>
    </xf>
    <xf numFmtId="49" fontId="7" fillId="11" borderId="16" xfId="0" applyNumberFormat="1" applyFont="1" applyFill="1" applyBorder="1" applyAlignment="1">
      <alignment horizontal="left" vertical="center"/>
    </xf>
    <xf numFmtId="49" fontId="8" fillId="0" borderId="15" xfId="0" applyNumberFormat="1" applyFont="1" applyBorder="1" applyAlignment="1">
      <alignment horizontal="left" vertical="center" wrapText="1"/>
    </xf>
    <xf numFmtId="49" fontId="8" fillId="0" borderId="16" xfId="0" applyNumberFormat="1" applyFont="1" applyBorder="1" applyAlignment="1">
      <alignment horizontal="left" vertical="center" wrapText="1"/>
    </xf>
    <xf numFmtId="49" fontId="8" fillId="0" borderId="16" xfId="0" applyNumberFormat="1" applyFont="1" applyBorder="1" applyAlignment="1">
      <alignment horizontal="center" vertical="center" wrapText="1"/>
    </xf>
    <xf numFmtId="49" fontId="8" fillId="0" borderId="17" xfId="0" applyNumberFormat="1" applyFont="1" applyBorder="1" applyAlignment="1">
      <alignment horizontal="center" vertical="center" wrapText="1"/>
    </xf>
    <xf numFmtId="2" fontId="8" fillId="0" borderId="16" xfId="0" applyNumberFormat="1" applyFont="1" applyBorder="1" applyAlignment="1">
      <alignment horizontal="center" vertical="center" wrapText="1"/>
    </xf>
    <xf numFmtId="49" fontId="8" fillId="11" borderId="9" xfId="0" applyNumberFormat="1" applyFont="1" applyFill="1" applyBorder="1" applyAlignment="1">
      <alignment horizontal="left" vertical="center" wrapText="1"/>
    </xf>
    <xf numFmtId="49" fontId="7" fillId="11" borderId="9" xfId="0" applyNumberFormat="1" applyFont="1" applyFill="1" applyBorder="1" applyAlignment="1">
      <alignment horizontal="left" vertical="center" wrapText="1"/>
    </xf>
    <xf numFmtId="49" fontId="7" fillId="11" borderId="9" xfId="0" applyNumberFormat="1" applyFont="1" applyFill="1" applyBorder="1" applyAlignment="1">
      <alignment horizontal="left" vertical="center"/>
    </xf>
    <xf numFmtId="0" fontId="8" fillId="0" borderId="0" xfId="4" applyFont="1" applyFill="1" applyBorder="1" applyAlignment="1">
      <alignment vertical="center" wrapText="1"/>
    </xf>
    <xf numFmtId="49" fontId="60" fillId="11" borderId="16" xfId="0" applyNumberFormat="1" applyFont="1" applyFill="1" applyBorder="1" applyAlignment="1">
      <alignment vertical="center" wrapText="1"/>
    </xf>
    <xf numFmtId="2" fontId="8" fillId="11" borderId="12" xfId="0" applyNumberFormat="1" applyFont="1" applyFill="1" applyBorder="1" applyAlignment="1">
      <alignment horizontal="center" vertical="center" wrapText="1"/>
    </xf>
    <xf numFmtId="0" fontId="8" fillId="11" borderId="12" xfId="0" applyNumberFormat="1" applyFont="1" applyFill="1" applyBorder="1" applyAlignment="1">
      <alignment horizontal="center" vertical="center" wrapText="1"/>
    </xf>
    <xf numFmtId="49" fontId="7" fillId="11" borderId="15" xfId="0" applyNumberFormat="1" applyFont="1" applyFill="1" applyBorder="1" applyAlignment="1">
      <alignment vertical="center" wrapText="1"/>
    </xf>
    <xf numFmtId="49" fontId="7" fillId="0" borderId="15" xfId="0" applyNumberFormat="1" applyFont="1" applyBorder="1" applyAlignment="1">
      <alignment horizontal="left" vertical="center" wrapText="1"/>
    </xf>
    <xf numFmtId="167" fontId="8" fillId="0" borderId="35" xfId="1" applyFont="1" applyFill="1" applyBorder="1" applyAlignment="1" applyProtection="1">
      <alignment horizontal="center" vertical="center"/>
    </xf>
    <xf numFmtId="8" fontId="7" fillId="11" borderId="28" xfId="10" applyNumberFormat="1" applyFont="1" applyFill="1" applyBorder="1" applyAlignment="1">
      <alignment horizontal="center" vertical="center" wrapText="1"/>
    </xf>
    <xf numFmtId="0" fontId="6" fillId="0" borderId="0" xfId="4" applyFont="1" applyFill="1" applyBorder="1" applyAlignment="1">
      <alignment horizontal="center" vertical="center"/>
    </xf>
    <xf numFmtId="0" fontId="43" fillId="0" borderId="0" xfId="4" applyFont="1" applyFill="1" applyBorder="1" applyAlignment="1">
      <alignment vertical="center"/>
    </xf>
    <xf numFmtId="0" fontId="43" fillId="0" borderId="0" xfId="4" applyNumberFormat="1" applyFont="1" applyFill="1" applyBorder="1" applyAlignment="1">
      <alignment horizontal="center" vertical="center"/>
    </xf>
    <xf numFmtId="0" fontId="6" fillId="0" borderId="0" xfId="4" applyNumberFormat="1" applyFont="1" applyFill="1" applyBorder="1" applyAlignment="1">
      <alignment horizontal="center" vertical="center"/>
    </xf>
    <xf numFmtId="0" fontId="43" fillId="11" borderId="7" xfId="4" applyFont="1" applyFill="1" applyBorder="1" applyAlignment="1">
      <alignment horizontal="center" vertical="center"/>
    </xf>
    <xf numFmtId="2" fontId="43" fillId="11" borderId="7" xfId="1" applyNumberFormat="1" applyFont="1" applyFill="1" applyBorder="1" applyAlignment="1" applyProtection="1">
      <alignment horizontal="center" vertical="center"/>
    </xf>
    <xf numFmtId="8" fontId="43" fillId="11" borderId="7" xfId="4" applyNumberFormat="1" applyFont="1" applyFill="1" applyBorder="1" applyAlignment="1">
      <alignment horizontal="center" vertical="center" wrapText="1"/>
    </xf>
    <xf numFmtId="8" fontId="43" fillId="11" borderId="34" xfId="10" applyNumberFormat="1" applyFont="1" applyFill="1" applyBorder="1" applyAlignment="1">
      <alignment horizontal="center" vertical="center" wrapText="1"/>
    </xf>
    <xf numFmtId="0" fontId="43" fillId="11" borderId="16" xfId="4" applyFont="1" applyFill="1" applyBorder="1" applyAlignment="1">
      <alignment horizontal="center" vertical="center"/>
    </xf>
    <xf numFmtId="2" fontId="43" fillId="11" borderId="16" xfId="1" applyNumberFormat="1" applyFont="1" applyFill="1" applyBorder="1" applyAlignment="1" applyProtection="1">
      <alignment horizontal="center" vertical="center"/>
    </xf>
    <xf numFmtId="8" fontId="43" fillId="11" borderId="16" xfId="4" applyNumberFormat="1" applyFont="1" applyFill="1" applyBorder="1" applyAlignment="1">
      <alignment horizontal="center" vertical="center" wrapText="1"/>
    </xf>
    <xf numFmtId="0" fontId="6" fillId="12" borderId="16" xfId="4" applyFont="1" applyFill="1" applyBorder="1" applyAlignment="1">
      <alignment horizontal="left" vertical="center"/>
    </xf>
    <xf numFmtId="8" fontId="6" fillId="12" borderId="36" xfId="10" applyNumberFormat="1" applyFont="1" applyFill="1" applyBorder="1" applyAlignment="1">
      <alignment horizontal="center" vertical="center" wrapText="1"/>
    </xf>
    <xf numFmtId="2" fontId="43" fillId="11" borderId="7" xfId="10" applyNumberFormat="1" applyFont="1" applyFill="1" applyBorder="1" applyAlignment="1">
      <alignment horizontal="center" vertical="center"/>
    </xf>
    <xf numFmtId="170" fontId="43" fillId="11" borderId="16" xfId="4" applyNumberFormat="1" applyFont="1" applyFill="1" applyBorder="1" applyAlignment="1">
      <alignment horizontal="center" vertical="center"/>
    </xf>
    <xf numFmtId="2" fontId="43" fillId="11" borderId="16" xfId="10" applyNumberFormat="1" applyFont="1" applyFill="1" applyBorder="1" applyAlignment="1" applyProtection="1">
      <alignment horizontal="center" vertical="center"/>
    </xf>
    <xf numFmtId="2" fontId="43" fillId="11" borderId="7" xfId="4" applyNumberFormat="1" applyFont="1" applyFill="1" applyBorder="1" applyAlignment="1">
      <alignment horizontal="center" vertical="center"/>
    </xf>
    <xf numFmtId="2" fontId="6" fillId="12" borderId="16" xfId="4" applyNumberFormat="1" applyFont="1" applyFill="1" applyBorder="1" applyAlignment="1">
      <alignment horizontal="center" vertical="center" wrapText="1"/>
    </xf>
    <xf numFmtId="8" fontId="43" fillId="11" borderId="7" xfId="1" applyNumberFormat="1" applyFont="1" applyFill="1" applyBorder="1" applyAlignment="1" applyProtection="1">
      <alignment horizontal="center" vertical="center"/>
    </xf>
    <xf numFmtId="0" fontId="43" fillId="11" borderId="7" xfId="0" applyFont="1" applyFill="1" applyBorder="1" applyAlignment="1">
      <alignment horizontal="center" vertical="center" wrapText="1"/>
    </xf>
    <xf numFmtId="0" fontId="43" fillId="11" borderId="7" xfId="4" applyFont="1" applyFill="1" applyBorder="1" applyAlignment="1">
      <alignment horizontal="center" vertical="center" wrapText="1"/>
    </xf>
    <xf numFmtId="2" fontId="43" fillId="11" borderId="7" xfId="4" applyNumberFormat="1" applyFont="1" applyFill="1" applyBorder="1" applyAlignment="1">
      <alignment horizontal="center" vertical="center" wrapText="1"/>
    </xf>
    <xf numFmtId="8" fontId="43" fillId="11" borderId="7" xfId="4" applyNumberFormat="1" applyFont="1" applyFill="1" applyBorder="1" applyAlignment="1">
      <alignment horizontal="center" vertical="center"/>
    </xf>
    <xf numFmtId="2" fontId="43" fillId="11" borderId="7" xfId="0" applyNumberFormat="1" applyFont="1" applyFill="1" applyBorder="1" applyAlignment="1">
      <alignment horizontal="center" vertical="center" wrapText="1"/>
    </xf>
    <xf numFmtId="0" fontId="6" fillId="12" borderId="16" xfId="4" applyFont="1" applyFill="1" applyBorder="1" applyAlignment="1">
      <alignment horizontal="center" vertical="center"/>
    </xf>
    <xf numFmtId="0" fontId="43" fillId="11" borderId="16" xfId="4" applyNumberFormat="1" applyFont="1" applyFill="1" applyBorder="1" applyAlignment="1">
      <alignment horizontal="center" vertical="center"/>
    </xf>
    <xf numFmtId="0" fontId="43" fillId="11" borderId="7" xfId="4" applyNumberFormat="1" applyFont="1" applyFill="1" applyBorder="1" applyAlignment="1">
      <alignment horizontal="center" vertical="center" wrapText="1"/>
    </xf>
    <xf numFmtId="0" fontId="6" fillId="11" borderId="7" xfId="4" applyFont="1" applyFill="1" applyBorder="1" applyAlignment="1">
      <alignment horizontal="center" vertical="center"/>
    </xf>
    <xf numFmtId="8" fontId="6" fillId="12" borderId="7" xfId="4" applyNumberFormat="1" applyFont="1" applyFill="1" applyBorder="1" applyAlignment="1">
      <alignment horizontal="center" vertical="center" wrapText="1"/>
    </xf>
    <xf numFmtId="2" fontId="43" fillId="11" borderId="16" xfId="4" applyNumberFormat="1" applyFont="1" applyFill="1" applyBorder="1" applyAlignment="1">
      <alignment horizontal="center" vertical="center"/>
    </xf>
    <xf numFmtId="0" fontId="43" fillId="0" borderId="47" xfId="4" applyFont="1" applyFill="1" applyBorder="1" applyAlignment="1">
      <alignment horizontal="center" vertical="center"/>
    </xf>
    <xf numFmtId="0" fontId="43" fillId="0" borderId="29" xfId="4" applyFont="1" applyFill="1" applyBorder="1" applyAlignment="1">
      <alignment horizontal="center" vertical="center"/>
    </xf>
    <xf numFmtId="0" fontId="43" fillId="0" borderId="49" xfId="4" applyFont="1" applyFill="1" applyBorder="1" applyAlignment="1">
      <alignment horizontal="center" vertical="center"/>
    </xf>
    <xf numFmtId="0" fontId="6" fillId="0" borderId="47" xfId="4" applyFont="1" applyFill="1" applyBorder="1" applyAlignment="1">
      <alignment horizontal="left" vertical="center"/>
    </xf>
    <xf numFmtId="0" fontId="6" fillId="0" borderId="49" xfId="4" applyFont="1" applyFill="1" applyBorder="1" applyAlignment="1">
      <alignment horizontal="left" vertical="center"/>
    </xf>
    <xf numFmtId="0" fontId="6" fillId="0" borderId="112" xfId="4" applyFont="1" applyFill="1" applyBorder="1" applyAlignment="1">
      <alignment horizontal="center" vertical="center"/>
    </xf>
    <xf numFmtId="0" fontId="6" fillId="12" borderId="96" xfId="4" applyFont="1" applyFill="1" applyBorder="1" applyAlignment="1">
      <alignment horizontal="center" vertical="center"/>
    </xf>
    <xf numFmtId="0" fontId="43" fillId="11" borderId="91" xfId="4" applyFont="1" applyFill="1" applyBorder="1" applyAlignment="1">
      <alignment horizontal="center" vertical="center"/>
    </xf>
    <xf numFmtId="0" fontId="43" fillId="11" borderId="96" xfId="4" applyFont="1" applyFill="1" applyBorder="1" applyAlignment="1">
      <alignment horizontal="center" vertical="center"/>
    </xf>
    <xf numFmtId="0" fontId="43" fillId="11" borderId="91" xfId="0" applyFont="1" applyFill="1" applyBorder="1" applyAlignment="1">
      <alignment horizontal="center" vertical="center" wrapText="1"/>
    </xf>
    <xf numFmtId="0" fontId="43" fillId="11" borderId="29" xfId="0" applyFont="1" applyFill="1" applyBorder="1" applyAlignment="1">
      <alignment horizontal="center" vertical="center" wrapText="1"/>
    </xf>
    <xf numFmtId="0" fontId="75" fillId="0" borderId="29" xfId="3" applyNumberFormat="1" applyFont="1" applyFill="1" applyBorder="1" applyAlignment="1" applyProtection="1">
      <alignment horizontal="center" vertical="center"/>
    </xf>
    <xf numFmtId="0" fontId="43" fillId="0" borderId="0" xfId="4" applyFont="1" applyFill="1" applyBorder="1" applyAlignment="1">
      <alignment horizontal="center" vertical="center"/>
    </xf>
    <xf numFmtId="0" fontId="43" fillId="11" borderId="96" xfId="0" applyFont="1" applyFill="1" applyBorder="1" applyAlignment="1">
      <alignment horizontal="center" vertical="center" wrapText="1"/>
    </xf>
    <xf numFmtId="0" fontId="43" fillId="11" borderId="16" xfId="0" applyFont="1" applyFill="1" applyBorder="1" applyAlignment="1">
      <alignment horizontal="center" vertical="center" wrapText="1"/>
    </xf>
    <xf numFmtId="0" fontId="43" fillId="11" borderId="16" xfId="4" applyFont="1" applyFill="1" applyBorder="1" applyAlignment="1">
      <alignment horizontal="center" vertical="center" wrapText="1"/>
    </xf>
    <xf numFmtId="8" fontId="43" fillId="11" borderId="16" xfId="10" applyNumberFormat="1" applyFont="1" applyFill="1" applyBorder="1" applyAlignment="1">
      <alignment horizontal="center" vertical="center"/>
    </xf>
    <xf numFmtId="0" fontId="6" fillId="11" borderId="16" xfId="4" applyFont="1" applyFill="1" applyBorder="1" applyAlignment="1">
      <alignment horizontal="center" vertical="center"/>
    </xf>
    <xf numFmtId="8" fontId="43" fillId="11" borderId="16" xfId="1" applyNumberFormat="1" applyFont="1" applyFill="1" applyBorder="1" applyAlignment="1" applyProtection="1">
      <alignment horizontal="center" vertical="center"/>
    </xf>
    <xf numFmtId="0" fontId="43" fillId="11" borderId="0" xfId="0" applyFont="1" applyFill="1" applyBorder="1" applyAlignment="1">
      <alignment horizontal="center" vertical="center" wrapText="1"/>
    </xf>
    <xf numFmtId="2" fontId="43" fillId="11" borderId="0" xfId="0" applyNumberFormat="1" applyFont="1" applyFill="1" applyBorder="1" applyAlignment="1">
      <alignment horizontal="center" vertical="center" wrapText="1"/>
    </xf>
    <xf numFmtId="8" fontId="43" fillId="11" borderId="0" xfId="4" applyNumberFormat="1" applyFont="1" applyFill="1" applyBorder="1" applyAlignment="1">
      <alignment horizontal="center" vertical="center" wrapText="1"/>
    </xf>
    <xf numFmtId="0" fontId="6" fillId="0" borderId="41" xfId="4" applyFont="1" applyFill="1" applyBorder="1" applyAlignment="1">
      <alignment horizontal="left" vertical="center"/>
    </xf>
    <xf numFmtId="0" fontId="43" fillId="0" borderId="48" xfId="4" applyFont="1" applyFill="1" applyBorder="1" applyAlignment="1">
      <alignment horizontal="center" vertical="center"/>
    </xf>
    <xf numFmtId="0" fontId="43" fillId="0" borderId="41" xfId="4" applyFont="1" applyFill="1" applyBorder="1" applyAlignment="1">
      <alignment horizontal="center" vertical="center"/>
    </xf>
    <xf numFmtId="0" fontId="6" fillId="0" borderId="12" xfId="4" applyFont="1" applyFill="1" applyBorder="1" applyAlignment="1">
      <alignment horizontal="center" vertical="center" wrapText="1"/>
    </xf>
    <xf numFmtId="0" fontId="75" fillId="0" borderId="0" xfId="3" applyNumberFormat="1" applyFont="1" applyFill="1" applyBorder="1" applyAlignment="1" applyProtection="1">
      <alignment horizontal="center" vertical="center"/>
    </xf>
    <xf numFmtId="0" fontId="78" fillId="11" borderId="15" xfId="0" applyNumberFormat="1" applyFont="1" applyFill="1" applyBorder="1" applyAlignment="1">
      <alignment vertical="center" wrapText="1"/>
    </xf>
    <xf numFmtId="0" fontId="78" fillId="11" borderId="16" xfId="0" applyNumberFormat="1" applyFont="1" applyFill="1" applyBorder="1" applyAlignment="1">
      <alignment vertical="center" wrapText="1"/>
    </xf>
    <xf numFmtId="49" fontId="78" fillId="11" borderId="15" xfId="0" applyNumberFormat="1" applyFont="1" applyFill="1" applyBorder="1" applyAlignment="1">
      <alignment vertical="center" wrapText="1"/>
    </xf>
    <xf numFmtId="0" fontId="77" fillId="24" borderId="87" xfId="12" applyFont="1" applyFill="1" applyBorder="1" applyAlignment="1">
      <alignment horizontal="center" vertical="center" wrapText="1"/>
    </xf>
    <xf numFmtId="0" fontId="77" fillId="25" borderId="91" xfId="12" applyFont="1" applyFill="1" applyBorder="1" applyAlignment="1">
      <alignment horizontal="center" vertical="center" wrapText="1"/>
    </xf>
    <xf numFmtId="8" fontId="77" fillId="25" borderId="34" xfId="12" applyNumberFormat="1" applyFont="1" applyFill="1" applyBorder="1" applyAlignment="1">
      <alignment horizontal="center" vertical="center" wrapText="1"/>
    </xf>
    <xf numFmtId="0" fontId="7" fillId="11" borderId="96" xfId="0" applyFont="1" applyFill="1" applyBorder="1"/>
    <xf numFmtId="8" fontId="8" fillId="11" borderId="34" xfId="0" applyNumberFormat="1" applyFont="1" applyFill="1" applyBorder="1" applyAlignment="1">
      <alignment horizontal="center" vertical="center"/>
    </xf>
    <xf numFmtId="0" fontId="7" fillId="11" borderId="115" xfId="0" applyFont="1" applyFill="1" applyBorder="1"/>
    <xf numFmtId="0" fontId="7" fillId="11" borderId="25" xfId="0" applyFont="1" applyFill="1" applyBorder="1"/>
    <xf numFmtId="172" fontId="8" fillId="11" borderId="27" xfId="0" applyNumberFormat="1" applyFont="1" applyFill="1" applyBorder="1" applyAlignment="1">
      <alignment horizontal="center" vertical="center"/>
    </xf>
    <xf numFmtId="172" fontId="8" fillId="11" borderId="25" xfId="0" applyNumberFormat="1" applyFont="1" applyFill="1" applyBorder="1" applyAlignment="1">
      <alignment horizontal="center" vertical="center"/>
    </xf>
    <xf numFmtId="8" fontId="8" fillId="11" borderId="37" xfId="0" applyNumberFormat="1" applyFont="1" applyFill="1" applyBorder="1" applyAlignment="1">
      <alignment horizontal="center" vertical="center"/>
    </xf>
    <xf numFmtId="0" fontId="78" fillId="0" borderId="48" xfId="4" applyNumberFormat="1" applyFont="1" applyFill="1" applyBorder="1" applyAlignment="1">
      <alignment horizontal="center" vertical="center"/>
    </xf>
    <xf numFmtId="0" fontId="78" fillId="0" borderId="0" xfId="4" applyNumberFormat="1" applyFont="1" applyFill="1" applyBorder="1" applyAlignment="1">
      <alignment horizontal="center" vertical="center"/>
    </xf>
    <xf numFmtId="0" fontId="78" fillId="0" borderId="41" xfId="4" applyNumberFormat="1" applyFont="1" applyFill="1" applyBorder="1" applyAlignment="1">
      <alignment horizontal="center" vertical="center"/>
    </xf>
    <xf numFmtId="0" fontId="79" fillId="0" borderId="41" xfId="4" applyNumberFormat="1" applyFont="1" applyFill="1" applyBorder="1" applyAlignment="1">
      <alignment horizontal="left" vertical="center"/>
    </xf>
    <xf numFmtId="0" fontId="79" fillId="22" borderId="89" xfId="4" applyNumberFormat="1" applyFont="1" applyFill="1" applyBorder="1" applyAlignment="1">
      <alignment horizontal="center" vertical="center" wrapText="1"/>
    </xf>
    <xf numFmtId="0" fontId="79" fillId="0" borderId="12" xfId="4" applyNumberFormat="1" applyFont="1" applyFill="1" applyBorder="1" applyAlignment="1">
      <alignment horizontal="center" vertical="center" wrapText="1"/>
    </xf>
    <xf numFmtId="0" fontId="79" fillId="12" borderId="16" xfId="4" applyNumberFormat="1" applyFont="1" applyFill="1" applyBorder="1" applyAlignment="1">
      <alignment horizontal="center" vertical="center"/>
    </xf>
    <xf numFmtId="0" fontId="78" fillId="11" borderId="15" xfId="0" applyNumberFormat="1" applyFont="1" applyFill="1" applyBorder="1" applyAlignment="1">
      <alignment horizontal="left" vertical="center" wrapText="1"/>
    </xf>
    <xf numFmtId="0" fontId="78" fillId="11" borderId="16" xfId="0" applyNumberFormat="1" applyFont="1" applyFill="1" applyBorder="1" applyAlignment="1">
      <alignment horizontal="left" vertical="center" wrapText="1"/>
    </xf>
    <xf numFmtId="0" fontId="80" fillId="11" borderId="16" xfId="0" applyNumberFormat="1" applyFont="1" applyFill="1" applyBorder="1" applyAlignment="1">
      <alignment horizontal="left" vertical="center" wrapText="1"/>
    </xf>
    <xf numFmtId="0" fontId="78" fillId="11" borderId="0" xfId="0" applyNumberFormat="1" applyFont="1" applyFill="1" applyBorder="1" applyAlignment="1">
      <alignment horizontal="left" vertical="center" wrapText="1"/>
    </xf>
    <xf numFmtId="0" fontId="78" fillId="0" borderId="0" xfId="4" applyNumberFormat="1" applyFont="1" applyFill="1" applyBorder="1" applyAlignment="1">
      <alignment vertical="center"/>
    </xf>
    <xf numFmtId="0" fontId="78" fillId="0" borderId="0" xfId="4" applyNumberFormat="1" applyFont="1" applyFill="1" applyBorder="1" applyAlignment="1">
      <alignment horizontal="center" vertical="center" wrapText="1"/>
    </xf>
    <xf numFmtId="0" fontId="79" fillId="0" borderId="0" xfId="4" applyNumberFormat="1" applyFont="1" applyFill="1" applyBorder="1" applyAlignment="1">
      <alignment horizontal="center" vertical="center"/>
    </xf>
    <xf numFmtId="0" fontId="78" fillId="0" borderId="0" xfId="4" applyNumberFormat="1" applyFont="1" applyFill="1" applyBorder="1"/>
    <xf numFmtId="0" fontId="79" fillId="0" borderId="0" xfId="4" applyNumberFormat="1" applyFont="1" applyFill="1" applyBorder="1" applyAlignment="1">
      <alignment vertical="center"/>
    </xf>
    <xf numFmtId="1" fontId="7" fillId="11" borderId="9" xfId="0" applyNumberFormat="1" applyFont="1" applyFill="1" applyBorder="1" applyAlignment="1">
      <alignment horizontal="center" vertical="center" wrapText="1"/>
    </xf>
    <xf numFmtId="49" fontId="78" fillId="11" borderId="15" xfId="0" applyNumberFormat="1" applyFont="1" applyFill="1" applyBorder="1" applyAlignment="1">
      <alignment horizontal="left" vertical="center" wrapText="1"/>
    </xf>
    <xf numFmtId="49" fontId="78" fillId="11" borderId="15" xfId="4" applyNumberFormat="1" applyFont="1" applyFill="1" applyBorder="1" applyAlignment="1">
      <alignment horizontal="left" vertical="center" wrapText="1"/>
    </xf>
    <xf numFmtId="176" fontId="43" fillId="11" borderId="7" xfId="0" applyNumberFormat="1" applyFont="1" applyFill="1" applyBorder="1" applyAlignment="1">
      <alignment horizontal="center" vertical="center" wrapText="1"/>
    </xf>
    <xf numFmtId="2" fontId="7" fillId="0" borderId="48" xfId="1" applyNumberFormat="1" applyFont="1" applyFill="1" applyBorder="1" applyAlignment="1" applyProtection="1">
      <alignment horizontal="center" vertical="center"/>
    </xf>
    <xf numFmtId="2" fontId="7" fillId="0" borderId="0" xfId="1" applyNumberFormat="1" applyFont="1" applyFill="1" applyBorder="1" applyAlignment="1" applyProtection="1">
      <alignment horizontal="center" vertical="center"/>
    </xf>
    <xf numFmtId="2" fontId="7" fillId="0" borderId="41" xfId="1" applyNumberFormat="1" applyFont="1" applyFill="1" applyBorder="1" applyAlignment="1" applyProtection="1">
      <alignment horizontal="center" vertical="center"/>
    </xf>
    <xf numFmtId="2" fontId="8" fillId="0" borderId="48" xfId="4" applyNumberFormat="1" applyFont="1" applyFill="1" applyBorder="1" applyAlignment="1">
      <alignment horizontal="left" vertical="center"/>
    </xf>
    <xf numFmtId="2" fontId="8" fillId="0" borderId="41" xfId="4" applyNumberFormat="1" applyFont="1" applyFill="1" applyBorder="1" applyAlignment="1">
      <alignment horizontal="left" vertical="center"/>
    </xf>
    <xf numFmtId="2" fontId="8" fillId="0" borderId="12" xfId="1" applyNumberFormat="1" applyFont="1" applyFill="1" applyBorder="1" applyAlignment="1" applyProtection="1">
      <alignment horizontal="center" vertical="center"/>
    </xf>
    <xf numFmtId="2" fontId="43" fillId="11" borderId="7" xfId="10" applyNumberFormat="1" applyFont="1" applyFill="1" applyBorder="1" applyAlignment="1">
      <alignment horizontal="center" vertical="center" wrapText="1"/>
    </xf>
    <xf numFmtId="2" fontId="43" fillId="11" borderId="16" xfId="10" applyNumberFormat="1" applyFont="1" applyFill="1" applyBorder="1" applyAlignment="1">
      <alignment horizontal="center" vertical="center" wrapText="1"/>
    </xf>
    <xf numFmtId="2" fontId="43" fillId="11" borderId="16" xfId="10" applyNumberFormat="1" applyFont="1" applyFill="1" applyBorder="1" applyAlignment="1">
      <alignment horizontal="center" vertical="center"/>
    </xf>
    <xf numFmtId="2" fontId="7" fillId="0" borderId="0" xfId="4" applyNumberFormat="1" applyFont="1" applyFill="1" applyBorder="1"/>
    <xf numFmtId="2" fontId="7" fillId="0" borderId="0" xfId="1" applyNumberFormat="1" applyFont="1" applyFill="1" applyBorder="1" applyAlignment="1" applyProtection="1">
      <alignment horizontal="center" vertical="center" wrapText="1"/>
    </xf>
    <xf numFmtId="0" fontId="6" fillId="0" borderId="0" xfId="4" applyNumberFormat="1" applyFont="1" applyFill="1" applyBorder="1" applyAlignment="1">
      <alignment horizontal="center" vertical="center" wrapText="1"/>
    </xf>
    <xf numFmtId="0" fontId="43" fillId="0" borderId="0" xfId="4" applyNumberFormat="1" applyFont="1" applyFill="1" applyBorder="1" applyAlignment="1">
      <alignment horizontal="center" vertical="center" wrapText="1"/>
    </xf>
    <xf numFmtId="165" fontId="6" fillId="0" borderId="0" xfId="4" applyNumberFormat="1" applyFont="1" applyFill="1" applyBorder="1" applyAlignment="1">
      <alignment horizontal="center" vertical="center"/>
    </xf>
    <xf numFmtId="0" fontId="77" fillId="25" borderId="20" xfId="12" applyNumberFormat="1" applyFont="1" applyFill="1" applyBorder="1" applyAlignment="1">
      <alignment horizontal="center" vertical="center" wrapText="1"/>
    </xf>
    <xf numFmtId="0" fontId="15" fillId="0" borderId="0" xfId="0" applyFont="1" applyBorder="1"/>
    <xf numFmtId="0" fontId="15" fillId="0" borderId="0" xfId="0" applyFont="1"/>
    <xf numFmtId="0" fontId="15" fillId="0" borderId="0" xfId="0" applyFont="1" applyAlignment="1">
      <alignment wrapText="1"/>
    </xf>
    <xf numFmtId="164" fontId="15" fillId="0" borderId="0" xfId="0" applyNumberFormat="1" applyFont="1"/>
    <xf numFmtId="0" fontId="7" fillId="0" borderId="69" xfId="4" applyFont="1" applyFill="1" applyBorder="1" applyAlignment="1">
      <alignment horizontal="center" vertical="center"/>
    </xf>
    <xf numFmtId="0" fontId="7" fillId="0" borderId="44" xfId="4" applyFont="1" applyFill="1" applyBorder="1" applyAlignment="1">
      <alignment horizontal="center" vertical="center"/>
    </xf>
    <xf numFmtId="0" fontId="7" fillId="0" borderId="44" xfId="4" applyFont="1" applyFill="1" applyBorder="1" applyAlignment="1">
      <alignment horizontal="center" vertical="center" wrapText="1"/>
    </xf>
    <xf numFmtId="167" fontId="7" fillId="0" borderId="45" xfId="1" applyFont="1" applyFill="1" applyBorder="1" applyAlignment="1" applyProtection="1">
      <alignment horizontal="center" vertical="center"/>
    </xf>
    <xf numFmtId="0" fontId="8" fillId="25" borderId="15" xfId="12" applyFont="1" applyFill="1" applyBorder="1" applyAlignment="1">
      <alignment horizontal="center" vertical="center" wrapText="1"/>
    </xf>
    <xf numFmtId="0" fontId="8" fillId="25" borderId="16" xfId="12" applyFont="1" applyFill="1" applyBorder="1" applyAlignment="1">
      <alignment horizontal="center" vertical="center" wrapText="1"/>
    </xf>
    <xf numFmtId="0" fontId="8" fillId="25" borderId="17" xfId="12" applyFont="1" applyFill="1" applyBorder="1" applyAlignment="1">
      <alignment horizontal="center" vertical="center" wrapText="1"/>
    </xf>
    <xf numFmtId="0" fontId="8" fillId="25" borderId="15" xfId="12" applyFont="1" applyFill="1" applyBorder="1" applyAlignment="1">
      <alignment horizontal="left" vertical="center"/>
    </xf>
    <xf numFmtId="0" fontId="7" fillId="25" borderId="15" xfId="12" applyFont="1" applyFill="1" applyBorder="1" applyAlignment="1">
      <alignment horizontal="left" vertical="center"/>
    </xf>
    <xf numFmtId="0" fontId="7" fillId="25" borderId="16" xfId="12" applyFont="1" applyFill="1" applyBorder="1" applyAlignment="1">
      <alignment horizontal="center" vertical="center" wrapText="1"/>
    </xf>
    <xf numFmtId="0" fontId="7" fillId="25" borderId="17" xfId="12" applyFont="1" applyFill="1" applyBorder="1" applyAlignment="1">
      <alignment horizontal="center" vertical="center" wrapText="1"/>
    </xf>
    <xf numFmtId="2" fontId="7" fillId="25" borderId="16" xfId="12" applyNumberFormat="1" applyFont="1" applyFill="1" applyBorder="1" applyAlignment="1">
      <alignment horizontal="center" vertical="center" wrapText="1"/>
    </xf>
    <xf numFmtId="0" fontId="8" fillId="25" borderId="0" xfId="12" applyFont="1" applyFill="1" applyBorder="1" applyAlignment="1">
      <alignment horizontal="left" vertical="center" wrapText="1"/>
    </xf>
    <xf numFmtId="0" fontId="8" fillId="25" borderId="13" xfId="12" applyFont="1" applyFill="1" applyBorder="1" applyAlignment="1">
      <alignment horizontal="left" vertical="center" wrapText="1"/>
    </xf>
    <xf numFmtId="0" fontId="7" fillId="25" borderId="16" xfId="12" applyFont="1" applyFill="1" applyBorder="1" applyAlignment="1">
      <alignment horizontal="left" vertical="center"/>
    </xf>
    <xf numFmtId="0" fontId="7" fillId="25" borderId="17" xfId="12" applyFont="1" applyFill="1" applyBorder="1" applyAlignment="1">
      <alignment horizontal="left" vertical="center"/>
    </xf>
    <xf numFmtId="2" fontId="7" fillId="25" borderId="15" xfId="12" applyNumberFormat="1" applyFont="1" applyFill="1" applyBorder="1" applyAlignment="1">
      <alignment horizontal="center" vertical="center"/>
    </xf>
    <xf numFmtId="2" fontId="7" fillId="25" borderId="16" xfId="12" applyNumberFormat="1" applyFont="1" applyFill="1" applyBorder="1" applyAlignment="1">
      <alignment horizontal="center" vertical="center"/>
    </xf>
    <xf numFmtId="2" fontId="7" fillId="25" borderId="17" xfId="12" applyNumberFormat="1" applyFont="1" applyFill="1" applyBorder="1" applyAlignment="1">
      <alignment horizontal="center" vertical="center"/>
    </xf>
    <xf numFmtId="0" fontId="7" fillId="25" borderId="16" xfId="12" applyFont="1" applyFill="1" applyBorder="1" applyAlignment="1">
      <alignment horizontal="center" vertical="center"/>
    </xf>
    <xf numFmtId="0" fontId="7" fillId="25" borderId="17" xfId="12" applyFont="1" applyFill="1" applyBorder="1" applyAlignment="1">
      <alignment horizontal="center" vertical="center"/>
    </xf>
    <xf numFmtId="176" fontId="7" fillId="25" borderId="16" xfId="12" applyNumberFormat="1" applyFont="1" applyFill="1" applyBorder="1" applyAlignment="1">
      <alignment horizontal="center" vertical="center"/>
    </xf>
    <xf numFmtId="0" fontId="7" fillId="25" borderId="11" xfId="12" applyFont="1" applyFill="1" applyBorder="1" applyAlignment="1">
      <alignment horizontal="left" vertical="center"/>
    </xf>
    <xf numFmtId="0" fontId="7" fillId="25" borderId="12" xfId="12" applyFont="1" applyFill="1" applyBorder="1" applyAlignment="1">
      <alignment horizontal="center" vertical="center"/>
    </xf>
    <xf numFmtId="0" fontId="7" fillId="25" borderId="18" xfId="12" applyFont="1" applyFill="1" applyBorder="1" applyAlignment="1">
      <alignment horizontal="center" vertical="center"/>
    </xf>
    <xf numFmtId="0" fontId="7" fillId="0" borderId="16" xfId="0" applyFont="1" applyBorder="1"/>
    <xf numFmtId="0" fontId="7" fillId="25" borderId="10" xfId="12" applyFont="1" applyFill="1" applyBorder="1" applyAlignment="1">
      <alignment horizontal="left" vertical="center"/>
    </xf>
    <xf numFmtId="0" fontId="7" fillId="25" borderId="15" xfId="12" applyFont="1" applyFill="1" applyBorder="1" applyAlignment="1">
      <alignment horizontal="center" vertical="center"/>
    </xf>
    <xf numFmtId="0" fontId="8" fillId="25" borderId="16" xfId="12" applyFont="1" applyFill="1" applyBorder="1" applyAlignment="1">
      <alignment horizontal="center" vertical="center"/>
    </xf>
    <xf numFmtId="2" fontId="8" fillId="25" borderId="16" xfId="12" applyNumberFormat="1" applyFont="1" applyFill="1" applyBorder="1" applyAlignment="1">
      <alignment horizontal="center" vertical="center"/>
    </xf>
    <xf numFmtId="0" fontId="8" fillId="25" borderId="17" xfId="12" applyFont="1" applyFill="1" applyBorder="1" applyAlignment="1">
      <alignment horizontal="center" vertical="center"/>
    </xf>
    <xf numFmtId="2" fontId="8" fillId="25" borderId="15" xfId="12" applyNumberFormat="1" applyFont="1" applyFill="1" applyBorder="1" applyAlignment="1">
      <alignment horizontal="center" vertical="center"/>
    </xf>
    <xf numFmtId="2" fontId="8" fillId="0" borderId="16" xfId="0" applyNumberFormat="1" applyFont="1" applyBorder="1" applyAlignment="1">
      <alignment horizontal="center" vertical="center"/>
    </xf>
    <xf numFmtId="0" fontId="8" fillId="0" borderId="16" xfId="0" applyFont="1" applyBorder="1" applyAlignment="1">
      <alignment horizontal="center" vertical="center"/>
    </xf>
    <xf numFmtId="0" fontId="8" fillId="25" borderId="11" xfId="12" applyFont="1" applyFill="1" applyBorder="1" applyAlignment="1">
      <alignment horizontal="left" vertical="center" wrapText="1"/>
    </xf>
    <xf numFmtId="0" fontId="8" fillId="25" borderId="12" xfId="12" applyFont="1" applyFill="1" applyBorder="1" applyAlignment="1">
      <alignment horizontal="left" vertical="center" wrapText="1"/>
    </xf>
    <xf numFmtId="0" fontId="7" fillId="25" borderId="11" xfId="12" applyFont="1" applyFill="1" applyBorder="1" applyAlignment="1">
      <alignment horizontal="left" vertical="center" wrapText="1"/>
    </xf>
    <xf numFmtId="0" fontId="7" fillId="25" borderId="12" xfId="12" applyFont="1" applyFill="1" applyBorder="1" applyAlignment="1">
      <alignment horizontal="left" vertical="center" wrapText="1"/>
    </xf>
    <xf numFmtId="0" fontId="7" fillId="25" borderId="18" xfId="12" applyFont="1" applyFill="1" applyBorder="1" applyAlignment="1">
      <alignment horizontal="left" vertical="center" wrapText="1"/>
    </xf>
    <xf numFmtId="0" fontId="7" fillId="25" borderId="12" xfId="12" applyFont="1" applyFill="1" applyBorder="1" applyAlignment="1">
      <alignment horizontal="left" vertical="center"/>
    </xf>
    <xf numFmtId="0" fontId="7" fillId="25" borderId="16" xfId="12" applyFont="1" applyFill="1" applyBorder="1" applyAlignment="1">
      <alignment vertical="center" wrapText="1"/>
    </xf>
    <xf numFmtId="0" fontId="7" fillId="25" borderId="16" xfId="12" applyFont="1" applyFill="1" applyBorder="1" applyAlignment="1">
      <alignment vertical="center"/>
    </xf>
    <xf numFmtId="2" fontId="7" fillId="25" borderId="11" xfId="12" applyNumberFormat="1" applyFont="1" applyFill="1" applyBorder="1" applyAlignment="1">
      <alignment horizontal="center" vertical="center"/>
    </xf>
    <xf numFmtId="176" fontId="8" fillId="25" borderId="16" xfId="12" applyNumberFormat="1" applyFont="1" applyFill="1" applyBorder="1" applyAlignment="1">
      <alignment horizontal="center" vertical="center"/>
    </xf>
    <xf numFmtId="176" fontId="8" fillId="25" borderId="12" xfId="12" applyNumberFormat="1" applyFont="1" applyFill="1" applyBorder="1" applyAlignment="1">
      <alignment horizontal="left" vertical="center" wrapText="1"/>
    </xf>
    <xf numFmtId="0" fontId="15" fillId="11" borderId="0" xfId="0" applyFont="1" applyFill="1"/>
    <xf numFmtId="0" fontId="8" fillId="25" borderId="12" xfId="12" applyFont="1" applyFill="1" applyBorder="1" applyAlignment="1">
      <alignment horizontal="center" vertical="center"/>
    </xf>
    <xf numFmtId="0" fontId="8" fillId="25" borderId="18" xfId="12" applyFont="1" applyFill="1" applyBorder="1" applyAlignment="1">
      <alignment horizontal="center" vertical="center"/>
    </xf>
    <xf numFmtId="0" fontId="28" fillId="0" borderId="28" xfId="0" applyFont="1" applyBorder="1" applyAlignment="1">
      <alignment horizontal="left" vertical="center"/>
    </xf>
    <xf numFmtId="0" fontId="15" fillId="0" borderId="0" xfId="4" applyFont="1"/>
    <xf numFmtId="0" fontId="15" fillId="0" borderId="0" xfId="4" applyFont="1" applyAlignment="1"/>
    <xf numFmtId="43" fontId="15" fillId="0" borderId="0" xfId="4" applyNumberFormat="1" applyFont="1" applyFill="1" applyBorder="1"/>
    <xf numFmtId="0" fontId="15" fillId="0" borderId="0" xfId="4" applyFont="1" applyBorder="1" applyAlignment="1">
      <alignment horizontal="center" vertical="center"/>
    </xf>
    <xf numFmtId="0" fontId="15" fillId="0" borderId="0" xfId="4" applyFont="1" applyBorder="1" applyAlignment="1">
      <alignment horizontal="left" vertical="center"/>
    </xf>
    <xf numFmtId="0" fontId="15" fillId="0" borderId="0" xfId="4" applyNumberFormat="1" applyFont="1" applyFill="1" applyBorder="1" applyAlignment="1">
      <alignment horizontal="center" vertical="center"/>
    </xf>
    <xf numFmtId="10" fontId="15" fillId="0" borderId="0" xfId="8" applyNumberFormat="1" applyFont="1" applyFill="1" applyBorder="1" applyAlignment="1">
      <alignment horizontal="center" vertical="center"/>
    </xf>
    <xf numFmtId="0" fontId="21" fillId="0" borderId="47" xfId="4" applyFont="1" applyBorder="1"/>
    <xf numFmtId="0" fontId="21" fillId="0" borderId="48" xfId="4" applyFont="1" applyFill="1" applyBorder="1"/>
    <xf numFmtId="0" fontId="21" fillId="0" borderId="48" xfId="4" applyFont="1" applyBorder="1"/>
    <xf numFmtId="0" fontId="21" fillId="0" borderId="83" xfId="4" applyFont="1" applyBorder="1"/>
    <xf numFmtId="0" fontId="21" fillId="0" borderId="29" xfId="4" applyFont="1" applyBorder="1"/>
    <xf numFmtId="0" fontId="21" fillId="0" borderId="0" xfId="4" applyFont="1" applyFill="1" applyBorder="1"/>
    <xf numFmtId="0" fontId="21" fillId="0" borderId="0" xfId="4" applyFont="1" applyBorder="1"/>
    <xf numFmtId="0" fontId="21" fillId="0" borderId="28" xfId="4" applyFont="1" applyBorder="1"/>
    <xf numFmtId="0" fontId="21" fillId="0" borderId="49" xfId="4" applyFont="1" applyBorder="1"/>
    <xf numFmtId="0" fontId="21" fillId="0" borderId="41" xfId="4" applyFont="1" applyFill="1" applyBorder="1"/>
    <xf numFmtId="0" fontId="21" fillId="0" borderId="41" xfId="4" applyFont="1" applyBorder="1"/>
    <xf numFmtId="0" fontId="21" fillId="0" borderId="33" xfId="4" applyFont="1" applyBorder="1"/>
    <xf numFmtId="0" fontId="8" fillId="21" borderId="56" xfId="4" applyFont="1" applyFill="1" applyBorder="1" applyAlignment="1">
      <alignment horizontal="center" vertical="center"/>
    </xf>
    <xf numFmtId="167" fontId="8" fillId="21" borderId="58" xfId="1" applyFont="1" applyFill="1" applyBorder="1" applyAlignment="1" applyProtection="1">
      <alignment horizontal="center" vertical="center"/>
    </xf>
    <xf numFmtId="167" fontId="8" fillId="0" borderId="0" xfId="1" applyFont="1" applyFill="1" applyBorder="1" applyAlignment="1" applyProtection="1">
      <alignment horizontal="left" vertical="center"/>
    </xf>
    <xf numFmtId="167" fontId="8" fillId="0" borderId="0" xfId="4" applyNumberFormat="1" applyFont="1" applyBorder="1" applyAlignment="1">
      <alignment horizontal="center" vertical="center"/>
    </xf>
    <xf numFmtId="10" fontId="7" fillId="0" borderId="28" xfId="4" applyNumberFormat="1" applyFont="1" applyBorder="1"/>
    <xf numFmtId="167" fontId="8" fillId="0" borderId="70" xfId="4" applyNumberFormat="1" applyFont="1" applyBorder="1" applyAlignment="1">
      <alignment horizontal="center" vertical="center"/>
    </xf>
    <xf numFmtId="10" fontId="8" fillId="0" borderId="88" xfId="4" applyNumberFormat="1" applyFont="1" applyBorder="1" applyAlignment="1">
      <alignment horizontal="center" vertical="center"/>
    </xf>
    <xf numFmtId="0" fontId="21" fillId="0" borderId="0" xfId="4" applyFont="1" applyAlignment="1">
      <alignment horizontal="center" vertical="center"/>
    </xf>
    <xf numFmtId="0" fontId="21" fillId="0" borderId="0" xfId="4" applyFont="1" applyFill="1"/>
    <xf numFmtId="0" fontId="21" fillId="0" borderId="0" xfId="4" applyFont="1"/>
    <xf numFmtId="0" fontId="50" fillId="11" borderId="69" xfId="0" applyFont="1" applyFill="1" applyBorder="1" applyAlignment="1">
      <alignment horizontal="center" vertical="center"/>
    </xf>
    <xf numFmtId="0" fontId="51" fillId="11" borderId="44" xfId="0" applyFont="1" applyFill="1" applyBorder="1" applyAlignment="1">
      <alignment horizontal="center" vertical="center"/>
    </xf>
    <xf numFmtId="0" fontId="51" fillId="11" borderId="45" xfId="0" applyFont="1" applyFill="1" applyBorder="1" applyAlignment="1">
      <alignment horizontal="center" vertical="center"/>
    </xf>
    <xf numFmtId="0" fontId="21" fillId="0" borderId="69" xfId="4" applyFont="1" applyBorder="1"/>
    <xf numFmtId="0" fontId="21" fillId="0" borderId="44" xfId="4" applyFont="1" applyFill="1" applyBorder="1"/>
    <xf numFmtId="0" fontId="13" fillId="21" borderId="55" xfId="4" applyFont="1" applyFill="1" applyBorder="1" applyAlignment="1">
      <alignment horizontal="center" vertical="center"/>
    </xf>
    <xf numFmtId="0" fontId="13" fillId="21" borderId="56" xfId="4" applyFont="1" applyFill="1" applyBorder="1" applyAlignment="1">
      <alignment horizontal="center" vertical="center"/>
    </xf>
    <xf numFmtId="0" fontId="13" fillId="21" borderId="23" xfId="4" applyFont="1" applyFill="1" applyBorder="1" applyAlignment="1">
      <alignment horizontal="center" vertical="center" wrapText="1"/>
    </xf>
    <xf numFmtId="167" fontId="5" fillId="20" borderId="30" xfId="1" applyFont="1" applyFill="1" applyBorder="1" applyAlignment="1" applyProtection="1">
      <alignment horizontal="center" vertical="center"/>
    </xf>
    <xf numFmtId="167" fontId="5" fillId="20" borderId="27" xfId="1" applyFont="1" applyFill="1" applyBorder="1" applyAlignment="1" applyProtection="1">
      <alignment horizontal="center" vertical="center"/>
    </xf>
    <xf numFmtId="167" fontId="5" fillId="20" borderId="37" xfId="1" applyFont="1" applyFill="1" applyBorder="1" applyAlignment="1" applyProtection="1">
      <alignment horizontal="center" vertical="center"/>
    </xf>
    <xf numFmtId="8" fontId="5" fillId="0" borderId="15" xfId="4" applyNumberFormat="1" applyFont="1" applyBorder="1" applyAlignment="1">
      <alignment horizontal="center" vertical="center"/>
    </xf>
    <xf numFmtId="167" fontId="8" fillId="0" borderId="6" xfId="4" applyNumberFormat="1" applyFont="1" applyBorder="1" applyAlignment="1">
      <alignment horizontal="center" vertical="center"/>
    </xf>
    <xf numFmtId="167" fontId="8" fillId="0" borderId="23" xfId="4" applyNumberFormat="1" applyFont="1" applyBorder="1" applyAlignment="1">
      <alignment vertical="center"/>
    </xf>
    <xf numFmtId="10" fontId="8" fillId="2" borderId="63" xfId="5" applyNumberFormat="1" applyFont="1" applyFill="1" applyBorder="1" applyAlignment="1" applyProtection="1">
      <alignment horizontal="center" vertical="center"/>
    </xf>
    <xf numFmtId="167" fontId="8" fillId="0" borderId="64" xfId="4" applyNumberFormat="1" applyFont="1" applyBorder="1" applyAlignment="1">
      <alignment horizontal="center" vertical="center"/>
    </xf>
    <xf numFmtId="167" fontId="8" fillId="0" borderId="30" xfId="4" applyNumberFormat="1" applyFont="1" applyBorder="1" applyAlignment="1">
      <alignment horizontal="center" vertical="center"/>
    </xf>
    <xf numFmtId="167" fontId="8" fillId="0" borderId="27" xfId="4" applyNumberFormat="1" applyFont="1" applyBorder="1" applyAlignment="1">
      <alignment horizontal="center" vertical="center"/>
    </xf>
    <xf numFmtId="167" fontId="8" fillId="0" borderId="42" xfId="4" applyNumberFormat="1" applyFont="1" applyBorder="1" applyAlignment="1">
      <alignment horizontal="center" vertical="center"/>
    </xf>
    <xf numFmtId="167" fontId="8" fillId="0" borderId="37" xfId="4" applyNumberFormat="1" applyFont="1" applyBorder="1" applyAlignment="1">
      <alignment vertical="center"/>
    </xf>
    <xf numFmtId="43" fontId="21" fillId="0" borderId="0" xfId="4" applyNumberFormat="1" applyFont="1"/>
    <xf numFmtId="0" fontId="15" fillId="0" borderId="0" xfId="4" applyFont="1" applyBorder="1"/>
    <xf numFmtId="0" fontId="51" fillId="11" borderId="41" xfId="0" applyFont="1" applyFill="1" applyBorder="1" applyAlignment="1">
      <alignment horizontal="left" vertical="center"/>
    </xf>
    <xf numFmtId="1" fontId="0" fillId="0" borderId="0" xfId="0" applyNumberFormat="1"/>
    <xf numFmtId="172" fontId="0" fillId="0" borderId="0" xfId="0" applyNumberFormat="1"/>
    <xf numFmtId="0" fontId="2" fillId="0" borderId="0" xfId="14"/>
    <xf numFmtId="0" fontId="84" fillId="0" borderId="0" xfId="14" applyFont="1"/>
    <xf numFmtId="0" fontId="84" fillId="0" borderId="0" xfId="14" applyFont="1" applyAlignment="1">
      <alignment horizontal="center" vertical="center"/>
    </xf>
    <xf numFmtId="0" fontId="84" fillId="0" borderId="0" xfId="14" applyFont="1" applyBorder="1"/>
    <xf numFmtId="0" fontId="85" fillId="0" borderId="47" xfId="14" applyFont="1" applyBorder="1" applyAlignment="1">
      <alignment horizontal="center" vertical="center"/>
    </xf>
    <xf numFmtId="0" fontId="85" fillId="0" borderId="48" xfId="14" applyFont="1" applyBorder="1" applyAlignment="1">
      <alignment horizontal="center" vertical="center"/>
    </xf>
    <xf numFmtId="0" fontId="85" fillId="0" borderId="48" xfId="14" applyFont="1" applyBorder="1" applyAlignment="1">
      <alignment vertical="center"/>
    </xf>
    <xf numFmtId="0" fontId="85" fillId="0" borderId="48" xfId="14" applyFont="1" applyBorder="1"/>
    <xf numFmtId="0" fontId="85" fillId="0" borderId="29" xfId="14" applyFont="1" applyBorder="1" applyAlignment="1">
      <alignment horizontal="center" vertical="center"/>
    </xf>
    <xf numFmtId="0" fontId="85" fillId="0" borderId="0" xfId="14" applyFont="1" applyBorder="1" applyAlignment="1">
      <alignment horizontal="center" vertical="center"/>
    </xf>
    <xf numFmtId="0" fontId="85" fillId="0" borderId="69" xfId="14" applyFont="1" applyBorder="1" applyAlignment="1">
      <alignment horizontal="center" vertical="center"/>
    </xf>
    <xf numFmtId="0" fontId="85" fillId="0" borderId="44" xfId="14" applyFont="1" applyBorder="1" applyAlignment="1">
      <alignment horizontal="center" vertical="center"/>
    </xf>
    <xf numFmtId="0" fontId="85" fillId="0" borderId="44" xfId="14" applyFont="1" applyBorder="1" applyAlignment="1">
      <alignment vertical="center"/>
    </xf>
    <xf numFmtId="0" fontId="86" fillId="0" borderId="45" xfId="14" applyFont="1" applyBorder="1"/>
    <xf numFmtId="0" fontId="85" fillId="12" borderId="69" xfId="14" applyFont="1" applyFill="1" applyBorder="1" applyAlignment="1">
      <alignment horizontal="center" vertical="center"/>
    </xf>
    <xf numFmtId="0" fontId="85" fillId="12" borderId="44" xfId="14" applyFont="1" applyFill="1" applyBorder="1" applyAlignment="1">
      <alignment horizontal="center" vertical="center"/>
    </xf>
    <xf numFmtId="0" fontId="86" fillId="12" borderId="45" xfId="14" applyFont="1" applyFill="1" applyBorder="1"/>
    <xf numFmtId="0" fontId="89" fillId="0" borderId="44" xfId="14" applyFont="1" applyBorder="1" applyAlignment="1">
      <alignment horizontal="center" vertical="center" wrapText="1"/>
    </xf>
    <xf numFmtId="0" fontId="89" fillId="0" borderId="44" xfId="14" applyFont="1" applyBorder="1" applyAlignment="1">
      <alignment vertical="center" wrapText="1"/>
    </xf>
    <xf numFmtId="0" fontId="85" fillId="0" borderId="0" xfId="14" applyFont="1"/>
    <xf numFmtId="0" fontId="87" fillId="12" borderId="111" xfId="14" applyFont="1" applyFill="1" applyBorder="1" applyAlignment="1">
      <alignment horizontal="center" vertical="center"/>
    </xf>
    <xf numFmtId="0" fontId="87" fillId="12" borderId="71" xfId="14" applyFont="1" applyFill="1" applyBorder="1" applyAlignment="1">
      <alignment horizontal="center" vertical="center" wrapText="1"/>
    </xf>
    <xf numFmtId="0" fontId="87" fillId="12" borderId="71" xfId="14" applyFont="1" applyFill="1" applyBorder="1" applyAlignment="1">
      <alignment horizontal="center" vertical="center"/>
    </xf>
    <xf numFmtId="177" fontId="87" fillId="12" borderId="88" xfId="15" applyNumberFormat="1" applyFont="1" applyFill="1" applyBorder="1" applyAlignment="1">
      <alignment horizontal="center" vertical="center" wrapText="1"/>
    </xf>
    <xf numFmtId="0" fontId="87" fillId="11" borderId="29" xfId="14" applyFont="1" applyFill="1" applyBorder="1" applyAlignment="1">
      <alignment horizontal="center" vertical="center"/>
    </xf>
    <xf numFmtId="0" fontId="87" fillId="11" borderId="0" xfId="14" applyFont="1" applyFill="1" applyBorder="1" applyAlignment="1">
      <alignment horizontal="center" vertical="center" wrapText="1"/>
    </xf>
    <xf numFmtId="0" fontId="87" fillId="11" borderId="0" xfId="14" applyFont="1" applyFill="1" applyBorder="1" applyAlignment="1">
      <alignment vertical="center" wrapText="1"/>
    </xf>
    <xf numFmtId="0" fontId="87" fillId="11" borderId="0" xfId="14" applyFont="1" applyFill="1" applyBorder="1" applyAlignment="1">
      <alignment horizontal="center" vertical="center"/>
    </xf>
    <xf numFmtId="177" fontId="87" fillId="11" borderId="28" xfId="15" applyNumberFormat="1" applyFont="1" applyFill="1" applyBorder="1" applyAlignment="1">
      <alignment horizontal="center" vertical="center" wrapText="1"/>
    </xf>
    <xf numFmtId="0" fontId="87" fillId="12" borderId="69" xfId="14" applyFont="1" applyFill="1" applyBorder="1" applyAlignment="1">
      <alignment horizontal="center" vertical="center"/>
    </xf>
    <xf numFmtId="0" fontId="87" fillId="12" borderId="44" xfId="14" applyFont="1" applyFill="1" applyBorder="1" applyAlignment="1">
      <alignment horizontal="center" vertical="center"/>
    </xf>
    <xf numFmtId="177" fontId="87" fillId="12" borderId="45" xfId="15" applyNumberFormat="1" applyFont="1" applyFill="1" applyBorder="1" applyAlignment="1">
      <alignment horizontal="center" vertical="center" wrapText="1"/>
    </xf>
    <xf numFmtId="0" fontId="85" fillId="11" borderId="8" xfId="14" applyFont="1" applyFill="1" applyBorder="1" applyAlignment="1">
      <alignment horizontal="center" vertical="center" wrapText="1"/>
    </xf>
    <xf numFmtId="0" fontId="85" fillId="11" borderId="14" xfId="14" applyFont="1" applyFill="1" applyBorder="1" applyAlignment="1">
      <alignment horizontal="center" vertical="center" wrapText="1"/>
    </xf>
    <xf numFmtId="49" fontId="85" fillId="0" borderId="10" xfId="14" applyNumberFormat="1" applyFont="1" applyBorder="1" applyAlignment="1">
      <alignment horizontal="center" vertical="center"/>
    </xf>
    <xf numFmtId="172" fontId="85" fillId="0" borderId="0" xfId="14" applyNumberFormat="1" applyFont="1" applyBorder="1" applyAlignment="1">
      <alignment horizontal="center" vertical="center"/>
    </xf>
    <xf numFmtId="0" fontId="91" fillId="11" borderId="0" xfId="14" applyFont="1" applyFill="1" applyBorder="1" applyAlignment="1">
      <alignment horizontal="center" vertical="center" wrapText="1"/>
    </xf>
    <xf numFmtId="2" fontId="85" fillId="0" borderId="13" xfId="14" applyNumberFormat="1" applyFont="1" applyBorder="1" applyAlignment="1">
      <alignment horizontal="center" vertical="center"/>
    </xf>
    <xf numFmtId="49" fontId="85" fillId="0" borderId="11" xfId="14" applyNumberFormat="1" applyFont="1" applyBorder="1" applyAlignment="1">
      <alignment horizontal="center" vertical="center"/>
    </xf>
    <xf numFmtId="0" fontId="85" fillId="0" borderId="12" xfId="14" applyFont="1" applyBorder="1"/>
    <xf numFmtId="0" fontId="85" fillId="0" borderId="12" xfId="14" applyFont="1" applyBorder="1" applyAlignment="1"/>
    <xf numFmtId="172" fontId="85" fillId="0" borderId="12" xfId="14" applyNumberFormat="1" applyFont="1" applyBorder="1" applyAlignment="1">
      <alignment horizontal="center" vertical="center"/>
    </xf>
    <xf numFmtId="2" fontId="85" fillId="0" borderId="12" xfId="14" applyNumberFormat="1" applyFont="1" applyBorder="1" applyAlignment="1">
      <alignment horizontal="center" vertical="center"/>
    </xf>
    <xf numFmtId="49" fontId="86" fillId="0" borderId="12" xfId="14" applyNumberFormat="1" applyFont="1" applyFill="1" applyBorder="1" applyAlignment="1">
      <alignment horizontal="center" vertical="center"/>
    </xf>
    <xf numFmtId="2" fontId="86" fillId="0" borderId="18" xfId="14" applyNumberFormat="1" applyFont="1" applyBorder="1" applyAlignment="1">
      <alignment horizontal="center" vertical="center"/>
    </xf>
    <xf numFmtId="0" fontId="85" fillId="0" borderId="0" xfId="14" applyFont="1" applyAlignment="1"/>
    <xf numFmtId="0" fontId="86" fillId="0" borderId="0" xfId="14" applyFont="1"/>
    <xf numFmtId="0" fontId="88" fillId="0" borderId="0" xfId="14" applyFont="1" applyBorder="1" applyAlignment="1"/>
    <xf numFmtId="0" fontId="6" fillId="0" borderId="0" xfId="14" applyFont="1" applyBorder="1" applyAlignment="1">
      <alignment vertical="center"/>
    </xf>
    <xf numFmtId="0" fontId="86" fillId="0" borderId="47" xfId="14" applyFont="1" applyBorder="1" applyAlignment="1">
      <alignment vertical="center"/>
    </xf>
    <xf numFmtId="0" fontId="86" fillId="0" borderId="48" xfId="14" applyFont="1" applyBorder="1" applyAlignment="1">
      <alignment vertical="center"/>
    </xf>
    <xf numFmtId="0" fontId="89" fillId="0" borderId="48" xfId="14" applyFont="1" applyBorder="1" applyAlignment="1">
      <alignment horizontal="center" vertical="center" wrapText="1"/>
    </xf>
    <xf numFmtId="0" fontId="89" fillId="0" borderId="48" xfId="14" applyFont="1" applyBorder="1" applyAlignment="1">
      <alignment vertical="center" wrapText="1"/>
    </xf>
    <xf numFmtId="0" fontId="86" fillId="0" borderId="49" xfId="14" applyFont="1" applyFill="1" applyBorder="1" applyAlignment="1">
      <alignment vertical="center"/>
    </xf>
    <xf numFmtId="0" fontId="86" fillId="0" borderId="41" xfId="14" applyFont="1" applyFill="1" applyBorder="1" applyAlignment="1">
      <alignment vertical="center"/>
    </xf>
    <xf numFmtId="0" fontId="85" fillId="0" borderId="41" xfId="14" applyFont="1" applyBorder="1"/>
    <xf numFmtId="0" fontId="86" fillId="0" borderId="41" xfId="14" applyFont="1" applyBorder="1" applyAlignment="1">
      <alignment vertical="center"/>
    </xf>
    <xf numFmtId="0" fontId="85" fillId="0" borderId="44" xfId="14" applyFont="1" applyBorder="1"/>
    <xf numFmtId="0" fontId="9" fillId="11" borderId="0" xfId="4" applyFont="1" applyFill="1" applyBorder="1" applyAlignment="1">
      <alignment horizontal="center" vertical="center"/>
    </xf>
    <xf numFmtId="0" fontId="6" fillId="11" borderId="0" xfId="4" applyNumberFormat="1" applyFont="1" applyFill="1" applyBorder="1" applyAlignment="1">
      <alignment horizontal="center" vertical="center"/>
    </xf>
    <xf numFmtId="0" fontId="6" fillId="11" borderId="0" xfId="4" applyNumberFormat="1" applyFont="1" applyFill="1" applyBorder="1" applyAlignment="1">
      <alignment horizontal="center" vertical="center" wrapText="1"/>
    </xf>
    <xf numFmtId="0" fontId="6" fillId="11" borderId="0" xfId="4" applyFont="1" applyFill="1" applyBorder="1" applyAlignment="1">
      <alignment horizontal="center" vertical="center"/>
    </xf>
    <xf numFmtId="0" fontId="79" fillId="22" borderId="111" xfId="4" applyFont="1" applyFill="1" applyBorder="1" applyAlignment="1">
      <alignment horizontal="center" vertical="center"/>
    </xf>
    <xf numFmtId="0" fontId="79" fillId="22" borderId="71" xfId="4" applyFont="1" applyFill="1" applyBorder="1" applyAlignment="1">
      <alignment horizontal="center" vertical="center" wrapText="1"/>
    </xf>
    <xf numFmtId="0" fontId="79" fillId="22" borderId="71" xfId="4" applyFont="1" applyFill="1" applyBorder="1" applyAlignment="1">
      <alignment horizontal="center" vertical="center"/>
    </xf>
    <xf numFmtId="2" fontId="79" fillId="22" borderId="71" xfId="1" applyNumberFormat="1" applyFont="1" applyFill="1" applyBorder="1" applyAlignment="1" applyProtection="1">
      <alignment horizontal="center" vertical="center"/>
    </xf>
    <xf numFmtId="167" fontId="79" fillId="22" borderId="71" xfId="1" applyFont="1" applyFill="1" applyBorder="1" applyAlignment="1" applyProtection="1">
      <alignment horizontal="center" vertical="center" wrapText="1"/>
    </xf>
    <xf numFmtId="167" fontId="79" fillId="22" borderId="88" xfId="1" applyFont="1" applyFill="1" applyBorder="1" applyAlignment="1" applyProtection="1">
      <alignment horizontal="center" vertical="center"/>
    </xf>
    <xf numFmtId="43" fontId="21" fillId="0" borderId="33" xfId="4" applyNumberFormat="1" applyFont="1" applyBorder="1"/>
    <xf numFmtId="44" fontId="6" fillId="0" borderId="21" xfId="11" applyFont="1" applyFill="1" applyBorder="1" applyAlignment="1">
      <alignment vertical="center" wrapText="1"/>
    </xf>
    <xf numFmtId="44" fontId="6" fillId="0" borderId="21" xfId="11" applyFont="1" applyFill="1" applyBorder="1" applyAlignment="1">
      <alignment horizontal="center" vertical="center" wrapText="1"/>
    </xf>
    <xf numFmtId="0" fontId="7" fillId="11" borderId="15" xfId="4" applyNumberFormat="1" applyFont="1" applyFill="1" applyBorder="1" applyAlignment="1">
      <alignment horizontal="left" vertical="center"/>
    </xf>
    <xf numFmtId="0" fontId="7" fillId="11" borderId="16" xfId="4" applyNumberFormat="1" applyFont="1" applyFill="1" applyBorder="1" applyAlignment="1">
      <alignment horizontal="left" vertical="center"/>
    </xf>
    <xf numFmtId="49" fontId="8" fillId="11" borderId="16" xfId="0" applyNumberFormat="1" applyFont="1" applyFill="1" applyBorder="1" applyAlignment="1">
      <alignment horizontal="left" vertical="center"/>
    </xf>
    <xf numFmtId="49" fontId="8" fillId="11" borderId="17" xfId="0" applyNumberFormat="1" applyFont="1" applyFill="1" applyBorder="1" applyAlignment="1">
      <alignment horizontal="left" vertical="center"/>
    </xf>
    <xf numFmtId="0" fontId="7" fillId="11" borderId="8" xfId="0" applyNumberFormat="1" applyFont="1" applyFill="1" applyBorder="1" applyAlignment="1">
      <alignment vertical="center" wrapText="1"/>
    </xf>
    <xf numFmtId="2" fontId="8" fillId="11" borderId="9" xfId="0" applyNumberFormat="1" applyFont="1" applyFill="1" applyBorder="1" applyAlignment="1">
      <alignment horizontal="center" vertical="center" wrapText="1"/>
    </xf>
    <xf numFmtId="0" fontId="8" fillId="11" borderId="48" xfId="4" applyFont="1" applyFill="1" applyBorder="1" applyAlignment="1">
      <alignment vertical="center"/>
    </xf>
    <xf numFmtId="0" fontId="7" fillId="11" borderId="16" xfId="4" applyFont="1" applyFill="1" applyBorder="1" applyAlignment="1">
      <alignment horizontal="center" vertical="center" wrapText="1"/>
    </xf>
    <xf numFmtId="2" fontId="7" fillId="11" borderId="16" xfId="4" applyNumberFormat="1" applyFont="1" applyFill="1" applyBorder="1" applyAlignment="1">
      <alignment horizontal="center" vertical="center" wrapText="1"/>
    </xf>
    <xf numFmtId="49" fontId="8" fillId="0" borderId="12" xfId="0" applyNumberFormat="1" applyFont="1" applyBorder="1" applyAlignment="1">
      <alignment horizontal="left" vertical="center" wrapText="1"/>
    </xf>
    <xf numFmtId="49" fontId="7" fillId="0" borderId="16" xfId="0" applyNumberFormat="1" applyFont="1" applyBorder="1" applyAlignment="1">
      <alignment horizontal="center" vertical="center" wrapText="1"/>
    </xf>
    <xf numFmtId="176" fontId="7" fillId="0" borderId="16" xfId="0" applyNumberFormat="1" applyFont="1" applyBorder="1" applyAlignment="1">
      <alignment horizontal="center" vertical="center" wrapText="1"/>
    </xf>
    <xf numFmtId="49" fontId="7" fillId="0" borderId="17" xfId="0" applyNumberFormat="1" applyFont="1" applyBorder="1" applyAlignment="1">
      <alignment horizontal="center" vertical="center" wrapText="1"/>
    </xf>
    <xf numFmtId="8" fontId="6" fillId="0" borderId="21" xfId="4" applyNumberFormat="1" applyFont="1" applyFill="1" applyBorder="1" applyAlignment="1">
      <alignment horizontal="center" vertical="center" wrapText="1"/>
    </xf>
    <xf numFmtId="0" fontId="75" fillId="0" borderId="49" xfId="3" applyNumberFormat="1" applyFont="1" applyFill="1" applyBorder="1" applyAlignment="1" applyProtection="1">
      <alignment horizontal="center" vertical="center"/>
    </xf>
    <xf numFmtId="0" fontId="75" fillId="0" borderId="41" xfId="3" applyNumberFormat="1" applyFont="1" applyFill="1" applyBorder="1" applyAlignment="1" applyProtection="1">
      <alignment horizontal="center" vertical="center"/>
    </xf>
    <xf numFmtId="0" fontId="8" fillId="0" borderId="0" xfId="4" applyFont="1" applyFill="1" applyBorder="1" applyAlignment="1">
      <alignment horizontal="left" vertical="center"/>
    </xf>
    <xf numFmtId="0" fontId="7" fillId="11" borderId="0" xfId="0" applyNumberFormat="1" applyFont="1" applyFill="1" applyBorder="1" applyAlignment="1">
      <alignment horizontal="center" vertical="center" wrapText="1"/>
    </xf>
    <xf numFmtId="1" fontId="7" fillId="11" borderId="0" xfId="0" applyNumberFormat="1" applyFont="1" applyFill="1" applyBorder="1" applyAlignment="1">
      <alignment horizontal="center" vertical="center" wrapText="1"/>
    </xf>
    <xf numFmtId="2" fontId="8" fillId="11" borderId="0" xfId="0" applyNumberFormat="1" applyFont="1" applyFill="1" applyBorder="1" applyAlignment="1">
      <alignment horizontal="center" vertical="center" wrapText="1"/>
    </xf>
    <xf numFmtId="0" fontId="8" fillId="11" borderId="0" xfId="0" applyNumberFormat="1" applyFont="1" applyFill="1" applyBorder="1" applyAlignment="1">
      <alignment horizontal="center" vertical="center" wrapText="1"/>
    </xf>
    <xf numFmtId="0" fontId="8" fillId="0" borderId="10" xfId="4" applyFont="1" applyFill="1" applyBorder="1" applyAlignment="1">
      <alignment horizontal="left" vertical="center"/>
    </xf>
    <xf numFmtId="0" fontId="8" fillId="11" borderId="9" xfId="0" applyNumberFormat="1" applyFont="1" applyFill="1" applyBorder="1" applyAlignment="1">
      <alignment horizontal="center" vertical="center" wrapText="1"/>
    </xf>
    <xf numFmtId="49" fontId="7" fillId="11" borderId="15" xfId="0" applyNumberFormat="1" applyFont="1" applyFill="1" applyBorder="1" applyAlignment="1">
      <alignment horizontal="left" vertical="center" wrapText="1"/>
    </xf>
    <xf numFmtId="0" fontId="0" fillId="0" borderId="12" xfId="4" applyFont="1" applyFill="1" applyBorder="1"/>
    <xf numFmtId="49" fontId="7" fillId="11" borderId="15" xfId="0" applyNumberFormat="1" applyFont="1" applyFill="1" applyBorder="1" applyAlignment="1">
      <alignment horizontal="left" vertical="center"/>
    </xf>
    <xf numFmtId="49" fontId="7" fillId="23" borderId="15" xfId="0" applyNumberFormat="1" applyFont="1" applyFill="1" applyBorder="1" applyAlignment="1">
      <alignment horizontal="left" vertical="center"/>
    </xf>
    <xf numFmtId="1" fontId="7" fillId="11" borderId="16" xfId="0" applyNumberFormat="1" applyFont="1" applyFill="1" applyBorder="1" applyAlignment="1">
      <alignment horizontal="center" vertical="center"/>
    </xf>
    <xf numFmtId="49" fontId="7" fillId="11" borderId="15" xfId="0" applyNumberFormat="1" applyFont="1" applyFill="1" applyBorder="1" applyAlignment="1">
      <alignment horizontal="left" vertical="center"/>
    </xf>
    <xf numFmtId="49" fontId="92" fillId="26" borderId="15" xfId="0" applyNumberFormat="1" applyFont="1" applyFill="1" applyBorder="1" applyAlignment="1">
      <alignment horizontal="left" vertical="center"/>
    </xf>
    <xf numFmtId="49" fontId="93" fillId="28" borderId="15" xfId="0" applyNumberFormat="1" applyFont="1" applyFill="1" applyBorder="1" applyAlignment="1">
      <alignment horizontal="left" vertical="center"/>
    </xf>
    <xf numFmtId="49" fontId="94" fillId="27" borderId="15" xfId="0" applyNumberFormat="1" applyFont="1" applyFill="1" applyBorder="1" applyAlignment="1">
      <alignment horizontal="left" vertical="center"/>
    </xf>
    <xf numFmtId="49" fontId="7" fillId="29" borderId="15" xfId="0" applyNumberFormat="1" applyFont="1" applyFill="1" applyBorder="1" applyAlignment="1">
      <alignment horizontal="left" vertical="center"/>
    </xf>
    <xf numFmtId="49" fontId="7" fillId="11" borderId="16" xfId="0" applyNumberFormat="1" applyFont="1" applyFill="1" applyBorder="1" applyAlignment="1">
      <alignment horizontal="center" vertical="center" wrapText="1"/>
    </xf>
    <xf numFmtId="49" fontId="7" fillId="11" borderId="17" xfId="0" applyNumberFormat="1" applyFont="1" applyFill="1" applyBorder="1" applyAlignment="1">
      <alignment horizontal="center" vertical="center" wrapText="1"/>
    </xf>
    <xf numFmtId="0" fontId="36" fillId="11" borderId="16" xfId="0" applyNumberFormat="1" applyFont="1" applyFill="1" applyBorder="1" applyAlignment="1">
      <alignment horizontal="center" vertical="center" wrapText="1"/>
    </xf>
    <xf numFmtId="0" fontId="0" fillId="0" borderId="15" xfId="4" applyFont="1" applyFill="1" applyBorder="1"/>
    <xf numFmtId="49" fontId="7" fillId="11" borderId="16" xfId="0" applyNumberFormat="1" applyFont="1" applyFill="1" applyBorder="1" applyAlignment="1">
      <alignment horizontal="right" vertical="center"/>
    </xf>
    <xf numFmtId="0" fontId="8" fillId="11" borderId="16" xfId="0" applyNumberFormat="1" applyFont="1" applyFill="1" applyBorder="1" applyAlignment="1">
      <alignment horizontal="right" vertical="center"/>
    </xf>
    <xf numFmtId="0" fontId="8" fillId="11" borderId="16" xfId="0" applyNumberFormat="1" applyFont="1" applyFill="1" applyBorder="1" applyAlignment="1">
      <alignment horizontal="left" vertical="center"/>
    </xf>
    <xf numFmtId="2" fontId="8" fillId="11" borderId="16" xfId="0" applyNumberFormat="1" applyFont="1" applyFill="1" applyBorder="1" applyAlignment="1">
      <alignment horizontal="center" vertical="center"/>
    </xf>
    <xf numFmtId="0" fontId="8" fillId="11" borderId="16" xfId="0" applyNumberFormat="1" applyFont="1" applyFill="1" applyBorder="1" applyAlignment="1">
      <alignment horizontal="center" vertical="center"/>
    </xf>
    <xf numFmtId="0" fontId="7" fillId="11" borderId="16" xfId="0" applyNumberFormat="1" applyFont="1" applyFill="1" applyBorder="1" applyAlignment="1">
      <alignment horizontal="right" vertical="center"/>
    </xf>
    <xf numFmtId="0" fontId="43" fillId="23" borderId="0" xfId="4" applyFont="1" applyFill="1" applyBorder="1" applyAlignment="1">
      <alignment horizontal="center"/>
    </xf>
    <xf numFmtId="49" fontId="7" fillId="11" borderId="16" xfId="0" applyNumberFormat="1" applyFont="1" applyFill="1" applyBorder="1" applyAlignment="1">
      <alignment horizontal="right" vertical="center" wrapText="1"/>
    </xf>
    <xf numFmtId="0" fontId="8" fillId="12" borderId="47" xfId="4" applyFont="1" applyFill="1" applyBorder="1" applyAlignment="1">
      <alignment horizontal="center" vertical="center"/>
    </xf>
    <xf numFmtId="49" fontId="7" fillId="11" borderId="11" xfId="0" applyNumberFormat="1" applyFont="1" applyFill="1" applyBorder="1" applyAlignment="1">
      <alignment horizontal="left" vertical="center" wrapText="1"/>
    </xf>
    <xf numFmtId="49" fontId="7" fillId="11" borderId="12" xfId="0" applyNumberFormat="1" applyFont="1" applyFill="1" applyBorder="1" applyAlignment="1">
      <alignment horizontal="left" vertical="center" wrapText="1"/>
    </xf>
    <xf numFmtId="0" fontId="8" fillId="11" borderId="9" xfId="0" applyNumberFormat="1" applyFont="1" applyFill="1" applyBorder="1" applyAlignment="1">
      <alignment horizontal="right" vertical="center"/>
    </xf>
    <xf numFmtId="0" fontId="7" fillId="11" borderId="16" xfId="0" applyNumberFormat="1" applyFont="1" applyFill="1" applyBorder="1" applyAlignment="1">
      <alignment horizontal="right" vertical="center" wrapText="1"/>
    </xf>
    <xf numFmtId="0" fontId="7" fillId="11" borderId="15" xfId="0" applyNumberFormat="1" applyFont="1" applyFill="1" applyBorder="1" applyAlignment="1">
      <alignment horizontal="right" vertical="center" wrapText="1"/>
    </xf>
    <xf numFmtId="0" fontId="7" fillId="11" borderId="12" xfId="0" applyNumberFormat="1" applyFont="1" applyFill="1" applyBorder="1" applyAlignment="1">
      <alignment horizontal="right" vertical="center" wrapText="1"/>
    </xf>
    <xf numFmtId="0" fontId="8" fillId="11" borderId="18" xfId="0" applyNumberFormat="1" applyFont="1" applyFill="1" applyBorder="1" applyAlignment="1">
      <alignment horizontal="center" vertical="center" wrapText="1"/>
    </xf>
    <xf numFmtId="0" fontId="7" fillId="0" borderId="12" xfId="4" applyFont="1" applyFill="1" applyBorder="1" applyAlignment="1">
      <alignment horizontal="center" vertical="center"/>
    </xf>
    <xf numFmtId="49" fontId="7" fillId="11" borderId="15" xfId="0" applyNumberFormat="1" applyFont="1" applyFill="1" applyBorder="1" applyAlignment="1">
      <alignment horizontal="left" vertical="center"/>
    </xf>
    <xf numFmtId="2" fontId="8" fillId="11" borderId="16" xfId="0" applyNumberFormat="1" applyFont="1" applyFill="1" applyBorder="1" applyAlignment="1">
      <alignment horizontal="right" vertical="center"/>
    </xf>
    <xf numFmtId="0" fontId="8" fillId="11" borderId="9" xfId="0" applyNumberFormat="1" applyFont="1" applyFill="1" applyBorder="1" applyAlignment="1">
      <alignment horizontal="left" vertical="center"/>
    </xf>
    <xf numFmtId="167" fontId="6" fillId="23" borderId="0" xfId="4" applyNumberFormat="1" applyFont="1" applyFill="1" applyBorder="1" applyAlignment="1">
      <alignment horizontal="center" vertical="center" wrapText="1"/>
    </xf>
    <xf numFmtId="49" fontId="7" fillId="11" borderId="10" xfId="0" applyNumberFormat="1" applyFont="1" applyFill="1" applyBorder="1" applyAlignment="1">
      <alignment horizontal="left" vertical="center" wrapText="1"/>
    </xf>
    <xf numFmtId="49" fontId="7" fillId="11" borderId="0" xfId="0" applyNumberFormat="1" applyFont="1" applyFill="1" applyBorder="1" applyAlignment="1">
      <alignment horizontal="left" vertical="center" wrapText="1"/>
    </xf>
    <xf numFmtId="0" fontId="7" fillId="0" borderId="9" xfId="4" applyFont="1" applyFill="1" applyBorder="1" applyAlignment="1">
      <alignment horizontal="center" vertical="center"/>
    </xf>
    <xf numFmtId="0" fontId="0" fillId="0" borderId="16" xfId="4" applyFont="1" applyFill="1" applyBorder="1"/>
    <xf numFmtId="0" fontId="0" fillId="0" borderId="8" xfId="4" applyFont="1" applyFill="1" applyBorder="1"/>
    <xf numFmtId="0" fontId="0" fillId="0" borderId="9" xfId="4" applyFont="1" applyFill="1" applyBorder="1"/>
    <xf numFmtId="0" fontId="7" fillId="11" borderId="14" xfId="0" applyNumberFormat="1" applyFont="1" applyFill="1" applyBorder="1" applyAlignment="1">
      <alignment horizontal="center" vertical="center" wrapText="1"/>
    </xf>
    <xf numFmtId="0" fontId="43" fillId="30" borderId="0" xfId="4" applyFont="1" applyFill="1" applyBorder="1" applyAlignment="1">
      <alignment horizontal="center"/>
    </xf>
    <xf numFmtId="0" fontId="7" fillId="11" borderId="9" xfId="0" applyNumberFormat="1" applyFont="1" applyFill="1" applyBorder="1" applyAlignment="1">
      <alignment horizontal="right" vertical="center" wrapText="1"/>
    </xf>
    <xf numFmtId="0" fontId="36" fillId="11" borderId="9" xfId="0" applyNumberFormat="1" applyFont="1" applyFill="1" applyBorder="1" applyAlignment="1">
      <alignment horizontal="center" vertical="center" wrapText="1"/>
    </xf>
    <xf numFmtId="0" fontId="7" fillId="11" borderId="10" xfId="0" applyNumberFormat="1" applyFont="1" applyFill="1" applyBorder="1" applyAlignment="1">
      <alignment horizontal="left" vertical="center" wrapText="1"/>
    </xf>
    <xf numFmtId="0" fontId="7" fillId="11" borderId="0" xfId="0" applyNumberFormat="1" applyFont="1" applyFill="1" applyBorder="1" applyAlignment="1">
      <alignment horizontal="right" vertical="center" wrapText="1"/>
    </xf>
    <xf numFmtId="0" fontId="8" fillId="11" borderId="13" xfId="0" applyNumberFormat="1" applyFont="1" applyFill="1" applyBorder="1" applyAlignment="1">
      <alignment horizontal="center" vertical="center" wrapText="1"/>
    </xf>
    <xf numFmtId="2" fontId="7" fillId="11" borderId="15" xfId="0" applyNumberFormat="1" applyFont="1" applyFill="1" applyBorder="1" applyAlignment="1">
      <alignment horizontal="right" vertical="center" wrapText="1"/>
    </xf>
    <xf numFmtId="2" fontId="36" fillId="11" borderId="16" xfId="0" applyNumberFormat="1" applyFont="1" applyFill="1" applyBorder="1" applyAlignment="1">
      <alignment horizontal="center" vertical="center" wrapText="1"/>
    </xf>
    <xf numFmtId="0" fontId="7" fillId="0" borderId="15" xfId="4" applyFont="1" applyFill="1" applyBorder="1" applyAlignment="1">
      <alignment horizontal="center" vertical="center"/>
    </xf>
    <xf numFmtId="0" fontId="7" fillId="11" borderId="16" xfId="4" applyFont="1" applyFill="1" applyBorder="1" applyAlignment="1">
      <alignment horizontal="center" vertical="center"/>
    </xf>
    <xf numFmtId="0" fontId="7" fillId="11" borderId="0" xfId="4" applyFont="1" applyFill="1" applyBorder="1" applyAlignment="1">
      <alignment horizontal="center" vertical="center"/>
    </xf>
    <xf numFmtId="0" fontId="8" fillId="11" borderId="0" xfId="4" applyFont="1" applyFill="1" applyBorder="1" applyAlignment="1">
      <alignment horizontal="left" vertical="center"/>
    </xf>
    <xf numFmtId="0" fontId="8" fillId="0" borderId="11" xfId="4" applyFont="1" applyFill="1" applyBorder="1" applyAlignment="1">
      <alignment horizontal="left" vertical="center"/>
    </xf>
    <xf numFmtId="0" fontId="8" fillId="0" borderId="12" xfId="4" applyFont="1" applyFill="1" applyBorder="1" applyAlignment="1">
      <alignment horizontal="left" vertical="center"/>
    </xf>
    <xf numFmtId="0" fontId="43" fillId="0" borderId="0" xfId="4" applyFont="1" applyFill="1" applyBorder="1" applyAlignment="1">
      <alignment horizontal="center" vertical="center" wrapText="1"/>
    </xf>
    <xf numFmtId="2" fontId="8" fillId="11" borderId="12" xfId="0" applyNumberFormat="1" applyFont="1" applyFill="1" applyBorder="1" applyAlignment="1">
      <alignment horizontal="right" vertical="center"/>
    </xf>
    <xf numFmtId="0" fontId="6" fillId="11" borderId="0" xfId="4" applyFont="1" applyFill="1" applyBorder="1" applyAlignment="1">
      <alignment horizontal="center" vertical="center" wrapText="1"/>
    </xf>
    <xf numFmtId="176" fontId="7" fillId="11" borderId="15" xfId="0" applyNumberFormat="1" applyFont="1" applyFill="1" applyBorder="1" applyAlignment="1">
      <alignment horizontal="center" vertical="center" wrapText="1"/>
    </xf>
    <xf numFmtId="0" fontId="7" fillId="11" borderId="10" xfId="0" applyNumberFormat="1" applyFont="1" applyFill="1" applyBorder="1" applyAlignment="1">
      <alignment horizontal="left" vertical="center"/>
    </xf>
    <xf numFmtId="0" fontId="7" fillId="11" borderId="0" xfId="0" applyNumberFormat="1" applyFont="1" applyFill="1" applyBorder="1" applyAlignment="1">
      <alignment horizontal="left" vertical="center" wrapText="1"/>
    </xf>
    <xf numFmtId="0" fontId="7" fillId="11" borderId="0" xfId="0" applyNumberFormat="1" applyFont="1" applyFill="1" applyBorder="1" applyAlignment="1">
      <alignment horizontal="center" vertical="center"/>
    </xf>
    <xf numFmtId="176" fontId="7" fillId="11" borderId="12" xfId="0" applyNumberFormat="1" applyFont="1" applyFill="1" applyBorder="1" applyAlignment="1">
      <alignment horizontal="center" vertical="center" wrapText="1"/>
    </xf>
    <xf numFmtId="2" fontId="7" fillId="0" borderId="12" xfId="4" applyNumberFormat="1" applyFont="1" applyFill="1" applyBorder="1" applyAlignment="1">
      <alignment horizontal="center" vertical="center"/>
    </xf>
    <xf numFmtId="176" fontId="7" fillId="11" borderId="11" xfId="0" applyNumberFormat="1" applyFont="1" applyFill="1" applyBorder="1" applyAlignment="1">
      <alignment horizontal="left" vertical="center" wrapText="1"/>
    </xf>
    <xf numFmtId="2" fontId="7" fillId="11" borderId="16" xfId="0" applyNumberFormat="1" applyFont="1" applyFill="1" applyBorder="1" applyAlignment="1">
      <alignment horizontal="right" vertical="center"/>
    </xf>
    <xf numFmtId="1" fontId="7" fillId="11" borderId="12" xfId="0" applyNumberFormat="1" applyFont="1" applyFill="1" applyBorder="1" applyAlignment="1">
      <alignment horizontal="center" vertical="center" wrapText="1"/>
    </xf>
    <xf numFmtId="0" fontId="95" fillId="12" borderId="16" xfId="4" applyFont="1" applyFill="1" applyBorder="1" applyAlignment="1">
      <alignment horizontal="left" vertical="center"/>
    </xf>
    <xf numFmtId="49" fontId="7" fillId="12" borderId="16" xfId="0" applyNumberFormat="1" applyFont="1" applyFill="1" applyBorder="1" applyAlignment="1">
      <alignment horizontal="left" vertical="center" wrapText="1"/>
    </xf>
    <xf numFmtId="49" fontId="8" fillId="12" borderId="16" xfId="0" applyNumberFormat="1" applyFont="1" applyFill="1" applyBorder="1" applyAlignment="1">
      <alignment horizontal="left" vertical="center" wrapText="1"/>
    </xf>
    <xf numFmtId="2" fontId="7" fillId="12" borderId="16" xfId="0" applyNumberFormat="1" applyFont="1" applyFill="1" applyBorder="1" applyAlignment="1">
      <alignment horizontal="center" vertical="center" wrapText="1"/>
    </xf>
    <xf numFmtId="2" fontId="8" fillId="12" borderId="16" xfId="0" applyNumberFormat="1" applyFont="1" applyFill="1" applyBorder="1" applyAlignment="1">
      <alignment horizontal="right" vertical="center"/>
    </xf>
    <xf numFmtId="0" fontId="8" fillId="12" borderId="16" xfId="0" applyNumberFormat="1" applyFont="1" applyFill="1" applyBorder="1" applyAlignment="1">
      <alignment horizontal="center" vertical="center" wrapText="1"/>
    </xf>
    <xf numFmtId="2" fontId="8" fillId="12" borderId="16" xfId="0" applyNumberFormat="1" applyFont="1" applyFill="1" applyBorder="1" applyAlignment="1">
      <alignment horizontal="center" vertical="center" wrapText="1"/>
    </xf>
    <xf numFmtId="0" fontId="95" fillId="12" borderId="16" xfId="4" applyFont="1" applyFill="1" applyBorder="1" applyAlignment="1">
      <alignment vertical="center"/>
    </xf>
    <xf numFmtId="0" fontId="7" fillId="12" borderId="16" xfId="4" applyFont="1" applyFill="1" applyBorder="1" applyAlignment="1">
      <alignment vertical="center" wrapText="1"/>
    </xf>
    <xf numFmtId="0" fontId="96" fillId="12" borderId="96" xfId="4" applyFont="1" applyFill="1" applyBorder="1" applyAlignment="1">
      <alignment horizontal="center" vertical="center"/>
    </xf>
    <xf numFmtId="0" fontId="96" fillId="12" borderId="16" xfId="4" applyFont="1" applyFill="1" applyBorder="1" applyAlignment="1">
      <alignment horizontal="left" vertical="center"/>
    </xf>
    <xf numFmtId="0" fontId="8" fillId="11" borderId="15" xfId="0" quotePrefix="1" applyNumberFormat="1" applyFont="1" applyFill="1" applyBorder="1" applyAlignment="1">
      <alignment horizontal="left" vertical="center"/>
    </xf>
    <xf numFmtId="0" fontId="97" fillId="11" borderId="16" xfId="0" applyNumberFormat="1" applyFont="1" applyFill="1" applyBorder="1" applyAlignment="1">
      <alignment horizontal="center" vertical="center" wrapText="1"/>
    </xf>
    <xf numFmtId="0" fontId="36" fillId="11" borderId="12" xfId="0" applyNumberFormat="1" applyFont="1" applyFill="1" applyBorder="1" applyAlignment="1">
      <alignment horizontal="center" vertical="center" wrapText="1"/>
    </xf>
    <xf numFmtId="0" fontId="7" fillId="11" borderId="11" xfId="0" applyNumberFormat="1" applyFont="1" applyFill="1" applyBorder="1" applyAlignment="1">
      <alignment horizontal="right" vertical="center" wrapText="1"/>
    </xf>
    <xf numFmtId="0" fontId="7" fillId="11" borderId="16" xfId="0" applyNumberFormat="1" applyFont="1" applyFill="1" applyBorder="1" applyAlignment="1">
      <alignment vertical="center" wrapText="1"/>
    </xf>
    <xf numFmtId="0" fontId="7" fillId="11" borderId="12" xfId="0" applyNumberFormat="1" applyFont="1" applyFill="1" applyBorder="1" applyAlignment="1">
      <alignment horizontal="right" vertical="center"/>
    </xf>
    <xf numFmtId="2" fontId="43" fillId="0" borderId="0" xfId="4" applyNumberFormat="1" applyFont="1" applyFill="1" applyBorder="1" applyAlignment="1">
      <alignment horizontal="center"/>
    </xf>
    <xf numFmtId="0" fontId="7" fillId="0" borderId="16" xfId="4" applyFont="1" applyFill="1" applyBorder="1" applyAlignment="1">
      <alignment horizontal="right" vertical="center"/>
    </xf>
    <xf numFmtId="0" fontId="7" fillId="11" borderId="9" xfId="0" applyNumberFormat="1" applyFont="1" applyFill="1" applyBorder="1" applyAlignment="1">
      <alignment horizontal="left" vertical="center"/>
    </xf>
    <xf numFmtId="2" fontId="7" fillId="11" borderId="16" xfId="0" applyNumberFormat="1" applyFont="1" applyFill="1" applyBorder="1" applyAlignment="1">
      <alignment vertical="center" wrapText="1"/>
    </xf>
    <xf numFmtId="176" fontId="7" fillId="11" borderId="16" xfId="0" applyNumberFormat="1" applyFont="1" applyFill="1" applyBorder="1" applyAlignment="1">
      <alignment horizontal="right" vertical="center"/>
    </xf>
    <xf numFmtId="0" fontId="8" fillId="11" borderId="12" xfId="0" applyNumberFormat="1" applyFont="1" applyFill="1" applyBorder="1" applyAlignment="1">
      <alignment horizontal="right" vertical="center"/>
    </xf>
    <xf numFmtId="49" fontId="8" fillId="11" borderId="16" xfId="0" applyNumberFormat="1" applyFont="1" applyFill="1" applyBorder="1" applyAlignment="1">
      <alignment horizontal="right" vertical="center"/>
    </xf>
    <xf numFmtId="49" fontId="8" fillId="11" borderId="16" xfId="0" applyNumberFormat="1" applyFont="1" applyFill="1" applyBorder="1" applyAlignment="1">
      <alignment horizontal="center" vertical="center" wrapText="1"/>
    </xf>
    <xf numFmtId="49" fontId="8" fillId="11" borderId="17" xfId="0" applyNumberFormat="1" applyFont="1" applyFill="1" applyBorder="1" applyAlignment="1">
      <alignment horizontal="center" vertical="center" wrapText="1"/>
    </xf>
    <xf numFmtId="49" fontId="7" fillId="11" borderId="11" xfId="0" applyNumberFormat="1" applyFont="1" applyFill="1" applyBorder="1" applyAlignment="1">
      <alignment horizontal="left" vertical="center"/>
    </xf>
    <xf numFmtId="0" fontId="7" fillId="0" borderId="47" xfId="4" applyFont="1" applyFill="1" applyBorder="1" applyAlignment="1">
      <alignment horizontal="center" vertical="top"/>
    </xf>
    <xf numFmtId="0" fontId="7" fillId="0" borderId="48" xfId="4" applyFont="1" applyFill="1" applyBorder="1" applyAlignment="1">
      <alignment horizontal="center" vertical="top"/>
    </xf>
    <xf numFmtId="0" fontId="7" fillId="0" borderId="29" xfId="4" applyFont="1" applyFill="1" applyBorder="1" applyAlignment="1">
      <alignment horizontal="center" vertical="top"/>
    </xf>
    <xf numFmtId="0" fontId="7" fillId="0" borderId="0" xfId="4" applyFont="1" applyFill="1" applyBorder="1" applyAlignment="1">
      <alignment horizontal="center" vertical="top"/>
    </xf>
    <xf numFmtId="0" fontId="7" fillId="0" borderId="49" xfId="4" applyFont="1" applyFill="1" applyBorder="1" applyAlignment="1">
      <alignment horizontal="center" vertical="top"/>
    </xf>
    <xf numFmtId="0" fontId="7" fillId="0" borderId="41" xfId="4" applyFont="1" applyFill="1" applyBorder="1" applyAlignment="1">
      <alignment horizontal="center" vertical="top"/>
    </xf>
    <xf numFmtId="0" fontId="8" fillId="11" borderId="48" xfId="4" applyFont="1" applyFill="1" applyBorder="1" applyAlignment="1">
      <alignment vertical="top"/>
    </xf>
    <xf numFmtId="0" fontId="8" fillId="0" borderId="41" xfId="4" applyFont="1" applyFill="1" applyBorder="1" applyAlignment="1">
      <alignment vertical="top"/>
    </xf>
    <xf numFmtId="0" fontId="8" fillId="0" borderId="29" xfId="4" applyFont="1" applyFill="1" applyBorder="1" applyAlignment="1">
      <alignment horizontal="center" vertical="top"/>
    </xf>
    <xf numFmtId="0" fontId="8" fillId="0" borderId="0" xfId="4" applyFont="1" applyFill="1" applyBorder="1" applyAlignment="1">
      <alignment horizontal="center" vertical="top" wrapText="1"/>
    </xf>
    <xf numFmtId="0" fontId="8" fillId="12" borderId="44" xfId="4" applyFont="1" applyFill="1" applyBorder="1" applyAlignment="1">
      <alignment horizontal="center" vertical="top"/>
    </xf>
    <xf numFmtId="0" fontId="8" fillId="12" borderId="44" xfId="4" applyFont="1" applyFill="1" applyBorder="1" applyAlignment="1">
      <alignment vertical="top"/>
    </xf>
    <xf numFmtId="0" fontId="8" fillId="12" borderId="47" xfId="4" applyFont="1" applyFill="1" applyBorder="1" applyAlignment="1">
      <alignment horizontal="center" vertical="top"/>
    </xf>
    <xf numFmtId="0" fontId="8" fillId="12" borderId="48" xfId="4" applyFont="1" applyFill="1" applyBorder="1" applyAlignment="1">
      <alignment horizontal="center" vertical="top"/>
    </xf>
    <xf numFmtId="0" fontId="8" fillId="12" borderId="48" xfId="4" applyFont="1" applyFill="1" applyBorder="1" applyAlignment="1">
      <alignment vertical="top"/>
    </xf>
    <xf numFmtId="0" fontId="8" fillId="12" borderId="29" xfId="4" applyFont="1" applyFill="1" applyBorder="1" applyAlignment="1">
      <alignment horizontal="center" vertical="top"/>
    </xf>
    <xf numFmtId="0" fontId="8" fillId="12" borderId="0" xfId="4" applyFont="1" applyFill="1" applyBorder="1" applyAlignment="1">
      <alignment horizontal="left" vertical="top" wrapText="1"/>
    </xf>
    <xf numFmtId="0" fontId="7" fillId="12" borderId="16" xfId="4" applyFont="1" applyFill="1" applyBorder="1" applyAlignment="1">
      <alignment horizontal="center" vertical="top" wrapText="1"/>
    </xf>
    <xf numFmtId="0" fontId="7" fillId="12" borderId="16" xfId="4" applyFont="1" applyFill="1" applyBorder="1" applyAlignment="1">
      <alignment vertical="top" wrapText="1"/>
    </xf>
    <xf numFmtId="167" fontId="7" fillId="0" borderId="28" xfId="1" applyFont="1" applyFill="1" applyBorder="1" applyAlignment="1" applyProtection="1">
      <alignment horizontal="center" vertical="top"/>
    </xf>
    <xf numFmtId="0" fontId="8" fillId="11" borderId="0" xfId="4" applyFont="1" applyFill="1" applyBorder="1" applyAlignment="1">
      <alignment horizontal="center" vertical="top"/>
    </xf>
    <xf numFmtId="167" fontId="8" fillId="11" borderId="28" xfId="1" applyFont="1" applyFill="1" applyBorder="1" applyAlignment="1" applyProtection="1">
      <alignment horizontal="center" vertical="top"/>
    </xf>
    <xf numFmtId="167" fontId="8" fillId="12" borderId="45" xfId="1" applyFont="1" applyFill="1" applyBorder="1" applyAlignment="1" applyProtection="1">
      <alignment horizontal="center" vertical="top"/>
    </xf>
    <xf numFmtId="0" fontId="7" fillId="11" borderId="0" xfId="4" applyFont="1" applyFill="1" applyBorder="1" applyAlignment="1">
      <alignment horizontal="center" vertical="top" wrapText="1"/>
    </xf>
    <xf numFmtId="2" fontId="7" fillId="0" borderId="28" xfId="1" applyNumberFormat="1" applyFont="1" applyFill="1" applyBorder="1" applyAlignment="1" applyProtection="1">
      <alignment horizontal="center" vertical="top"/>
    </xf>
    <xf numFmtId="167" fontId="7" fillId="12" borderId="45" xfId="1" applyFont="1" applyFill="1" applyBorder="1" applyAlignment="1" applyProtection="1">
      <alignment horizontal="center" vertical="top"/>
    </xf>
    <xf numFmtId="167" fontId="7" fillId="12" borderId="83" xfId="1" applyFont="1" applyFill="1" applyBorder="1" applyAlignment="1" applyProtection="1">
      <alignment horizontal="center" vertical="top"/>
    </xf>
    <xf numFmtId="167" fontId="7" fillId="12" borderId="28" xfId="1" applyFont="1" applyFill="1" applyBorder="1" applyAlignment="1" applyProtection="1">
      <alignment horizontal="center" vertical="top"/>
    </xf>
    <xf numFmtId="167" fontId="7" fillId="0" borderId="0" xfId="1" applyFont="1" applyFill="1" applyBorder="1" applyAlignment="1" applyProtection="1">
      <alignment horizontal="center" vertical="top"/>
    </xf>
    <xf numFmtId="2" fontId="8" fillId="0" borderId="0" xfId="4" applyNumberFormat="1" applyFont="1" applyFill="1" applyBorder="1" applyAlignment="1">
      <alignment horizontal="center" vertical="center"/>
    </xf>
    <xf numFmtId="0" fontId="43" fillId="11" borderId="7" xfId="0" applyNumberFormat="1" applyFont="1" applyFill="1" applyBorder="1" applyAlignment="1">
      <alignment horizontal="center" vertical="center" wrapText="1"/>
    </xf>
    <xf numFmtId="2" fontId="7" fillId="11" borderId="16" xfId="0" applyNumberFormat="1" applyFont="1" applyFill="1" applyBorder="1" applyAlignment="1">
      <alignment horizontal="center" vertical="center"/>
    </xf>
    <xf numFmtId="0" fontId="8" fillId="12" borderId="16" xfId="4" applyFont="1" applyFill="1" applyBorder="1" applyAlignment="1">
      <alignment vertical="top"/>
    </xf>
    <xf numFmtId="0" fontId="0" fillId="12" borderId="16" xfId="4" applyFont="1" applyFill="1" applyBorder="1"/>
    <xf numFmtId="0" fontId="8" fillId="12" borderId="16" xfId="4" applyFont="1" applyFill="1" applyBorder="1" applyAlignment="1">
      <alignment vertical="center"/>
    </xf>
    <xf numFmtId="0" fontId="8" fillId="12" borderId="16" xfId="4" applyFont="1" applyFill="1" applyBorder="1" applyAlignment="1">
      <alignment horizontal="center" vertical="top"/>
    </xf>
    <xf numFmtId="0" fontId="8" fillId="12" borderId="96" xfId="4" applyFont="1" applyFill="1" applyBorder="1" applyAlignment="1">
      <alignment horizontal="center" vertical="top"/>
    </xf>
    <xf numFmtId="167" fontId="7" fillId="12" borderId="36" xfId="1" applyFont="1" applyFill="1" applyBorder="1" applyAlignment="1" applyProtection="1">
      <alignment horizontal="center" vertical="top"/>
    </xf>
    <xf numFmtId="0" fontId="95" fillId="12" borderId="96" xfId="4" applyFont="1" applyFill="1" applyBorder="1" applyAlignment="1">
      <alignment horizontal="center" vertical="center"/>
    </xf>
    <xf numFmtId="0" fontId="95" fillId="12" borderId="96" xfId="4" applyFont="1" applyFill="1" applyBorder="1" applyAlignment="1">
      <alignment horizontal="center" vertical="center" wrapText="1"/>
    </xf>
    <xf numFmtId="2" fontId="7" fillId="12" borderId="36" xfId="10" applyNumberFormat="1" applyFont="1" applyFill="1" applyBorder="1" applyAlignment="1">
      <alignment horizontal="center" vertical="top" wrapText="1"/>
    </xf>
    <xf numFmtId="0" fontId="7" fillId="12" borderId="36" xfId="4" applyFont="1" applyFill="1" applyBorder="1" applyAlignment="1">
      <alignment vertical="top" wrapText="1"/>
    </xf>
    <xf numFmtId="0" fontId="8" fillId="11" borderId="25" xfId="0" applyNumberFormat="1" applyFont="1" applyFill="1" applyBorder="1" applyAlignment="1">
      <alignment horizontal="left" vertical="center" wrapText="1"/>
    </xf>
    <xf numFmtId="0" fontId="7" fillId="11" borderId="25" xfId="0" applyNumberFormat="1" applyFont="1" applyFill="1" applyBorder="1" applyAlignment="1">
      <alignment horizontal="center" vertical="center" wrapText="1"/>
    </xf>
    <xf numFmtId="0" fontId="8" fillId="11" borderId="25" xfId="0" applyNumberFormat="1" applyFont="1" applyFill="1" applyBorder="1" applyAlignment="1">
      <alignment horizontal="right" vertical="center"/>
    </xf>
    <xf numFmtId="0" fontId="8" fillId="11" borderId="25" xfId="0" applyNumberFormat="1" applyFont="1" applyFill="1" applyBorder="1" applyAlignment="1">
      <alignment horizontal="center" vertical="center" wrapText="1"/>
    </xf>
    <xf numFmtId="2" fontId="8" fillId="11" borderId="25" xfId="0" applyNumberFormat="1" applyFont="1" applyFill="1" applyBorder="1" applyAlignment="1">
      <alignment horizontal="center" vertical="center" wrapText="1"/>
    </xf>
    <xf numFmtId="0" fontId="43" fillId="11" borderId="7" xfId="4" applyNumberFormat="1" applyFont="1" applyFill="1" applyBorder="1" applyAlignment="1">
      <alignment horizontal="center" vertical="center"/>
    </xf>
    <xf numFmtId="8" fontId="6" fillId="0" borderId="0" xfId="4" applyNumberFormat="1" applyFont="1" applyFill="1" applyBorder="1" applyAlignment="1">
      <alignment horizontal="center" vertical="center"/>
    </xf>
    <xf numFmtId="1" fontId="1" fillId="0" borderId="0" xfId="17" applyNumberFormat="1"/>
    <xf numFmtId="2" fontId="1" fillId="0" borderId="0" xfId="17" applyNumberFormat="1"/>
    <xf numFmtId="0" fontId="1" fillId="0" borderId="0" xfId="17"/>
    <xf numFmtId="175" fontId="1" fillId="0" borderId="0" xfId="17" applyNumberFormat="1"/>
    <xf numFmtId="172" fontId="0" fillId="0" borderId="12" xfId="0" applyNumberFormat="1" applyBorder="1"/>
    <xf numFmtId="2" fontId="0" fillId="0" borderId="12" xfId="0" applyNumberFormat="1" applyBorder="1"/>
    <xf numFmtId="0" fontId="15" fillId="11" borderId="0" xfId="0" applyFont="1" applyFill="1" applyAlignment="1">
      <alignment wrapText="1"/>
    </xf>
    <xf numFmtId="0" fontId="85" fillId="11" borderId="8" xfId="14" applyFont="1" applyFill="1" applyBorder="1" applyAlignment="1">
      <alignment horizontal="left" vertical="center"/>
    </xf>
    <xf numFmtId="0" fontId="15" fillId="0" borderId="48" xfId="4" applyFont="1" applyFill="1" applyBorder="1" applyAlignment="1">
      <alignment vertical="center" wrapText="1"/>
    </xf>
    <xf numFmtId="0" fontId="15" fillId="0" borderId="41" xfId="4" applyFont="1" applyFill="1" applyBorder="1" applyAlignment="1">
      <alignment vertical="center"/>
    </xf>
    <xf numFmtId="167" fontId="6" fillId="23" borderId="0" xfId="1" applyFont="1" applyFill="1" applyBorder="1" applyAlignment="1" applyProtection="1">
      <alignment horizontal="center" vertical="center"/>
    </xf>
    <xf numFmtId="0" fontId="8" fillId="0" borderId="0" xfId="4" applyFont="1" applyFill="1" applyBorder="1" applyAlignment="1">
      <alignment horizontal="center" vertical="center"/>
    </xf>
    <xf numFmtId="0" fontId="20" fillId="0" borderId="28" xfId="0" applyFont="1" applyFill="1" applyBorder="1" applyAlignment="1">
      <alignment horizontal="center" vertical="center"/>
    </xf>
    <xf numFmtId="0" fontId="0" fillId="0" borderId="41" xfId="0" applyBorder="1" applyAlignment="1">
      <alignment horizontal="center" vertical="center"/>
    </xf>
    <xf numFmtId="0" fontId="28" fillId="5" borderId="16" xfId="0" applyFont="1" applyFill="1" applyBorder="1" applyAlignment="1" applyProtection="1">
      <alignment horizontal="center" vertical="center"/>
      <protection locked="0"/>
    </xf>
    <xf numFmtId="0" fontId="28" fillId="0" borderId="9" xfId="0" applyFont="1" applyFill="1" applyBorder="1" applyAlignment="1" applyProtection="1">
      <alignment horizontal="right" vertical="center"/>
    </xf>
    <xf numFmtId="0" fontId="28" fillId="0" borderId="0" xfId="0" applyFont="1" applyBorder="1" applyAlignment="1">
      <alignment horizontal="left" vertical="center"/>
    </xf>
    <xf numFmtId="0" fontId="0" fillId="0" borderId="0" xfId="0" applyBorder="1" applyAlignment="1">
      <alignment horizontal="center" vertical="center"/>
    </xf>
    <xf numFmtId="0" fontId="28" fillId="7" borderId="9" xfId="0" applyFont="1" applyFill="1" applyBorder="1" applyAlignment="1">
      <alignment horizontal="center" vertical="center"/>
    </xf>
    <xf numFmtId="0" fontId="28" fillId="7" borderId="11" xfId="0" applyFont="1" applyFill="1" applyBorder="1" applyAlignment="1">
      <alignment horizontal="center" vertical="center"/>
    </xf>
    <xf numFmtId="0" fontId="7" fillId="0" borderId="0" xfId="4" applyFont="1"/>
    <xf numFmtId="0" fontId="8" fillId="0" borderId="0" xfId="4" applyFont="1" applyBorder="1" applyAlignment="1">
      <alignment horizontal="center" vertical="center"/>
    </xf>
    <xf numFmtId="0" fontId="8" fillId="0" borderId="0" xfId="4" applyFont="1" applyBorder="1" applyAlignment="1">
      <alignment horizontal="left" vertical="center"/>
    </xf>
    <xf numFmtId="0" fontId="7" fillId="0" borderId="0" xfId="4" applyFont="1" applyAlignment="1"/>
    <xf numFmtId="0" fontId="7" fillId="0" borderId="0" xfId="4" applyFont="1" applyFill="1" applyBorder="1" applyAlignment="1">
      <alignment horizontal="left" vertical="center" indent="1"/>
    </xf>
    <xf numFmtId="167" fontId="7" fillId="0" borderId="0" xfId="4" applyNumberFormat="1" applyFont="1" applyFill="1" applyBorder="1"/>
    <xf numFmtId="8" fontId="7" fillId="0" borderId="0" xfId="4" applyNumberFormat="1" applyFont="1" applyFill="1" applyBorder="1" applyAlignment="1">
      <alignment horizontal="left" vertical="center" indent="1"/>
    </xf>
    <xf numFmtId="0" fontId="14" fillId="0" borderId="45" xfId="4" applyFont="1" applyBorder="1" applyAlignment="1">
      <alignment vertical="top" wrapText="1"/>
    </xf>
    <xf numFmtId="0" fontId="15" fillId="0" borderId="21" xfId="4" applyFont="1" applyBorder="1" applyAlignment="1">
      <alignment horizontal="center" vertical="center" wrapText="1"/>
    </xf>
    <xf numFmtId="44" fontId="6" fillId="23" borderId="21" xfId="11" applyFont="1" applyFill="1" applyBorder="1" applyAlignment="1">
      <alignment vertical="center" wrapText="1"/>
    </xf>
    <xf numFmtId="2" fontId="79" fillId="0" borderId="0" xfId="4" applyNumberFormat="1" applyFont="1" applyFill="1" applyBorder="1" applyAlignment="1">
      <alignment horizontal="center" vertical="center" wrapText="1"/>
    </xf>
    <xf numFmtId="44" fontId="6" fillId="0" borderId="0" xfId="11" applyFont="1" applyFill="1" applyBorder="1" applyAlignment="1">
      <alignment horizontal="center" vertical="center" wrapText="1"/>
    </xf>
    <xf numFmtId="8" fontId="0" fillId="0" borderId="0" xfId="0" applyNumberFormat="1" applyAlignment="1">
      <alignment vertical="center"/>
    </xf>
    <xf numFmtId="0" fontId="28" fillId="11" borderId="41" xfId="0" applyFont="1" applyFill="1" applyBorder="1" applyAlignment="1" applyProtection="1">
      <alignment horizontal="left" vertical="center"/>
      <protection locked="0"/>
    </xf>
    <xf numFmtId="0" fontId="20" fillId="11" borderId="41" xfId="0" applyFont="1" applyFill="1" applyBorder="1" applyAlignment="1" applyProtection="1">
      <alignment horizontal="left" vertical="center"/>
      <protection locked="0"/>
    </xf>
    <xf numFmtId="0" fontId="0" fillId="11" borderId="41" xfId="0" applyFill="1" applyBorder="1"/>
    <xf numFmtId="0" fontId="0" fillId="11" borderId="41" xfId="0" applyFill="1" applyBorder="1" applyAlignment="1">
      <alignment vertical="center"/>
    </xf>
    <xf numFmtId="0" fontId="20" fillId="11" borderId="41" xfId="0" applyFont="1" applyFill="1" applyBorder="1" applyAlignment="1">
      <alignment horizontal="right" vertical="center"/>
    </xf>
    <xf numFmtId="10" fontId="28" fillId="0" borderId="41" xfId="8" applyNumberFormat="1" applyFont="1" applyFill="1" applyBorder="1" applyAlignment="1">
      <alignment vertical="center"/>
    </xf>
    <xf numFmtId="0" fontId="8" fillId="11" borderId="15" xfId="0" applyNumberFormat="1" applyFont="1" applyFill="1" applyBorder="1" applyAlignment="1">
      <alignment horizontal="left" vertical="center" wrapText="1"/>
    </xf>
    <xf numFmtId="0" fontId="8" fillId="11" borderId="16" xfId="0" applyNumberFormat="1" applyFont="1" applyFill="1" applyBorder="1" applyAlignment="1">
      <alignment horizontal="left" vertical="center" wrapText="1"/>
    </xf>
    <xf numFmtId="2" fontId="7" fillId="11" borderId="16" xfId="0" applyNumberFormat="1" applyFont="1" applyFill="1" applyBorder="1" applyAlignment="1">
      <alignment horizontal="center" vertical="center" wrapText="1"/>
    </xf>
    <xf numFmtId="0" fontId="7" fillId="11" borderId="15" xfId="0" applyNumberFormat="1" applyFont="1" applyFill="1" applyBorder="1" applyAlignment="1">
      <alignment horizontal="left" vertical="center" wrapText="1"/>
    </xf>
    <xf numFmtId="0" fontId="7" fillId="11" borderId="16" xfId="0" applyNumberFormat="1" applyFont="1" applyFill="1" applyBorder="1" applyAlignment="1">
      <alignment horizontal="left" vertical="center" wrapText="1"/>
    </xf>
    <xf numFmtId="0" fontId="7" fillId="11" borderId="17" xfId="0" applyNumberFormat="1" applyFont="1" applyFill="1" applyBorder="1" applyAlignment="1">
      <alignment horizontal="left" vertical="center" wrapText="1"/>
    </xf>
    <xf numFmtId="0" fontId="8" fillId="12" borderId="44" xfId="4" applyFont="1" applyFill="1" applyBorder="1" applyAlignment="1">
      <alignment horizontal="center" vertical="center"/>
    </xf>
    <xf numFmtId="49" fontId="8" fillId="11" borderId="15" xfId="0" applyNumberFormat="1" applyFont="1" applyFill="1" applyBorder="1" applyAlignment="1">
      <alignment horizontal="left" vertical="center" wrapText="1"/>
    </xf>
    <xf numFmtId="49" fontId="8" fillId="11" borderId="16" xfId="0" applyNumberFormat="1" applyFont="1" applyFill="1" applyBorder="1" applyAlignment="1">
      <alignment horizontal="left" vertical="center" wrapText="1"/>
    </xf>
    <xf numFmtId="0" fontId="7" fillId="11" borderId="16" xfId="0" applyNumberFormat="1" applyFont="1" applyFill="1" applyBorder="1" applyAlignment="1">
      <alignment horizontal="center" vertical="center" wrapText="1"/>
    </xf>
    <xf numFmtId="0" fontId="7" fillId="11" borderId="17" xfId="0" applyNumberFormat="1" applyFont="1" applyFill="1" applyBorder="1" applyAlignment="1">
      <alignment horizontal="center" vertical="center" wrapText="1"/>
    </xf>
    <xf numFmtId="0" fontId="8" fillId="11" borderId="16" xfId="0" applyNumberFormat="1" applyFont="1" applyFill="1" applyBorder="1" applyAlignment="1">
      <alignment horizontal="center" vertical="center" wrapText="1"/>
    </xf>
    <xf numFmtId="0" fontId="8" fillId="12" borderId="16" xfId="4" applyFont="1" applyFill="1" applyBorder="1" applyAlignment="1">
      <alignment horizontal="left" vertical="center" wrapText="1"/>
    </xf>
    <xf numFmtId="49" fontId="7" fillId="11" borderId="15" xfId="0" applyNumberFormat="1" applyFont="1" applyFill="1" applyBorder="1" applyAlignment="1">
      <alignment horizontal="left" vertical="center" wrapText="1"/>
    </xf>
    <xf numFmtId="49" fontId="7" fillId="11" borderId="16" xfId="0" applyNumberFormat="1" applyFont="1" applyFill="1" applyBorder="1" applyAlignment="1">
      <alignment horizontal="left" vertical="center" wrapText="1"/>
    </xf>
    <xf numFmtId="49" fontId="7" fillId="11" borderId="17" xfId="0" applyNumberFormat="1" applyFont="1" applyFill="1" applyBorder="1" applyAlignment="1">
      <alignment horizontal="left" vertical="center" wrapText="1"/>
    </xf>
    <xf numFmtId="0" fontId="7" fillId="11" borderId="8" xfId="0" applyNumberFormat="1" applyFont="1" applyFill="1" applyBorder="1" applyAlignment="1">
      <alignment horizontal="left" vertical="center" wrapText="1"/>
    </xf>
    <xf numFmtId="0" fontId="7" fillId="11" borderId="9" xfId="0" applyNumberFormat="1" applyFont="1" applyFill="1" applyBorder="1" applyAlignment="1">
      <alignment horizontal="left" vertical="center" wrapText="1"/>
    </xf>
    <xf numFmtId="0" fontId="7" fillId="11" borderId="9" xfId="0" applyNumberFormat="1" applyFont="1" applyFill="1" applyBorder="1" applyAlignment="1">
      <alignment horizontal="center" vertical="center" wrapText="1"/>
    </xf>
    <xf numFmtId="0" fontId="8" fillId="21" borderId="44" xfId="4" applyFont="1" applyFill="1" applyBorder="1" applyAlignment="1">
      <alignment horizontal="center" vertical="center" wrapText="1"/>
    </xf>
    <xf numFmtId="0" fontId="8" fillId="12" borderId="0" xfId="4" applyFont="1" applyFill="1" applyBorder="1" applyAlignment="1">
      <alignment horizontal="left" vertical="center" wrapText="1"/>
    </xf>
    <xf numFmtId="49" fontId="8" fillId="11" borderId="12" xfId="0" applyNumberFormat="1" applyFont="1" applyFill="1" applyBorder="1" applyAlignment="1">
      <alignment horizontal="left" vertical="center" wrapText="1"/>
    </xf>
    <xf numFmtId="0" fontId="8" fillId="0" borderId="0" xfId="4" applyFont="1" applyFill="1" applyBorder="1" applyAlignment="1">
      <alignment horizontal="center" vertical="center"/>
    </xf>
    <xf numFmtId="0" fontId="7" fillId="0" borderId="41" xfId="4" applyFont="1" applyFill="1" applyBorder="1" applyAlignment="1">
      <alignment horizontal="left" vertical="center"/>
    </xf>
    <xf numFmtId="167" fontId="6" fillId="12" borderId="16" xfId="1" applyFont="1" applyFill="1" applyBorder="1" applyAlignment="1" applyProtection="1">
      <alignment horizontal="center" vertical="center"/>
    </xf>
    <xf numFmtId="167" fontId="8" fillId="12" borderId="16" xfId="1" applyFont="1" applyFill="1" applyBorder="1" applyAlignment="1" applyProtection="1">
      <alignment horizontal="center" vertical="center"/>
    </xf>
    <xf numFmtId="0" fontId="85" fillId="11" borderId="9" xfId="14" applyFont="1" applyFill="1" applyBorder="1" applyAlignment="1">
      <alignment horizontal="center" vertical="center" wrapText="1"/>
    </xf>
    <xf numFmtId="0" fontId="87" fillId="12" borderId="44" xfId="14" applyFont="1" applyFill="1" applyBorder="1" applyAlignment="1">
      <alignment horizontal="center" vertical="center" wrapText="1"/>
    </xf>
    <xf numFmtId="0" fontId="85" fillId="0" borderId="69" xfId="14" applyFont="1" applyBorder="1" applyAlignment="1">
      <alignment horizontal="left" vertical="center"/>
    </xf>
    <xf numFmtId="0" fontId="8" fillId="0" borderId="48" xfId="4" applyFont="1" applyFill="1" applyBorder="1" applyAlignment="1">
      <alignment horizontal="left" vertical="center"/>
    </xf>
    <xf numFmtId="0" fontId="43" fillId="0" borderId="16" xfId="4" applyFont="1" applyFill="1" applyBorder="1" applyAlignment="1">
      <alignment horizontal="center" vertical="center"/>
    </xf>
    <xf numFmtId="0" fontId="43" fillId="0" borderId="91" xfId="4" applyFont="1" applyFill="1" applyBorder="1" applyAlignment="1">
      <alignment horizontal="center" vertical="center"/>
    </xf>
    <xf numFmtId="0" fontId="43" fillId="0" borderId="16" xfId="4" applyFont="1" applyFill="1" applyBorder="1" applyAlignment="1">
      <alignment vertical="center"/>
    </xf>
    <xf numFmtId="0" fontId="6" fillId="0" borderId="16" xfId="4" applyFont="1" applyFill="1" applyBorder="1" applyAlignment="1">
      <alignment horizontal="center" vertical="top"/>
    </xf>
    <xf numFmtId="0" fontId="6" fillId="0" borderId="16" xfId="4" applyFont="1" applyFill="1" applyBorder="1" applyAlignment="1">
      <alignment vertical="center"/>
    </xf>
    <xf numFmtId="0" fontId="6" fillId="0" borderId="17" xfId="4" applyFont="1" applyFill="1" applyBorder="1" applyAlignment="1">
      <alignment vertical="center"/>
    </xf>
    <xf numFmtId="0" fontId="43" fillId="0" borderId="16" xfId="4" applyFont="1" applyFill="1" applyBorder="1" applyAlignment="1">
      <alignment horizontal="left" vertical="center"/>
    </xf>
    <xf numFmtId="0" fontId="43" fillId="0" borderId="9" xfId="4" applyFont="1" applyFill="1" applyBorder="1" applyAlignment="1">
      <alignment vertical="center"/>
    </xf>
    <xf numFmtId="0" fontId="6" fillId="0" borderId="9" xfId="4" applyFont="1" applyFill="1" applyBorder="1" applyAlignment="1">
      <alignment horizontal="center" vertical="top"/>
    </xf>
    <xf numFmtId="0" fontId="43" fillId="0" borderId="12" xfId="4" applyFont="1" applyFill="1" applyBorder="1" applyAlignment="1">
      <alignment vertical="center"/>
    </xf>
    <xf numFmtId="0" fontId="6" fillId="0" borderId="12" xfId="4" applyFont="1" applyFill="1" applyBorder="1" applyAlignment="1">
      <alignment horizontal="center" vertical="top"/>
    </xf>
    <xf numFmtId="0" fontId="6" fillId="11" borderId="16" xfId="4" applyFont="1" applyFill="1" applyBorder="1" applyAlignment="1">
      <alignment vertical="center"/>
    </xf>
    <xf numFmtId="0" fontId="6" fillId="0" borderId="0" xfId="4" applyFont="1" applyFill="1" applyBorder="1" applyAlignment="1">
      <alignment horizontal="center" vertical="center" wrapText="1"/>
    </xf>
    <xf numFmtId="0" fontId="6" fillId="0" borderId="36" xfId="4" applyFont="1" applyFill="1" applyBorder="1" applyAlignment="1">
      <alignment horizontal="center" vertical="top"/>
    </xf>
    <xf numFmtId="0" fontId="6" fillId="0" borderId="24" xfId="4" applyFont="1" applyFill="1" applyBorder="1" applyAlignment="1">
      <alignment horizontal="center" vertical="top"/>
    </xf>
    <xf numFmtId="0" fontId="6" fillId="0" borderId="0" xfId="4" applyFont="1" applyFill="1" applyBorder="1" applyAlignment="1">
      <alignment horizontal="center" vertical="top"/>
    </xf>
    <xf numFmtId="0" fontId="6" fillId="0" borderId="28" xfId="4" applyFont="1" applyFill="1" applyBorder="1" applyAlignment="1">
      <alignment horizontal="center" vertical="top"/>
    </xf>
    <xf numFmtId="0" fontId="6" fillId="0" borderId="29" xfId="4" applyFont="1" applyFill="1" applyBorder="1" applyAlignment="1">
      <alignment horizontal="center" vertical="top"/>
    </xf>
    <xf numFmtId="0" fontId="6" fillId="0" borderId="0" xfId="4" applyFont="1" applyFill="1" applyBorder="1" applyAlignment="1">
      <alignment horizontal="center" vertical="top" wrapText="1"/>
    </xf>
    <xf numFmtId="0" fontId="6" fillId="11" borderId="0" xfId="4" applyFont="1" applyFill="1" applyBorder="1" applyAlignment="1">
      <alignment horizontal="center" vertical="top"/>
    </xf>
    <xf numFmtId="167" fontId="6" fillId="11" borderId="28" xfId="1" applyFont="1" applyFill="1" applyBorder="1" applyAlignment="1" applyProtection="1">
      <alignment horizontal="center" vertical="top"/>
    </xf>
    <xf numFmtId="0" fontId="43" fillId="0" borderId="0" xfId="4" applyFont="1" applyFill="1" applyBorder="1" applyAlignment="1">
      <alignment horizontal="left" vertical="center"/>
    </xf>
    <xf numFmtId="1" fontId="91" fillId="0" borderId="0" xfId="0" applyNumberFormat="1" applyFont="1" applyBorder="1" applyAlignment="1">
      <alignment horizontal="center" vertical="center"/>
    </xf>
    <xf numFmtId="172" fontId="91" fillId="0" borderId="0" xfId="0" applyNumberFormat="1" applyFont="1" applyBorder="1" applyAlignment="1">
      <alignment horizontal="center" vertical="center"/>
    </xf>
    <xf numFmtId="2" fontId="91" fillId="0" borderId="0" xfId="0" applyNumberFormat="1" applyFont="1" applyBorder="1" applyAlignment="1">
      <alignment horizontal="center" vertical="center"/>
    </xf>
    <xf numFmtId="0" fontId="85" fillId="0" borderId="29" xfId="14" applyFont="1" applyBorder="1"/>
    <xf numFmtId="0" fontId="85" fillId="0" borderId="0" xfId="14" applyFont="1" applyBorder="1"/>
    <xf numFmtId="0" fontId="85" fillId="0" borderId="0" xfId="14" applyFont="1" applyBorder="1" applyAlignment="1"/>
    <xf numFmtId="0" fontId="86" fillId="0" borderId="28" xfId="14" applyFont="1" applyBorder="1"/>
    <xf numFmtId="49" fontId="85" fillId="0" borderId="40" xfId="14" applyNumberFormat="1" applyFont="1" applyBorder="1" applyAlignment="1">
      <alignment horizontal="center" vertical="center"/>
    </xf>
    <xf numFmtId="0" fontId="85" fillId="0" borderId="41" xfId="14" applyFont="1" applyBorder="1" applyAlignment="1"/>
    <xf numFmtId="172" fontId="85" fillId="0" borderId="41" xfId="14" applyNumberFormat="1" applyFont="1" applyBorder="1" applyAlignment="1">
      <alignment horizontal="center" vertical="center"/>
    </xf>
    <xf numFmtId="2" fontId="85" fillId="0" borderId="41" xfId="14" applyNumberFormat="1" applyFont="1" applyBorder="1" applyAlignment="1">
      <alignment horizontal="center" vertical="center"/>
    </xf>
    <xf numFmtId="49" fontId="86" fillId="0" borderId="41" xfId="14" applyNumberFormat="1" applyFont="1" applyFill="1" applyBorder="1" applyAlignment="1">
      <alignment horizontal="center" vertical="center"/>
    </xf>
    <xf numFmtId="2" fontId="86" fillId="0" borderId="46" xfId="14" applyNumberFormat="1" applyFont="1" applyBorder="1" applyAlignment="1">
      <alignment horizontal="center" vertical="center"/>
    </xf>
    <xf numFmtId="0" fontId="6" fillId="0" borderId="48" xfId="4" applyFont="1" applyFill="1" applyBorder="1" applyAlignment="1">
      <alignment vertical="center"/>
    </xf>
    <xf numFmtId="0" fontId="15" fillId="0" borderId="41" xfId="4" applyFont="1" applyBorder="1" applyAlignment="1">
      <alignment vertical="center"/>
    </xf>
    <xf numFmtId="0" fontId="15" fillId="0" borderId="47" xfId="4" applyFont="1" applyBorder="1" applyAlignment="1">
      <alignment horizontal="left" vertical="top"/>
    </xf>
    <xf numFmtId="0" fontId="15" fillId="0" borderId="49" xfId="4" applyFont="1" applyBorder="1" applyAlignment="1">
      <alignment horizontal="left" vertical="top"/>
    </xf>
    <xf numFmtId="0" fontId="15" fillId="0" borderId="47" xfId="4" applyFont="1" applyBorder="1" applyAlignment="1">
      <alignment vertical="top"/>
    </xf>
    <xf numFmtId="0" fontId="15" fillId="0" borderId="49" xfId="4" applyFont="1" applyBorder="1" applyAlignment="1">
      <alignment vertical="top"/>
    </xf>
    <xf numFmtId="0" fontId="7" fillId="0" borderId="47" xfId="4" applyFont="1" applyBorder="1" applyAlignment="1">
      <alignment horizontal="center" vertical="center"/>
    </xf>
    <xf numFmtId="0" fontId="7" fillId="0" borderId="49" xfId="4" applyFont="1" applyBorder="1" applyAlignment="1">
      <alignment horizontal="center" vertical="center"/>
    </xf>
    <xf numFmtId="0" fontId="15" fillId="11" borderId="41" xfId="0" applyFont="1" applyFill="1" applyBorder="1" applyAlignment="1">
      <alignment horizontal="left" vertical="center"/>
    </xf>
    <xf numFmtId="0" fontId="15" fillId="11" borderId="47" xfId="0" applyFont="1" applyFill="1" applyBorder="1" applyAlignment="1">
      <alignment horizontal="left" vertical="top"/>
    </xf>
    <xf numFmtId="0" fontId="15" fillId="11" borderId="49" xfId="0" applyFont="1" applyFill="1" applyBorder="1" applyAlignment="1">
      <alignment horizontal="left" vertical="top"/>
    </xf>
    <xf numFmtId="0" fontId="6" fillId="12" borderId="0" xfId="4" applyFont="1" applyFill="1" applyBorder="1" applyAlignment="1">
      <alignment horizontal="left" vertical="center"/>
    </xf>
    <xf numFmtId="0" fontId="6" fillId="12" borderId="0" xfId="4" applyFont="1" applyFill="1" applyBorder="1" applyAlignment="1">
      <alignment horizontal="left" vertical="top" wrapText="1"/>
    </xf>
    <xf numFmtId="0" fontId="6" fillId="12" borderId="0" xfId="4" applyFont="1" applyFill="1" applyBorder="1" applyAlignment="1">
      <alignment horizontal="left" vertical="center" wrapText="1"/>
    </xf>
    <xf numFmtId="0" fontId="43" fillId="12" borderId="0" xfId="0" applyNumberFormat="1" applyFont="1" applyFill="1" applyBorder="1" applyAlignment="1">
      <alignment horizontal="left" vertical="center"/>
    </xf>
    <xf numFmtId="0" fontId="43" fillId="12" borderId="0" xfId="0" applyNumberFormat="1" applyFont="1" applyFill="1" applyBorder="1" applyAlignment="1">
      <alignment horizontal="left" vertical="center" wrapText="1"/>
    </xf>
    <xf numFmtId="0" fontId="43" fillId="12" borderId="0" xfId="4" applyFont="1" applyFill="1" applyBorder="1" applyAlignment="1">
      <alignment horizontal="left" vertical="center"/>
    </xf>
    <xf numFmtId="0" fontId="99" fillId="12" borderId="0" xfId="4" applyFont="1" applyFill="1" applyBorder="1" applyAlignment="1">
      <alignment horizontal="left" vertical="center" wrapText="1"/>
    </xf>
    <xf numFmtId="0" fontId="8" fillId="21" borderId="71" xfId="4" applyFont="1" applyFill="1" applyBorder="1" applyAlignment="1">
      <alignment horizontal="center" vertical="center"/>
    </xf>
    <xf numFmtId="167" fontId="8" fillId="21" borderId="88" xfId="1" applyFont="1" applyFill="1" applyBorder="1" applyAlignment="1" applyProtection="1">
      <alignment horizontal="center" vertical="center"/>
    </xf>
    <xf numFmtId="8" fontId="5" fillId="13" borderId="7" xfId="4" applyNumberFormat="1" applyFont="1" applyFill="1" applyBorder="1" applyAlignment="1">
      <alignment horizontal="center" vertical="center"/>
    </xf>
    <xf numFmtId="164" fontId="7" fillId="0" borderId="0" xfId="4" applyNumberFormat="1" applyFont="1" applyFill="1" applyBorder="1"/>
    <xf numFmtId="164" fontId="6" fillId="0" borderId="0" xfId="4" applyNumberFormat="1" applyFont="1" applyFill="1" applyBorder="1" applyAlignment="1">
      <alignment horizontal="center" vertical="center" wrapText="1"/>
    </xf>
    <xf numFmtId="49" fontId="8" fillId="11" borderId="16" xfId="0" applyNumberFormat="1" applyFont="1" applyFill="1" applyBorder="1" applyAlignment="1">
      <alignment horizontal="left" vertical="center" wrapText="1"/>
    </xf>
    <xf numFmtId="0" fontId="7" fillId="11" borderId="9" xfId="0" applyNumberFormat="1" applyFont="1" applyFill="1" applyBorder="1" applyAlignment="1">
      <alignment horizontal="center" vertical="center" wrapText="1"/>
    </xf>
    <xf numFmtId="0" fontId="7" fillId="11" borderId="8" xfId="0" applyNumberFormat="1" applyFont="1" applyFill="1" applyBorder="1" applyAlignment="1">
      <alignment horizontal="left" vertical="center" wrapText="1"/>
    </xf>
    <xf numFmtId="0" fontId="7" fillId="11" borderId="9" xfId="0" applyNumberFormat="1" applyFont="1" applyFill="1" applyBorder="1" applyAlignment="1">
      <alignment horizontal="left" vertical="center" wrapText="1"/>
    </xf>
    <xf numFmtId="0" fontId="8" fillId="0" borderId="0" xfId="4" applyFont="1" applyFill="1" applyBorder="1" applyAlignment="1">
      <alignment horizontal="center" vertical="center"/>
    </xf>
    <xf numFmtId="0" fontId="19" fillId="0" borderId="0" xfId="4" applyFont="1" applyFill="1" applyBorder="1" applyAlignment="1">
      <alignment vertical="center"/>
    </xf>
    <xf numFmtId="176" fontId="43" fillId="0" borderId="0" xfId="4" applyNumberFormat="1" applyFont="1" applyFill="1" applyBorder="1" applyAlignment="1">
      <alignment wrapText="1"/>
    </xf>
    <xf numFmtId="49" fontId="8" fillId="0" borderId="0" xfId="4" applyNumberFormat="1" applyFont="1" applyFill="1" applyBorder="1" applyAlignment="1">
      <alignment horizontal="center" vertical="center"/>
    </xf>
    <xf numFmtId="176" fontId="7" fillId="11" borderId="9" xfId="0" applyNumberFormat="1" applyFont="1" applyFill="1" applyBorder="1" applyAlignment="1">
      <alignment horizontal="center" vertical="center" wrapText="1"/>
    </xf>
    <xf numFmtId="176" fontId="8" fillId="11" borderId="9" xfId="0" applyNumberFormat="1" applyFont="1" applyFill="1" applyBorder="1" applyAlignment="1">
      <alignment horizontal="center" vertical="center" wrapText="1"/>
    </xf>
    <xf numFmtId="49" fontId="85" fillId="0" borderId="0" xfId="14" applyNumberFormat="1" applyFont="1" applyBorder="1" applyAlignment="1">
      <alignment horizontal="center" vertical="center"/>
    </xf>
    <xf numFmtId="2" fontId="85" fillId="0" borderId="0" xfId="14" applyNumberFormat="1" applyFont="1" applyBorder="1" applyAlignment="1">
      <alignment horizontal="center" vertical="center"/>
    </xf>
    <xf numFmtId="49" fontId="86" fillId="0" borderId="0" xfId="14" applyNumberFormat="1" applyFont="1" applyFill="1" applyBorder="1" applyAlignment="1">
      <alignment horizontal="center" vertical="center"/>
    </xf>
    <xf numFmtId="2" fontId="86" fillId="0" borderId="0" xfId="14" applyNumberFormat="1" applyFont="1" applyBorder="1" applyAlignment="1">
      <alignment horizontal="center" vertical="center"/>
    </xf>
    <xf numFmtId="0" fontId="87" fillId="11" borderId="28" xfId="14" applyFont="1" applyFill="1" applyBorder="1" applyAlignment="1">
      <alignment horizontal="center" vertical="center"/>
    </xf>
    <xf numFmtId="0" fontId="7" fillId="11" borderId="16" xfId="0" applyNumberFormat="1" applyFont="1" applyFill="1" applyBorder="1" applyAlignment="1">
      <alignment horizontal="center" vertical="center" wrapText="1"/>
    </xf>
    <xf numFmtId="0" fontId="7" fillId="11" borderId="17" xfId="0" applyNumberFormat="1" applyFont="1" applyFill="1" applyBorder="1" applyAlignment="1">
      <alignment horizontal="center" vertical="center" wrapText="1"/>
    </xf>
    <xf numFmtId="2" fontId="7" fillId="11" borderId="16" xfId="0" applyNumberFormat="1" applyFont="1" applyFill="1" applyBorder="1" applyAlignment="1">
      <alignment horizontal="center" vertical="center" wrapText="1"/>
    </xf>
    <xf numFmtId="167" fontId="41" fillId="0" borderId="0" xfId="4" applyNumberFormat="1" applyFont="1" applyFill="1" applyBorder="1" applyAlignment="1">
      <alignment horizontal="center" vertical="center"/>
    </xf>
    <xf numFmtId="0" fontId="41" fillId="0" borderId="0" xfId="4" applyFont="1" applyFill="1" applyBorder="1" applyAlignment="1">
      <alignment horizontal="center" vertical="center"/>
    </xf>
    <xf numFmtId="2" fontId="41" fillId="0" borderId="0" xfId="4" applyNumberFormat="1" applyFont="1" applyFill="1" applyBorder="1" applyAlignment="1">
      <alignment horizontal="center" vertical="center"/>
    </xf>
    <xf numFmtId="0" fontId="42" fillId="0" borderId="0" xfId="4" applyFont="1" applyFill="1" applyBorder="1"/>
    <xf numFmtId="0" fontId="100" fillId="0" borderId="0" xfId="4" applyFont="1" applyBorder="1" applyAlignment="1">
      <alignment horizontal="center" vertical="center"/>
    </xf>
    <xf numFmtId="169" fontId="100" fillId="0" borderId="0" xfId="1" applyNumberFormat="1" applyFont="1" applyFill="1" applyBorder="1" applyAlignment="1" applyProtection="1">
      <alignment vertical="center"/>
    </xf>
    <xf numFmtId="0" fontId="41" fillId="0" borderId="0" xfId="4" applyFont="1" applyFill="1" applyBorder="1" applyAlignment="1">
      <alignment vertical="center"/>
    </xf>
    <xf numFmtId="2" fontId="42" fillId="11" borderId="16" xfId="0" applyNumberFormat="1" applyFont="1" applyFill="1" applyBorder="1" applyAlignment="1">
      <alignment horizontal="center" vertical="center" wrapText="1"/>
    </xf>
    <xf numFmtId="0" fontId="42" fillId="11" borderId="16" xfId="0" applyNumberFormat="1" applyFont="1" applyFill="1" applyBorder="1" applyAlignment="1">
      <alignment horizontal="center" vertical="center" wrapText="1"/>
    </xf>
    <xf numFmtId="8" fontId="14" fillId="0" borderId="0" xfId="4" applyNumberFormat="1" applyFont="1" applyFill="1" applyBorder="1"/>
    <xf numFmtId="8" fontId="7" fillId="30" borderId="0" xfId="4" applyNumberFormat="1" applyFont="1" applyFill="1" applyBorder="1" applyAlignment="1">
      <alignment horizontal="left" vertical="center" indent="1"/>
    </xf>
    <xf numFmtId="0" fontId="9" fillId="0" borderId="14" xfId="4" applyFont="1" applyFill="1" applyBorder="1" applyAlignment="1">
      <alignment horizontal="center" vertical="center"/>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2" fontId="7" fillId="0" borderId="13" xfId="0" applyNumberFormat="1" applyFont="1" applyFill="1" applyBorder="1" applyAlignment="1">
      <alignment horizontal="center" vertical="center" wrapText="1"/>
    </xf>
    <xf numFmtId="4" fontId="7" fillId="0" borderId="16" xfId="4" applyNumberFormat="1" applyFont="1" applyFill="1" applyBorder="1" applyAlignment="1">
      <alignment horizontal="center" vertical="center"/>
    </xf>
    <xf numFmtId="0" fontId="7" fillId="0" borderId="8" xfId="4" applyFont="1" applyFill="1" applyBorder="1" applyAlignment="1">
      <alignment horizontal="left" vertical="center"/>
    </xf>
    <xf numFmtId="0" fontId="7" fillId="0" borderId="9" xfId="0" applyNumberFormat="1" applyFont="1" applyFill="1" applyBorder="1" applyAlignment="1">
      <alignment horizontal="center" vertical="center" wrapText="1"/>
    </xf>
    <xf numFmtId="2" fontId="7" fillId="0" borderId="9" xfId="0" applyNumberFormat="1" applyFont="1" applyFill="1" applyBorder="1" applyAlignment="1">
      <alignment horizontal="center" vertical="center" wrapText="1"/>
    </xf>
    <xf numFmtId="0" fontId="7" fillId="0" borderId="10" xfId="4" applyFont="1" applyFill="1" applyBorder="1" applyAlignment="1">
      <alignment horizontal="left" vertical="center"/>
    </xf>
    <xf numFmtId="2" fontId="7" fillId="0" borderId="0" xfId="0" applyNumberFormat="1" applyFont="1" applyFill="1" applyBorder="1" applyAlignment="1">
      <alignment horizontal="center" vertical="center" wrapText="1"/>
    </xf>
    <xf numFmtId="175" fontId="7" fillId="0" borderId="0" xfId="0" applyNumberFormat="1" applyFont="1" applyFill="1" applyBorder="1" applyAlignment="1">
      <alignment horizontal="center" vertical="center" wrapText="1"/>
    </xf>
    <xf numFmtId="1" fontId="7" fillId="0" borderId="0" xfId="0" applyNumberFormat="1" applyFont="1" applyFill="1" applyBorder="1" applyAlignment="1">
      <alignment horizontal="center" vertical="center" wrapText="1"/>
    </xf>
    <xf numFmtId="0" fontId="7" fillId="0" borderId="13" xfId="0" applyNumberFormat="1" applyFont="1" applyFill="1" applyBorder="1" applyAlignment="1">
      <alignment horizontal="center" vertical="center" wrapText="1"/>
    </xf>
    <xf numFmtId="2" fontId="7" fillId="0" borderId="11" xfId="0" applyNumberFormat="1" applyFont="1" applyFill="1" applyBorder="1" applyAlignment="1">
      <alignment horizontal="center" vertical="center" wrapText="1"/>
    </xf>
    <xf numFmtId="2" fontId="7" fillId="0" borderId="12" xfId="0" applyNumberFormat="1" applyFont="1" applyFill="1" applyBorder="1" applyAlignment="1">
      <alignment horizontal="center" vertical="center" wrapText="1"/>
    </xf>
    <xf numFmtId="0" fontId="7" fillId="0" borderId="18" xfId="0" applyNumberFormat="1" applyFont="1" applyFill="1" applyBorder="1" applyAlignment="1">
      <alignment horizontal="center" vertical="center" wrapText="1"/>
    </xf>
    <xf numFmtId="49" fontId="7" fillId="0" borderId="10" xfId="0" applyNumberFormat="1" applyFont="1" applyFill="1" applyBorder="1" applyAlignment="1">
      <alignment horizontal="left" vertical="center"/>
    </xf>
    <xf numFmtId="0" fontId="7" fillId="0" borderId="0" xfId="0" applyNumberFormat="1" applyFont="1" applyFill="1" applyBorder="1" applyAlignment="1">
      <alignment horizontal="center" vertical="center" wrapText="1"/>
    </xf>
    <xf numFmtId="49" fontId="7" fillId="0" borderId="40" xfId="0" applyNumberFormat="1" applyFont="1" applyFill="1" applyBorder="1" applyAlignment="1">
      <alignment horizontal="left" vertical="center"/>
    </xf>
    <xf numFmtId="2" fontId="7" fillId="0" borderId="41" xfId="0" applyNumberFormat="1" applyFont="1" applyFill="1" applyBorder="1" applyAlignment="1">
      <alignment horizontal="center" vertical="center" wrapText="1"/>
    </xf>
    <xf numFmtId="0" fontId="7" fillId="0" borderId="46" xfId="0" applyNumberFormat="1" applyFont="1" applyFill="1" applyBorder="1" applyAlignment="1">
      <alignment horizontal="center" vertical="center" wrapText="1"/>
    </xf>
    <xf numFmtId="0" fontId="7" fillId="11" borderId="15" xfId="4" applyFont="1" applyFill="1" applyBorder="1" applyAlignment="1">
      <alignment horizontal="left" vertical="center"/>
    </xf>
    <xf numFmtId="4" fontId="7" fillId="11" borderId="16" xfId="0" applyNumberFormat="1" applyFont="1" applyFill="1" applyBorder="1" applyAlignment="1">
      <alignment horizontal="center" vertical="center" wrapText="1"/>
    </xf>
    <xf numFmtId="175" fontId="7" fillId="0" borderId="16" xfId="4" applyNumberFormat="1" applyFont="1" applyFill="1" applyBorder="1" applyAlignment="1">
      <alignment horizontal="center" vertical="center"/>
    </xf>
    <xf numFmtId="10" fontId="5" fillId="2" borderId="11" xfId="8" applyNumberFormat="1" applyFont="1" applyFill="1" applyBorder="1" applyAlignment="1">
      <alignment horizontal="center" vertical="center"/>
    </xf>
    <xf numFmtId="10" fontId="5" fillId="0" borderId="11" xfId="8" applyNumberFormat="1" applyFont="1" applyFill="1" applyBorder="1" applyAlignment="1">
      <alignment horizontal="center"/>
    </xf>
    <xf numFmtId="8" fontId="5" fillId="0" borderId="15" xfId="4" applyNumberFormat="1" applyFont="1" applyFill="1" applyBorder="1" applyAlignment="1">
      <alignment horizontal="center" vertical="center"/>
    </xf>
    <xf numFmtId="8" fontId="5" fillId="13" borderId="15" xfId="4" applyNumberFormat="1" applyFont="1" applyFill="1" applyBorder="1" applyAlignment="1">
      <alignment horizontal="center" vertical="center"/>
    </xf>
    <xf numFmtId="10" fontId="8" fillId="0" borderId="34" xfId="8" applyNumberFormat="1" applyFont="1" applyBorder="1" applyAlignment="1">
      <alignment horizontal="center" vertical="center"/>
    </xf>
    <xf numFmtId="0" fontId="7" fillId="11" borderId="114" xfId="4" applyFont="1" applyFill="1" applyBorder="1" applyAlignment="1">
      <alignment horizontal="center" vertical="top" wrapText="1"/>
    </xf>
    <xf numFmtId="0" fontId="7" fillId="11" borderId="80" xfId="4" applyFont="1" applyFill="1" applyBorder="1" applyAlignment="1">
      <alignment horizontal="center" vertical="top" wrapText="1"/>
    </xf>
    <xf numFmtId="0" fontId="7" fillId="11" borderId="20" xfId="4" applyFont="1" applyFill="1" applyBorder="1" applyAlignment="1">
      <alignment horizontal="center" vertical="top" wrapText="1"/>
    </xf>
    <xf numFmtId="0" fontId="7" fillId="11" borderId="50" xfId="4" applyFont="1" applyFill="1" applyBorder="1" applyAlignment="1">
      <alignment horizontal="center" vertical="top" wrapText="1"/>
    </xf>
    <xf numFmtId="0" fontId="6" fillId="12" borderId="48" xfId="4" applyFont="1" applyFill="1" applyBorder="1" applyAlignment="1">
      <alignment horizontal="left" vertical="center" wrapText="1"/>
    </xf>
    <xf numFmtId="49" fontId="8" fillId="11" borderId="15" xfId="0" applyNumberFormat="1" applyFont="1" applyFill="1" applyBorder="1" applyAlignment="1">
      <alignment horizontal="left" vertical="center" wrapText="1"/>
    </xf>
    <xf numFmtId="49" fontId="8" fillId="11" borderId="16" xfId="0" applyNumberFormat="1" applyFont="1" applyFill="1" applyBorder="1" applyAlignment="1">
      <alignment horizontal="left" vertical="center" wrapText="1"/>
    </xf>
    <xf numFmtId="49" fontId="8" fillId="11" borderId="17" xfId="0" applyNumberFormat="1" applyFont="1" applyFill="1" applyBorder="1" applyAlignment="1">
      <alignment horizontal="left" vertical="center" wrapText="1"/>
    </xf>
    <xf numFmtId="0" fontId="7" fillId="11" borderId="19" xfId="4" applyFont="1" applyFill="1" applyBorder="1" applyAlignment="1">
      <alignment horizontal="center" vertical="top" wrapText="1"/>
    </xf>
    <xf numFmtId="0" fontId="7" fillId="11" borderId="15" xfId="0" quotePrefix="1" applyNumberFormat="1" applyFont="1" applyFill="1" applyBorder="1" applyAlignment="1">
      <alignment horizontal="center" vertical="center" wrapText="1"/>
    </xf>
    <xf numFmtId="0" fontId="7" fillId="11" borderId="16" xfId="0" applyNumberFormat="1" applyFont="1" applyFill="1" applyBorder="1" applyAlignment="1">
      <alignment horizontal="center" vertical="center" wrapText="1"/>
    </xf>
    <xf numFmtId="0" fontId="7" fillId="11" borderId="17" xfId="0" applyNumberFormat="1" applyFont="1" applyFill="1" applyBorder="1" applyAlignment="1">
      <alignment horizontal="center" vertical="center" wrapText="1"/>
    </xf>
    <xf numFmtId="0" fontId="7" fillId="11" borderId="113" xfId="4" applyFont="1" applyFill="1" applyBorder="1" applyAlignment="1">
      <alignment horizontal="center" vertical="top" wrapText="1"/>
    </xf>
    <xf numFmtId="0" fontId="7" fillId="11" borderId="91" xfId="4" applyFont="1" applyFill="1" applyBorder="1" applyAlignment="1">
      <alignment horizontal="center" vertical="top" wrapText="1"/>
    </xf>
    <xf numFmtId="0" fontId="7" fillId="11" borderId="7" xfId="4" applyFont="1" applyFill="1" applyBorder="1" applyAlignment="1">
      <alignment horizontal="center" vertical="top" wrapText="1"/>
    </xf>
    <xf numFmtId="0" fontId="7" fillId="11" borderId="15" xfId="4" applyFont="1" applyFill="1" applyBorder="1" applyAlignment="1">
      <alignment horizontal="center" vertical="top" wrapText="1"/>
    </xf>
    <xf numFmtId="49" fontId="8" fillId="11" borderId="11" xfId="0" applyNumberFormat="1" applyFont="1" applyFill="1" applyBorder="1" applyAlignment="1">
      <alignment horizontal="left" vertical="center" wrapText="1"/>
    </xf>
    <xf numFmtId="49" fontId="8" fillId="11" borderId="12" xfId="0" applyNumberFormat="1" applyFont="1" applyFill="1" applyBorder="1" applyAlignment="1">
      <alignment horizontal="left" vertical="center" wrapText="1"/>
    </xf>
    <xf numFmtId="49" fontId="7" fillId="11" borderId="15" xfId="0" applyNumberFormat="1" applyFont="1" applyFill="1" applyBorder="1" applyAlignment="1">
      <alignment horizontal="left" vertical="center" wrapText="1"/>
    </xf>
    <xf numFmtId="49" fontId="7" fillId="11" borderId="16" xfId="0" applyNumberFormat="1" applyFont="1" applyFill="1" applyBorder="1" applyAlignment="1">
      <alignment horizontal="left" vertical="center" wrapText="1"/>
    </xf>
    <xf numFmtId="0" fontId="7" fillId="0" borderId="47" xfId="4" applyFont="1" applyFill="1" applyBorder="1" applyAlignment="1">
      <alignment horizontal="left" vertical="center"/>
    </xf>
    <xf numFmtId="0" fontId="7" fillId="0" borderId="48" xfId="4" applyFont="1" applyFill="1" applyBorder="1" applyAlignment="1">
      <alignment horizontal="left" vertical="center"/>
    </xf>
    <xf numFmtId="0" fontId="7" fillId="0" borderId="83" xfId="4" applyFont="1" applyFill="1" applyBorder="1" applyAlignment="1">
      <alignment horizontal="left" vertical="center"/>
    </xf>
    <xf numFmtId="0" fontId="7" fillId="0" borderId="112" xfId="4" applyFont="1" applyFill="1" applyBorder="1" applyAlignment="1">
      <alignment horizontal="left" vertical="center"/>
    </xf>
    <xf numFmtId="0" fontId="7" fillId="0" borderId="12" xfId="4" applyFont="1" applyFill="1" applyBorder="1" applyAlignment="1">
      <alignment horizontal="left" vertical="center"/>
    </xf>
    <xf numFmtId="0" fontId="7" fillId="0" borderId="35" xfId="4" applyFont="1" applyFill="1" applyBorder="1" applyAlignment="1">
      <alignment horizontal="left" vertical="center"/>
    </xf>
    <xf numFmtId="0" fontId="7" fillId="0" borderId="104" xfId="4" applyFont="1" applyFill="1" applyBorder="1" applyAlignment="1">
      <alignment horizontal="left" vertical="center"/>
    </xf>
    <xf numFmtId="0" fontId="7" fillId="0" borderId="9" xfId="4" applyFont="1" applyFill="1" applyBorder="1" applyAlignment="1">
      <alignment horizontal="left" vertical="center"/>
    </xf>
    <xf numFmtId="0" fontId="7" fillId="0" borderId="24" xfId="4" applyFont="1" applyFill="1" applyBorder="1" applyAlignment="1">
      <alignment horizontal="left" vertical="center"/>
    </xf>
    <xf numFmtId="0" fontId="7" fillId="0" borderId="29" xfId="4" applyFont="1" applyFill="1" applyBorder="1" applyAlignment="1">
      <alignment horizontal="left" vertical="center"/>
    </xf>
    <xf numFmtId="0" fontId="7" fillId="0" borderId="0" xfId="4" applyFont="1" applyFill="1" applyBorder="1" applyAlignment="1">
      <alignment horizontal="left" vertical="center"/>
    </xf>
    <xf numFmtId="0" fontId="7" fillId="0" borderId="28" xfId="4" applyFont="1" applyFill="1" applyBorder="1" applyAlignment="1">
      <alignment horizontal="left" vertical="center"/>
    </xf>
    <xf numFmtId="0" fontId="7" fillId="0" borderId="49" xfId="4" applyFont="1" applyFill="1" applyBorder="1" applyAlignment="1">
      <alignment horizontal="left" vertical="center"/>
    </xf>
    <xf numFmtId="0" fontId="7" fillId="0" borderId="41" xfId="4" applyFont="1" applyFill="1" applyBorder="1" applyAlignment="1">
      <alignment horizontal="left" vertical="center"/>
    </xf>
    <xf numFmtId="0" fontId="7" fillId="0" borderId="33" xfId="4" applyFont="1" applyFill="1" applyBorder="1" applyAlignment="1">
      <alignment horizontal="left" vertical="center"/>
    </xf>
    <xf numFmtId="0" fontId="13" fillId="0" borderId="47" xfId="4" applyFont="1" applyFill="1" applyBorder="1" applyAlignment="1">
      <alignment horizontal="center" vertical="center" wrapText="1"/>
    </xf>
    <xf numFmtId="0" fontId="13" fillId="0" borderId="48" xfId="4" applyFont="1" applyFill="1" applyBorder="1" applyAlignment="1">
      <alignment horizontal="center" vertical="center" wrapText="1"/>
    </xf>
    <xf numFmtId="0" fontId="13" fillId="0" borderId="83" xfId="4" applyFont="1" applyFill="1" applyBorder="1" applyAlignment="1">
      <alignment horizontal="center" vertical="center" wrapText="1"/>
    </xf>
    <xf numFmtId="0" fontId="13" fillId="0" borderId="49" xfId="4" applyFont="1" applyFill="1" applyBorder="1" applyAlignment="1">
      <alignment horizontal="center" vertical="center" wrapText="1"/>
    </xf>
    <xf numFmtId="0" fontId="13" fillId="0" borderId="41" xfId="4" applyFont="1" applyFill="1" applyBorder="1" applyAlignment="1">
      <alignment horizontal="center" vertical="center" wrapText="1"/>
    </xf>
    <xf numFmtId="0" fontId="13" fillId="0" borderId="33" xfId="4" applyFont="1" applyFill="1" applyBorder="1" applyAlignment="1">
      <alignment horizontal="center" vertical="center" wrapText="1"/>
    </xf>
    <xf numFmtId="2" fontId="7" fillId="11" borderId="87" xfId="4" applyNumberFormat="1" applyFont="1" applyFill="1" applyBorder="1" applyAlignment="1">
      <alignment horizontal="center" vertical="top" wrapText="1"/>
    </xf>
    <xf numFmtId="0" fontId="7" fillId="11" borderId="90" xfId="4" applyFont="1" applyFill="1" applyBorder="1" applyAlignment="1">
      <alignment horizontal="center" vertical="top" wrapText="1"/>
    </xf>
    <xf numFmtId="2" fontId="7" fillId="11" borderId="32" xfId="4" applyNumberFormat="1" applyFont="1" applyFill="1" applyBorder="1" applyAlignment="1">
      <alignment horizontal="center" vertical="top" wrapText="1"/>
    </xf>
    <xf numFmtId="0" fontId="7" fillId="11" borderId="34" xfId="4" applyFont="1" applyFill="1" applyBorder="1" applyAlignment="1">
      <alignment horizontal="center" vertical="top" wrapText="1"/>
    </xf>
    <xf numFmtId="2" fontId="7" fillId="11" borderId="32" xfId="10" applyNumberFormat="1" applyFont="1" applyFill="1" applyBorder="1" applyAlignment="1">
      <alignment horizontal="center" vertical="top" wrapText="1"/>
    </xf>
    <xf numFmtId="4" fontId="7" fillId="11" borderId="34" xfId="4" applyNumberFormat="1" applyFont="1" applyFill="1" applyBorder="1" applyAlignment="1">
      <alignment horizontal="center" vertical="top" wrapText="1"/>
    </xf>
    <xf numFmtId="0" fontId="7" fillId="0" borderId="19" xfId="4" applyFont="1" applyFill="1" applyBorder="1" applyAlignment="1">
      <alignment horizontal="center" vertical="top"/>
    </xf>
    <xf numFmtId="2" fontId="7" fillId="11" borderId="34" xfId="1" applyNumberFormat="1" applyFont="1" applyFill="1" applyBorder="1" applyAlignment="1" applyProtection="1">
      <alignment horizontal="center" vertical="top"/>
    </xf>
    <xf numFmtId="2" fontId="7" fillId="11" borderId="32" xfId="1" applyNumberFormat="1" applyFont="1" applyFill="1" applyBorder="1" applyAlignment="1" applyProtection="1">
      <alignment horizontal="center" vertical="top"/>
    </xf>
    <xf numFmtId="4" fontId="7" fillId="11" borderId="87" xfId="4" applyNumberFormat="1" applyFont="1" applyFill="1" applyBorder="1" applyAlignment="1">
      <alignment horizontal="center" vertical="top" wrapText="1"/>
    </xf>
    <xf numFmtId="4" fontId="7" fillId="11" borderId="90" xfId="4" applyNumberFormat="1" applyFont="1" applyFill="1" applyBorder="1" applyAlignment="1">
      <alignment horizontal="center" vertical="top" wrapText="1"/>
    </xf>
    <xf numFmtId="4" fontId="7" fillId="11" borderId="32" xfId="4" applyNumberFormat="1" applyFont="1" applyFill="1" applyBorder="1" applyAlignment="1">
      <alignment horizontal="center" vertical="top" wrapText="1"/>
    </xf>
    <xf numFmtId="0" fontId="7" fillId="11" borderId="15" xfId="0" applyNumberFormat="1" applyFont="1" applyFill="1" applyBorder="1" applyAlignment="1">
      <alignment horizontal="left" vertical="center" wrapText="1"/>
    </xf>
    <xf numFmtId="0" fontId="7" fillId="11" borderId="16" xfId="0" applyNumberFormat="1" applyFont="1" applyFill="1" applyBorder="1" applyAlignment="1">
      <alignment horizontal="left" vertical="center" wrapText="1"/>
    </xf>
    <xf numFmtId="4" fontId="7" fillId="11" borderId="32" xfId="1" applyNumberFormat="1" applyFont="1" applyFill="1" applyBorder="1" applyAlignment="1" applyProtection="1">
      <alignment horizontal="center" vertical="top"/>
    </xf>
    <xf numFmtId="2" fontId="7" fillId="11" borderId="34" xfId="10" applyNumberFormat="1" applyFont="1" applyFill="1" applyBorder="1" applyAlignment="1">
      <alignment horizontal="center" vertical="top" wrapText="1"/>
    </xf>
    <xf numFmtId="0" fontId="7" fillId="11" borderId="87" xfId="10" applyNumberFormat="1" applyFont="1" applyFill="1" applyBorder="1" applyAlignment="1">
      <alignment horizontal="center" vertical="top" wrapText="1"/>
    </xf>
    <xf numFmtId="2" fontId="7" fillId="11" borderId="32" xfId="4" applyNumberFormat="1" applyFont="1" applyFill="1" applyBorder="1" applyAlignment="1">
      <alignment horizontal="center" vertical="top"/>
    </xf>
    <xf numFmtId="2" fontId="7" fillId="11" borderId="34" xfId="10" applyNumberFormat="1" applyFont="1" applyFill="1" applyBorder="1" applyAlignment="1">
      <alignment horizontal="center" vertical="top"/>
    </xf>
    <xf numFmtId="49" fontId="8" fillId="11" borderId="7" xfId="0" applyNumberFormat="1" applyFont="1" applyFill="1" applyBorder="1" applyAlignment="1">
      <alignment horizontal="left" vertical="center" wrapText="1"/>
    </xf>
    <xf numFmtId="0" fontId="81" fillId="0" borderId="69" xfId="4" applyFont="1" applyFill="1" applyBorder="1" applyAlignment="1">
      <alignment horizontal="center" vertical="center"/>
    </xf>
    <xf numFmtId="0" fontId="81" fillId="0" borderId="44" xfId="4" applyFont="1" applyFill="1" applyBorder="1" applyAlignment="1">
      <alignment horizontal="center" vertical="center"/>
    </xf>
    <xf numFmtId="0" fontId="81" fillId="0" borderId="45" xfId="4" applyFont="1" applyFill="1" applyBorder="1" applyAlignment="1">
      <alignment horizontal="center" vertical="center"/>
    </xf>
    <xf numFmtId="0" fontId="6" fillId="11" borderId="0" xfId="4" applyFont="1" applyFill="1" applyBorder="1" applyAlignment="1">
      <alignment horizontal="center" vertical="center" wrapText="1"/>
    </xf>
    <xf numFmtId="0" fontId="43" fillId="0" borderId="0" xfId="4" applyFont="1" applyFill="1" applyBorder="1" applyAlignment="1">
      <alignment horizontal="center" vertical="center" wrapText="1"/>
    </xf>
    <xf numFmtId="0" fontId="7" fillId="11" borderId="14" xfId="4" applyFont="1" applyFill="1" applyBorder="1" applyAlignment="1">
      <alignment horizontal="center" vertical="top" wrapText="1"/>
    </xf>
    <xf numFmtId="0" fontId="7" fillId="11" borderId="17" xfId="4" applyFont="1" applyFill="1" applyBorder="1" applyAlignment="1">
      <alignment horizontal="center" vertical="top" wrapText="1"/>
    </xf>
    <xf numFmtId="0" fontId="8" fillId="11" borderId="16" xfId="0" applyNumberFormat="1" applyFont="1" applyFill="1" applyBorder="1" applyAlignment="1">
      <alignment horizontal="center" vertical="center" wrapText="1"/>
    </xf>
    <xf numFmtId="0" fontId="7" fillId="11" borderId="17" xfId="0" applyNumberFormat="1" applyFont="1" applyFill="1" applyBorder="1" applyAlignment="1">
      <alignment horizontal="left" vertical="center" wrapText="1"/>
    </xf>
    <xf numFmtId="2" fontId="7" fillId="11" borderId="90" xfId="4" applyNumberFormat="1" applyFont="1" applyFill="1" applyBorder="1" applyAlignment="1">
      <alignment horizontal="center" vertical="top" wrapText="1"/>
    </xf>
    <xf numFmtId="0" fontId="7" fillId="11" borderId="7" xfId="4" applyFont="1" applyFill="1" applyBorder="1" applyAlignment="1">
      <alignment horizontal="center" vertical="top"/>
    </xf>
    <xf numFmtId="2" fontId="7" fillId="11" borderId="34" xfId="4" applyNumberFormat="1" applyFont="1" applyFill="1" applyBorder="1" applyAlignment="1">
      <alignment horizontal="center" vertical="top" wrapText="1"/>
    </xf>
    <xf numFmtId="0" fontId="7" fillId="0" borderId="113" xfId="4" applyFont="1" applyFill="1" applyBorder="1" applyAlignment="1">
      <alignment horizontal="center" vertical="top"/>
    </xf>
    <xf numFmtId="0" fontId="7" fillId="0" borderId="80" xfId="4" applyFont="1" applyFill="1" applyBorder="1" applyAlignment="1">
      <alignment horizontal="center" vertical="top"/>
    </xf>
    <xf numFmtId="0" fontId="7" fillId="0" borderId="50" xfId="4" applyFont="1" applyFill="1" applyBorder="1" applyAlignment="1">
      <alignment horizontal="center" vertical="top"/>
    </xf>
    <xf numFmtId="49" fontId="8" fillId="0" borderId="18" xfId="0" applyNumberFormat="1" applyFont="1" applyBorder="1" applyAlignment="1">
      <alignment horizontal="left" vertical="center" wrapText="1"/>
    </xf>
    <xf numFmtId="49" fontId="8" fillId="0" borderId="19" xfId="0" applyNumberFormat="1" applyFont="1" applyBorder="1" applyAlignment="1">
      <alignment horizontal="left" vertical="center" wrapText="1"/>
    </xf>
    <xf numFmtId="0" fontId="7" fillId="11" borderId="37" xfId="10" applyNumberFormat="1" applyFont="1" applyFill="1" applyBorder="1" applyAlignment="1">
      <alignment horizontal="center" vertical="top" wrapText="1"/>
    </xf>
    <xf numFmtId="49" fontId="7" fillId="11" borderId="17" xfId="0" applyNumberFormat="1" applyFont="1" applyFill="1" applyBorder="1" applyAlignment="1">
      <alignment horizontal="left" vertical="center" wrapText="1"/>
    </xf>
    <xf numFmtId="0" fontId="7" fillId="11" borderId="91" xfId="0" applyFont="1" applyFill="1" applyBorder="1" applyAlignment="1">
      <alignment horizontal="center" vertical="top" wrapText="1"/>
    </xf>
    <xf numFmtId="0" fontId="7" fillId="11" borderId="114" xfId="0" applyFont="1" applyFill="1" applyBorder="1" applyAlignment="1">
      <alignment horizontal="center" vertical="top" wrapText="1"/>
    </xf>
    <xf numFmtId="0" fontId="7" fillId="11" borderId="7" xfId="0" applyFont="1" applyFill="1" applyBorder="1" applyAlignment="1">
      <alignment horizontal="center" vertical="top" wrapText="1"/>
    </xf>
    <xf numFmtId="0" fontId="7" fillId="11" borderId="20" xfId="0" applyFont="1" applyFill="1" applyBorder="1" applyAlignment="1">
      <alignment horizontal="center" vertical="top" wrapText="1"/>
    </xf>
    <xf numFmtId="0" fontId="7" fillId="11" borderId="34" xfId="10" applyNumberFormat="1" applyFont="1" applyFill="1" applyBorder="1" applyAlignment="1">
      <alignment horizontal="center" vertical="top" wrapText="1"/>
    </xf>
    <xf numFmtId="0" fontId="7" fillId="11" borderId="118" xfId="0" applyFont="1" applyFill="1" applyBorder="1" applyAlignment="1">
      <alignment horizontal="center" vertical="top" wrapText="1"/>
    </xf>
    <xf numFmtId="0" fontId="7" fillId="11" borderId="30" xfId="0" applyFont="1" applyFill="1" applyBorder="1" applyAlignment="1">
      <alignment horizontal="center" vertical="top" wrapText="1"/>
    </xf>
    <xf numFmtId="0" fontId="8" fillId="12" borderId="44" xfId="4" applyFont="1" applyFill="1" applyBorder="1" applyAlignment="1">
      <alignment horizontal="center" vertical="center"/>
    </xf>
    <xf numFmtId="49" fontId="8" fillId="11" borderId="19" xfId="0" applyNumberFormat="1" applyFont="1" applyFill="1" applyBorder="1" applyAlignment="1">
      <alignment horizontal="left" vertical="center" wrapText="1"/>
    </xf>
    <xf numFmtId="49" fontId="8" fillId="11" borderId="19" xfId="0" applyNumberFormat="1" applyFont="1" applyFill="1" applyBorder="1" applyAlignment="1">
      <alignment horizontal="left" vertical="center"/>
    </xf>
    <xf numFmtId="0" fontId="7" fillId="0" borderId="91" xfId="0" applyFont="1" applyFill="1" applyBorder="1" applyAlignment="1">
      <alignment horizontal="center" vertical="top" wrapText="1"/>
    </xf>
    <xf numFmtId="0" fontId="7" fillId="0" borderId="114" xfId="0" applyFont="1" applyFill="1" applyBorder="1" applyAlignment="1">
      <alignment horizontal="center" vertical="top" wrapText="1"/>
    </xf>
    <xf numFmtId="0" fontId="7" fillId="11" borderId="113" xfId="4" applyFont="1" applyFill="1" applyBorder="1" applyAlignment="1">
      <alignment horizontal="center" vertical="top"/>
    </xf>
    <xf numFmtId="0" fontId="7" fillId="0" borderId="7" xfId="4" applyFont="1" applyFill="1" applyBorder="1" applyAlignment="1">
      <alignment horizontal="center" vertical="top"/>
    </xf>
    <xf numFmtId="0" fontId="7" fillId="11" borderId="19" xfId="4" applyFont="1" applyFill="1" applyBorder="1" applyAlignment="1">
      <alignment horizontal="center" vertical="top"/>
    </xf>
    <xf numFmtId="0" fontId="7" fillId="0" borderId="91" xfId="4" applyFont="1" applyFill="1" applyBorder="1" applyAlignment="1">
      <alignment horizontal="center" vertical="top"/>
    </xf>
    <xf numFmtId="0" fontId="7" fillId="0" borderId="7" xfId="0" applyFont="1" applyFill="1" applyBorder="1" applyAlignment="1">
      <alignment horizontal="center" vertical="top" wrapText="1"/>
    </xf>
    <xf numFmtId="0" fontId="7" fillId="0" borderId="20" xfId="0" applyFont="1" applyFill="1" applyBorder="1" applyAlignment="1">
      <alignment horizontal="center" vertical="top" wrapText="1"/>
    </xf>
    <xf numFmtId="0" fontId="8" fillId="11" borderId="19" xfId="4" applyFont="1" applyFill="1" applyBorder="1" applyAlignment="1">
      <alignment horizontal="center" vertical="top"/>
    </xf>
    <xf numFmtId="0" fontId="7" fillId="0" borderId="9" xfId="0" applyNumberFormat="1" applyFont="1" applyFill="1" applyBorder="1" applyAlignment="1">
      <alignment horizontal="center" vertical="center" wrapText="1"/>
    </xf>
    <xf numFmtId="0" fontId="71" fillId="11" borderId="7" xfId="4" applyFont="1" applyFill="1" applyBorder="1" applyAlignment="1">
      <alignment horizontal="center" vertical="top"/>
    </xf>
    <xf numFmtId="0" fontId="71" fillId="11" borderId="15" xfId="4" applyFont="1" applyFill="1" applyBorder="1" applyAlignment="1">
      <alignment horizontal="center" vertical="top"/>
    </xf>
    <xf numFmtId="0" fontId="7" fillId="11" borderId="20" xfId="4" applyFont="1" applyFill="1" applyBorder="1" applyAlignment="1">
      <alignment horizontal="center" vertical="top"/>
    </xf>
    <xf numFmtId="49" fontId="8" fillId="11" borderId="7" xfId="0" applyNumberFormat="1" applyFont="1" applyFill="1" applyBorder="1" applyAlignment="1">
      <alignment horizontal="left" vertical="center"/>
    </xf>
    <xf numFmtId="2" fontId="7" fillId="11" borderId="87" xfId="0" applyNumberFormat="1" applyFont="1" applyFill="1" applyBorder="1" applyAlignment="1">
      <alignment horizontal="center" vertical="top" wrapText="1"/>
    </xf>
    <xf numFmtId="0" fontId="7" fillId="11" borderId="90" xfId="0" applyFont="1" applyFill="1" applyBorder="1" applyAlignment="1">
      <alignment horizontal="center" vertical="top" wrapText="1"/>
    </xf>
    <xf numFmtId="0" fontId="7" fillId="11" borderId="32" xfId="0" applyFont="1" applyFill="1" applyBorder="1" applyAlignment="1">
      <alignment horizontal="center" vertical="top" wrapText="1"/>
    </xf>
    <xf numFmtId="2" fontId="7" fillId="11" borderId="16" xfId="0" applyNumberFormat="1" applyFont="1" applyFill="1" applyBorder="1" applyAlignment="1">
      <alignment horizontal="center" vertical="center" wrapText="1"/>
    </xf>
    <xf numFmtId="0" fontId="6" fillId="16" borderId="69" xfId="4" applyFont="1" applyFill="1" applyBorder="1" applyAlignment="1">
      <alignment horizontal="center" vertical="center"/>
    </xf>
    <xf numFmtId="0" fontId="6" fillId="16" borderId="44" xfId="4" applyFont="1" applyFill="1" applyBorder="1" applyAlignment="1">
      <alignment horizontal="center" vertical="center"/>
    </xf>
    <xf numFmtId="0" fontId="6" fillId="16" borderId="45" xfId="4" applyFont="1" applyFill="1" applyBorder="1" applyAlignment="1">
      <alignment horizontal="center" vertical="center"/>
    </xf>
    <xf numFmtId="0" fontId="8" fillId="0" borderId="69" xfId="4" applyFont="1" applyFill="1" applyBorder="1" applyAlignment="1">
      <alignment horizontal="center" vertical="center"/>
    </xf>
    <xf numFmtId="0" fontId="8" fillId="0" borderId="44" xfId="4" applyFont="1" applyFill="1" applyBorder="1" applyAlignment="1">
      <alignment horizontal="center" vertical="center"/>
    </xf>
    <xf numFmtId="0" fontId="8" fillId="0" borderId="45" xfId="4" applyFont="1" applyFill="1" applyBorder="1" applyAlignment="1">
      <alignment horizontal="center" vertical="center"/>
    </xf>
    <xf numFmtId="0" fontId="68" fillId="11" borderId="0" xfId="4" applyFont="1" applyFill="1" applyBorder="1" applyAlignment="1">
      <alignment horizontal="center" vertical="top"/>
    </xf>
    <xf numFmtId="0" fontId="68" fillId="11" borderId="28" xfId="4" applyFont="1" applyFill="1" applyBorder="1" applyAlignment="1">
      <alignment horizontal="center" vertical="top"/>
    </xf>
    <xf numFmtId="0" fontId="8" fillId="21" borderId="89" xfId="4" applyFont="1" applyFill="1" applyBorder="1" applyAlignment="1">
      <alignment horizontal="center" vertical="center" wrapText="1"/>
    </xf>
    <xf numFmtId="0" fontId="8" fillId="21" borderId="44" xfId="4" applyFont="1" applyFill="1" applyBorder="1" applyAlignment="1">
      <alignment horizontal="center" vertical="center" wrapText="1"/>
    </xf>
    <xf numFmtId="0" fontId="6" fillId="0" borderId="116" xfId="4" applyFont="1" applyFill="1" applyBorder="1" applyAlignment="1">
      <alignment horizontal="center" vertical="center" wrapText="1"/>
    </xf>
    <xf numFmtId="0" fontId="6" fillId="0" borderId="85" xfId="4" applyFont="1" applyFill="1" applyBorder="1" applyAlignment="1">
      <alignment horizontal="center" vertical="center" wrapText="1"/>
    </xf>
    <xf numFmtId="0" fontId="6" fillId="0" borderId="117" xfId="4" applyFont="1" applyFill="1" applyBorder="1" applyAlignment="1">
      <alignment horizontal="center" vertical="center" wrapText="1"/>
    </xf>
    <xf numFmtId="0" fontId="6" fillId="0" borderId="96" xfId="4" applyFont="1" applyFill="1" applyBorder="1" applyAlignment="1">
      <alignment horizontal="center" vertical="center" wrapText="1"/>
    </xf>
    <xf numFmtId="0" fontId="6" fillId="0" borderId="16" xfId="4" applyFont="1" applyFill="1" applyBorder="1" applyAlignment="1">
      <alignment horizontal="center" vertical="center" wrapText="1"/>
    </xf>
    <xf numFmtId="0" fontId="6" fillId="0" borderId="36" xfId="4" applyFont="1" applyFill="1" applyBorder="1" applyAlignment="1">
      <alignment horizontal="center" vertical="center" wrapText="1"/>
    </xf>
    <xf numFmtId="0" fontId="8" fillId="0" borderId="11" xfId="4" applyFont="1" applyFill="1" applyBorder="1" applyAlignment="1">
      <alignment horizontal="left" vertical="center" wrapText="1"/>
    </xf>
    <xf numFmtId="0" fontId="8" fillId="0" borderId="12" xfId="4" applyFont="1" applyFill="1" applyBorder="1" applyAlignment="1">
      <alignment horizontal="left" vertical="center" wrapText="1"/>
    </xf>
    <xf numFmtId="0" fontId="7" fillId="11" borderId="100" xfId="4" applyFont="1" applyFill="1" applyBorder="1" applyAlignment="1">
      <alignment horizontal="center" vertical="top" wrapText="1"/>
    </xf>
    <xf numFmtId="2" fontId="7" fillId="0" borderId="90" xfId="1" applyNumberFormat="1" applyFont="1" applyFill="1" applyBorder="1" applyAlignment="1" applyProtection="1">
      <alignment horizontal="center" vertical="top"/>
    </xf>
    <xf numFmtId="2" fontId="7" fillId="11" borderId="34" xfId="4" applyNumberFormat="1" applyFont="1" applyFill="1" applyBorder="1" applyAlignment="1">
      <alignment horizontal="center" vertical="top"/>
    </xf>
    <xf numFmtId="2" fontId="7" fillId="0" borderId="32" xfId="4" applyNumberFormat="1" applyFont="1" applyFill="1" applyBorder="1" applyAlignment="1">
      <alignment horizontal="center" vertical="top"/>
    </xf>
    <xf numFmtId="176" fontId="7" fillId="11" borderId="32" xfId="4" applyNumberFormat="1" applyFont="1" applyFill="1" applyBorder="1" applyAlignment="1">
      <alignment horizontal="center" vertical="top" wrapText="1"/>
    </xf>
    <xf numFmtId="176" fontId="7" fillId="11" borderId="90" xfId="4" applyNumberFormat="1" applyFont="1" applyFill="1" applyBorder="1" applyAlignment="1">
      <alignment horizontal="center" vertical="top" wrapText="1"/>
    </xf>
    <xf numFmtId="0" fontId="7" fillId="11" borderId="20" xfId="0" applyNumberFormat="1" applyFont="1" applyFill="1" applyBorder="1" applyAlignment="1">
      <alignment horizontal="left" vertical="center" wrapText="1"/>
    </xf>
    <xf numFmtId="0" fontId="7" fillId="11" borderId="19" xfId="0" applyNumberFormat="1" applyFont="1" applyFill="1" applyBorder="1" applyAlignment="1">
      <alignment horizontal="left" vertical="center" wrapText="1"/>
    </xf>
    <xf numFmtId="0" fontId="7" fillId="11" borderId="9" xfId="0" applyNumberFormat="1" applyFont="1" applyFill="1" applyBorder="1" applyAlignment="1">
      <alignment horizontal="center" vertical="center" wrapText="1"/>
    </xf>
    <xf numFmtId="0" fontId="71" fillId="11" borderId="19" xfId="4" applyFont="1" applyFill="1" applyBorder="1" applyAlignment="1">
      <alignment horizontal="center" vertical="top"/>
    </xf>
    <xf numFmtId="0" fontId="8" fillId="11" borderId="7" xfId="4" applyFont="1" applyFill="1" applyBorder="1" applyAlignment="1">
      <alignment horizontal="left" vertical="center" wrapText="1"/>
    </xf>
    <xf numFmtId="0" fontId="8" fillId="11" borderId="17" xfId="4" applyFont="1" applyFill="1" applyBorder="1" applyAlignment="1">
      <alignment horizontal="left" vertical="center" wrapText="1"/>
    </xf>
    <xf numFmtId="0" fontId="7" fillId="11" borderId="8" xfId="0" applyNumberFormat="1" applyFont="1" applyFill="1" applyBorder="1" applyAlignment="1">
      <alignment horizontal="left" vertical="center" wrapText="1"/>
    </xf>
    <xf numFmtId="0" fontId="7" fillId="11" borderId="9" xfId="0" applyNumberFormat="1" applyFont="1" applyFill="1" applyBorder="1" applyAlignment="1">
      <alignment horizontal="left" vertical="center" wrapText="1"/>
    </xf>
    <xf numFmtId="0" fontId="7" fillId="11" borderId="8" xfId="0" applyFont="1" applyFill="1" applyBorder="1" applyAlignment="1">
      <alignment horizontal="center" vertical="top" wrapText="1"/>
    </xf>
    <xf numFmtId="0" fontId="8" fillId="11" borderId="15" xfId="0" applyNumberFormat="1" applyFont="1" applyFill="1" applyBorder="1" applyAlignment="1">
      <alignment horizontal="left" vertical="center" wrapText="1"/>
    </xf>
    <xf numFmtId="0" fontId="8" fillId="11" borderId="16" xfId="0" applyNumberFormat="1" applyFont="1" applyFill="1" applyBorder="1" applyAlignment="1">
      <alignment horizontal="left" vertical="center" wrapText="1"/>
    </xf>
    <xf numFmtId="0" fontId="8" fillId="11" borderId="17" xfId="0" applyNumberFormat="1" applyFont="1" applyFill="1" applyBorder="1" applyAlignment="1">
      <alignment horizontal="left" vertical="center" wrapText="1"/>
    </xf>
    <xf numFmtId="0" fontId="6" fillId="23" borderId="0" xfId="4" applyFont="1" applyFill="1" applyBorder="1" applyAlignment="1">
      <alignment horizontal="center" vertical="center" wrapText="1"/>
    </xf>
    <xf numFmtId="0" fontId="43" fillId="23" borderId="0" xfId="4" applyFont="1" applyFill="1" applyBorder="1" applyAlignment="1">
      <alignment horizontal="center" vertical="center" wrapText="1"/>
    </xf>
    <xf numFmtId="0" fontId="8" fillId="12" borderId="16" xfId="4" applyFont="1" applyFill="1" applyBorder="1" applyAlignment="1">
      <alignment horizontal="left" vertical="center" wrapText="1"/>
    </xf>
    <xf numFmtId="0" fontId="8" fillId="12" borderId="48" xfId="4" applyFont="1" applyFill="1" applyBorder="1" applyAlignment="1">
      <alignment horizontal="center" vertical="center"/>
    </xf>
    <xf numFmtId="0" fontId="8" fillId="11" borderId="7" xfId="0" applyNumberFormat="1" applyFont="1" applyFill="1" applyBorder="1" applyAlignment="1">
      <alignment horizontal="left" vertical="center" wrapText="1"/>
    </xf>
    <xf numFmtId="0" fontId="7" fillId="11" borderId="50" xfId="0" applyFont="1" applyFill="1" applyBorder="1" applyAlignment="1">
      <alignment horizontal="center" vertical="top" wrapText="1"/>
    </xf>
    <xf numFmtId="0" fontId="7" fillId="11" borderId="19" xfId="0" applyFont="1" applyFill="1" applyBorder="1" applyAlignment="1">
      <alignment horizontal="center" vertical="top" wrapText="1"/>
    </xf>
    <xf numFmtId="0" fontId="7" fillId="0" borderId="16" xfId="4" applyFont="1" applyFill="1" applyBorder="1" applyAlignment="1">
      <alignment horizontal="center" vertical="center" wrapText="1"/>
    </xf>
    <xf numFmtId="0" fontId="7" fillId="11" borderId="30" xfId="4" applyFont="1" applyFill="1" applyBorder="1" applyAlignment="1">
      <alignment horizontal="center" vertical="top" wrapText="1"/>
    </xf>
    <xf numFmtId="0" fontId="7" fillId="0" borderId="114" xfId="4" applyFont="1" applyFill="1" applyBorder="1" applyAlignment="1">
      <alignment horizontal="center" vertical="top"/>
    </xf>
    <xf numFmtId="0" fontId="7" fillId="0" borderId="20" xfId="4" applyFont="1" applyFill="1" applyBorder="1" applyAlignment="1">
      <alignment horizontal="center" vertical="top"/>
    </xf>
    <xf numFmtId="0" fontId="7" fillId="11" borderId="80" xfId="0" applyFont="1" applyFill="1" applyBorder="1" applyAlignment="1">
      <alignment horizontal="center" vertical="top" wrapText="1"/>
    </xf>
    <xf numFmtId="0" fontId="7" fillId="11" borderId="113" xfId="0" applyFont="1" applyFill="1" applyBorder="1" applyAlignment="1">
      <alignment horizontal="center" vertical="top" wrapText="1"/>
    </xf>
    <xf numFmtId="0" fontId="7" fillId="11" borderId="50" xfId="4" applyFont="1" applyFill="1" applyBorder="1" applyAlignment="1">
      <alignment horizontal="center" vertical="top"/>
    </xf>
    <xf numFmtId="0" fontId="8" fillId="12" borderId="0" xfId="4" applyFont="1" applyFill="1" applyBorder="1" applyAlignment="1">
      <alignment horizontal="left" vertical="center" wrapText="1"/>
    </xf>
    <xf numFmtId="167" fontId="6" fillId="0" borderId="0" xfId="4" applyNumberFormat="1" applyFont="1" applyFill="1" applyBorder="1" applyAlignment="1">
      <alignment horizontal="center" vertical="center" wrapText="1"/>
    </xf>
    <xf numFmtId="0" fontId="8" fillId="11" borderId="19" xfId="4" applyFont="1" applyFill="1" applyBorder="1" applyAlignment="1">
      <alignment horizontal="left" vertical="center" wrapText="1"/>
    </xf>
    <xf numFmtId="0" fontId="7" fillId="11" borderId="91" xfId="4" applyFont="1" applyFill="1" applyBorder="1" applyAlignment="1">
      <alignment horizontal="center" vertical="top"/>
    </xf>
    <xf numFmtId="2" fontId="7" fillId="11" borderId="87" xfId="4" applyNumberFormat="1" applyFont="1" applyFill="1" applyBorder="1" applyAlignment="1">
      <alignment horizontal="center" vertical="top"/>
    </xf>
    <xf numFmtId="2" fontId="7" fillId="11" borderId="90" xfId="4" applyNumberFormat="1" applyFont="1" applyFill="1" applyBorder="1" applyAlignment="1">
      <alignment horizontal="center" vertical="top"/>
    </xf>
    <xf numFmtId="0" fontId="7" fillId="0" borderId="91" xfId="4" applyFont="1" applyFill="1" applyBorder="1" applyAlignment="1">
      <alignment horizontal="center" vertical="top" wrapText="1"/>
    </xf>
    <xf numFmtId="0" fontId="7" fillId="0" borderId="7" xfId="4" applyFont="1" applyFill="1" applyBorder="1" applyAlignment="1">
      <alignment horizontal="center" vertical="top" wrapText="1"/>
    </xf>
    <xf numFmtId="0" fontId="8" fillId="11" borderId="19" xfId="0" applyFont="1" applyFill="1" applyBorder="1" applyAlignment="1">
      <alignment horizontal="left" vertical="center" wrapText="1"/>
    </xf>
    <xf numFmtId="0" fontId="8" fillId="0" borderId="0" xfId="4" applyFont="1" applyFill="1" applyBorder="1" applyAlignment="1">
      <alignment horizontal="justify" vertical="center" wrapText="1"/>
    </xf>
    <xf numFmtId="44" fontId="8" fillId="0" borderId="0" xfId="11" applyFont="1" applyFill="1" applyBorder="1" applyAlignment="1">
      <alignment horizontal="center" wrapText="1"/>
    </xf>
    <xf numFmtId="0" fontId="8" fillId="0" borderId="0" xfId="4" applyFont="1" applyFill="1" applyBorder="1" applyAlignment="1">
      <alignment horizontal="center" vertical="center"/>
    </xf>
    <xf numFmtId="167" fontId="6" fillId="12" borderId="16" xfId="1" applyFont="1" applyFill="1" applyBorder="1" applyAlignment="1" applyProtection="1">
      <alignment horizontal="center" vertical="center"/>
    </xf>
    <xf numFmtId="2" fontId="79" fillId="0" borderId="69" xfId="4" applyNumberFormat="1" applyFont="1" applyFill="1" applyBorder="1" applyAlignment="1">
      <alignment horizontal="center" vertical="center" wrapText="1"/>
    </xf>
    <xf numFmtId="2" fontId="79" fillId="0" borderId="45" xfId="4" applyNumberFormat="1" applyFont="1" applyFill="1" applyBorder="1" applyAlignment="1">
      <alignment horizontal="center" vertical="center" wrapText="1"/>
    </xf>
    <xf numFmtId="167" fontId="8" fillId="12" borderId="16" xfId="1" applyFont="1" applyFill="1" applyBorder="1" applyAlignment="1" applyProtection="1">
      <alignment horizontal="center" vertical="center"/>
    </xf>
    <xf numFmtId="0" fontId="8" fillId="0" borderId="47" xfId="4" applyFont="1" applyFill="1" applyBorder="1" applyAlignment="1">
      <alignment horizontal="center" vertical="center" wrapText="1"/>
    </xf>
    <xf numFmtId="0" fontId="8" fillId="0" borderId="48" xfId="4" applyFont="1" applyFill="1" applyBorder="1" applyAlignment="1">
      <alignment horizontal="center" vertical="center" wrapText="1"/>
    </xf>
    <xf numFmtId="0" fontId="8" fillId="0" borderId="83" xfId="4" applyFont="1" applyFill="1" applyBorder="1" applyAlignment="1">
      <alignment horizontal="center" vertical="center" wrapText="1"/>
    </xf>
    <xf numFmtId="0" fontId="8" fillId="0" borderId="49" xfId="4" applyFont="1" applyFill="1" applyBorder="1" applyAlignment="1">
      <alignment horizontal="center" vertical="center" wrapText="1"/>
    </xf>
    <xf numFmtId="0" fontId="8" fillId="0" borderId="41" xfId="4" applyFont="1" applyFill="1" applyBorder="1" applyAlignment="1">
      <alignment horizontal="center" vertical="center" wrapText="1"/>
    </xf>
    <xf numFmtId="0" fontId="8" fillId="0" borderId="33" xfId="4" applyFont="1" applyFill="1" applyBorder="1" applyAlignment="1">
      <alignment horizontal="center" vertical="center" wrapText="1"/>
    </xf>
    <xf numFmtId="0" fontId="79" fillId="0" borderId="69" xfId="4" applyFont="1" applyFill="1" applyBorder="1" applyAlignment="1">
      <alignment horizontal="center" vertical="center"/>
    </xf>
    <xf numFmtId="0" fontId="79" fillId="0" borderId="44" xfId="4" applyFont="1" applyFill="1" applyBorder="1" applyAlignment="1">
      <alignment horizontal="center" vertical="center"/>
    </xf>
    <xf numFmtId="0" fontId="79" fillId="0" borderId="45" xfId="4" applyFont="1" applyFill="1" applyBorder="1" applyAlignment="1">
      <alignment horizontal="center" vertical="center"/>
    </xf>
    <xf numFmtId="0" fontId="41" fillId="16" borderId="69" xfId="4" applyFont="1" applyFill="1" applyBorder="1" applyAlignment="1">
      <alignment horizontal="center" vertical="center"/>
    </xf>
    <xf numFmtId="0" fontId="41" fillId="16" borderId="44" xfId="4" applyFont="1" applyFill="1" applyBorder="1" applyAlignment="1">
      <alignment horizontal="center" vertical="center"/>
    </xf>
    <xf numFmtId="0" fontId="41" fillId="16" borderId="45" xfId="4" applyFont="1" applyFill="1" applyBorder="1" applyAlignment="1">
      <alignment horizontal="center" vertical="center"/>
    </xf>
    <xf numFmtId="0" fontId="91" fillId="11" borderId="20" xfId="14" applyFont="1" applyFill="1" applyBorder="1" applyAlignment="1">
      <alignment horizontal="center" vertical="center" wrapText="1"/>
    </xf>
    <xf numFmtId="0" fontId="91" fillId="11" borderId="10" xfId="14" applyFont="1" applyFill="1" applyBorder="1" applyAlignment="1">
      <alignment horizontal="center" vertical="center" wrapText="1"/>
    </xf>
    <xf numFmtId="0" fontId="91" fillId="11" borderId="11" xfId="14" applyFont="1" applyFill="1" applyBorder="1" applyAlignment="1">
      <alignment horizontal="center" vertical="center" wrapText="1"/>
    </xf>
    <xf numFmtId="0" fontId="87" fillId="11" borderId="8" xfId="8" applyNumberFormat="1" applyFont="1" applyFill="1" applyBorder="1" applyAlignment="1">
      <alignment horizontal="center" vertical="center" wrapText="1"/>
    </xf>
    <xf numFmtId="0" fontId="87" fillId="11" borderId="9" xfId="8" applyNumberFormat="1" applyFont="1" applyFill="1" applyBorder="1" applyAlignment="1">
      <alignment horizontal="center" vertical="center" wrapText="1"/>
    </xf>
    <xf numFmtId="0" fontId="86" fillId="0" borderId="69" xfId="14" applyFont="1" applyBorder="1" applyAlignment="1">
      <alignment horizontal="center" vertical="center" wrapText="1"/>
    </xf>
    <xf numFmtId="0" fontId="86" fillId="0" borderId="44" xfId="14" applyFont="1" applyBorder="1" applyAlignment="1">
      <alignment horizontal="center" vertical="center" wrapText="1"/>
    </xf>
    <xf numFmtId="0" fontId="86" fillId="0" borderId="45" xfId="14" applyFont="1" applyBorder="1" applyAlignment="1">
      <alignment horizontal="center" vertical="center" wrapText="1"/>
    </xf>
    <xf numFmtId="0" fontId="85" fillId="0" borderId="116" xfId="14" applyFont="1" applyBorder="1" applyAlignment="1">
      <alignment horizontal="left" vertical="center"/>
    </xf>
    <xf numFmtId="0" fontId="85" fillId="0" borderId="85" xfId="14" applyFont="1" applyBorder="1" applyAlignment="1">
      <alignment horizontal="left" vertical="center"/>
    </xf>
    <xf numFmtId="0" fontId="85" fillId="0" borderId="117" xfId="14" applyFont="1" applyBorder="1" applyAlignment="1">
      <alignment horizontal="left" vertical="center"/>
    </xf>
    <xf numFmtId="0" fontId="85" fillId="0" borderId="96" xfId="14" applyFont="1" applyBorder="1" applyAlignment="1">
      <alignment horizontal="left" vertical="center"/>
    </xf>
    <xf numFmtId="0" fontId="85" fillId="0" borderId="16" xfId="14" applyFont="1" applyBorder="1" applyAlignment="1">
      <alignment horizontal="left" vertical="center"/>
    </xf>
    <xf numFmtId="0" fontId="85" fillId="0" borderId="36" xfId="14" applyFont="1" applyBorder="1" applyAlignment="1">
      <alignment horizontal="left" vertical="center"/>
    </xf>
    <xf numFmtId="0" fontId="85" fillId="0" borderId="49" xfId="14" applyFont="1" applyBorder="1" applyAlignment="1">
      <alignment horizontal="left" vertical="center"/>
    </xf>
    <xf numFmtId="0" fontId="85" fillId="0" borderId="41" xfId="14" applyFont="1" applyBorder="1" applyAlignment="1">
      <alignment horizontal="left" vertical="center"/>
    </xf>
    <xf numFmtId="0" fontId="85" fillId="0" borderId="33" xfId="14" applyFont="1" applyBorder="1" applyAlignment="1">
      <alignment horizontal="left" vertical="center"/>
    </xf>
    <xf numFmtId="2" fontId="87" fillId="11" borderId="20" xfId="14" applyNumberFormat="1" applyFont="1" applyFill="1" applyBorder="1" applyAlignment="1">
      <alignment horizontal="center" vertical="center"/>
    </xf>
    <xf numFmtId="0" fontId="87" fillId="11" borderId="13" xfId="14" applyFont="1" applyFill="1" applyBorder="1" applyAlignment="1">
      <alignment horizontal="center" vertical="center"/>
    </xf>
    <xf numFmtId="0" fontId="87" fillId="11" borderId="18" xfId="14" applyFont="1" applyFill="1" applyBorder="1" applyAlignment="1">
      <alignment horizontal="center" vertical="center"/>
    </xf>
    <xf numFmtId="2" fontId="87" fillId="11" borderId="87" xfId="14" applyNumberFormat="1" applyFont="1" applyFill="1" applyBorder="1" applyAlignment="1">
      <alignment horizontal="center" vertical="center"/>
    </xf>
    <xf numFmtId="0" fontId="87" fillId="11" borderId="90" xfId="14" applyFont="1" applyFill="1" applyBorder="1" applyAlignment="1">
      <alignment horizontal="center" vertical="center"/>
    </xf>
    <xf numFmtId="0" fontId="87" fillId="11" borderId="32" xfId="14" applyFont="1" applyFill="1" applyBorder="1" applyAlignment="1">
      <alignment horizontal="center" vertical="center"/>
    </xf>
    <xf numFmtId="0" fontId="85" fillId="11" borderId="9" xfId="14" applyFont="1" applyFill="1" applyBorder="1" applyAlignment="1">
      <alignment horizontal="center" vertical="center" wrapText="1"/>
    </xf>
    <xf numFmtId="0" fontId="91" fillId="11" borderId="0" xfId="14" applyFont="1" applyFill="1" applyBorder="1" applyAlignment="1">
      <alignment vertical="center" wrapText="1"/>
    </xf>
    <xf numFmtId="0" fontId="90" fillId="11" borderId="69" xfId="14" applyFont="1" applyFill="1" applyBorder="1" applyAlignment="1">
      <alignment horizontal="center" vertical="center"/>
    </xf>
    <xf numFmtId="0" fontId="90" fillId="11" borderId="44" xfId="14" applyFont="1" applyFill="1" applyBorder="1" applyAlignment="1">
      <alignment horizontal="center" vertical="center"/>
    </xf>
    <xf numFmtId="0" fontId="90" fillId="11" borderId="45" xfId="14" applyFont="1" applyFill="1" applyBorder="1" applyAlignment="1">
      <alignment horizontal="center" vertical="center"/>
    </xf>
    <xf numFmtId="0" fontId="87" fillId="12" borderId="89" xfId="14" applyFont="1" applyFill="1" applyBorder="1" applyAlignment="1">
      <alignment horizontal="center" vertical="center" wrapText="1"/>
    </xf>
    <xf numFmtId="0" fontId="87" fillId="12" borderId="44" xfId="14" applyFont="1" applyFill="1" applyBorder="1" applyAlignment="1">
      <alignment horizontal="center" vertical="center" wrapText="1"/>
    </xf>
    <xf numFmtId="0" fontId="87" fillId="11" borderId="20" xfId="14" applyFont="1" applyFill="1" applyBorder="1" applyAlignment="1">
      <alignment horizontal="center" vertical="center"/>
    </xf>
    <xf numFmtId="0" fontId="87" fillId="11" borderId="114" xfId="14" applyFont="1" applyFill="1" applyBorder="1" applyAlignment="1">
      <alignment horizontal="center" vertical="center"/>
    </xf>
    <xf numFmtId="0" fontId="87" fillId="11" borderId="80" xfId="14" applyFont="1" applyFill="1" applyBorder="1" applyAlignment="1">
      <alignment horizontal="center" vertical="center"/>
    </xf>
    <xf numFmtId="0" fontId="87" fillId="11" borderId="113" xfId="14" applyFont="1" applyFill="1" applyBorder="1" applyAlignment="1">
      <alignment horizontal="center" vertical="center"/>
    </xf>
    <xf numFmtId="49" fontId="87" fillId="11" borderId="8" xfId="8" applyNumberFormat="1" applyFont="1" applyFill="1" applyBorder="1" applyAlignment="1">
      <alignment horizontal="center" vertical="center" wrapText="1"/>
    </xf>
    <xf numFmtId="0" fontId="83" fillId="12" borderId="44" xfId="14" applyFont="1" applyFill="1" applyBorder="1" applyAlignment="1">
      <alignment horizontal="center" vertical="center" wrapText="1"/>
    </xf>
    <xf numFmtId="0" fontId="87" fillId="11" borderId="81" xfId="14" applyFont="1" applyFill="1" applyBorder="1" applyAlignment="1">
      <alignment horizontal="center" vertical="center"/>
    </xf>
    <xf numFmtId="0" fontId="91" fillId="11" borderId="40" xfId="14" applyFont="1" applyFill="1" applyBorder="1" applyAlignment="1">
      <alignment horizontal="center" vertical="center" wrapText="1"/>
    </xf>
    <xf numFmtId="0" fontId="87" fillId="11" borderId="46" xfId="14" applyFont="1" applyFill="1" applyBorder="1" applyAlignment="1">
      <alignment horizontal="center" vertical="center"/>
    </xf>
    <xf numFmtId="0" fontId="87" fillId="11" borderId="43" xfId="14" applyFont="1" applyFill="1" applyBorder="1" applyAlignment="1">
      <alignment horizontal="center" vertical="center"/>
    </xf>
    <xf numFmtId="0" fontId="15" fillId="0" borderId="116" xfId="4" applyFont="1" applyFill="1" applyBorder="1" applyAlignment="1">
      <alignment horizontal="left" vertical="center"/>
    </xf>
    <xf numFmtId="0" fontId="15" fillId="0" borderId="85" xfId="4" applyFont="1" applyFill="1" applyBorder="1" applyAlignment="1">
      <alignment horizontal="left" vertical="center"/>
    </xf>
    <xf numFmtId="0" fontId="15" fillId="0" borderId="117" xfId="4" applyFont="1" applyFill="1" applyBorder="1" applyAlignment="1">
      <alignment horizontal="left" vertical="center"/>
    </xf>
    <xf numFmtId="0" fontId="15" fillId="0" borderId="96" xfId="4" applyFont="1" applyFill="1" applyBorder="1" applyAlignment="1">
      <alignment horizontal="left" vertical="center"/>
    </xf>
    <xf numFmtId="0" fontId="15" fillId="0" borderId="16" xfId="4" applyFont="1" applyFill="1" applyBorder="1" applyAlignment="1">
      <alignment horizontal="left" vertical="center"/>
    </xf>
    <xf numFmtId="0" fontId="15" fillId="0" borderId="36" xfId="4" applyFont="1" applyFill="1" applyBorder="1" applyAlignment="1">
      <alignment horizontal="left" vertical="center"/>
    </xf>
    <xf numFmtId="0" fontId="15" fillId="0" borderId="49" xfId="4" applyFont="1" applyFill="1" applyBorder="1" applyAlignment="1">
      <alignment horizontal="left" vertical="center"/>
    </xf>
    <xf numFmtId="0" fontId="15" fillId="0" borderId="41" xfId="4" applyFont="1" applyFill="1" applyBorder="1" applyAlignment="1">
      <alignment horizontal="left" vertical="center"/>
    </xf>
    <xf numFmtId="0" fontId="15" fillId="0" borderId="33" xfId="4" applyFont="1" applyFill="1" applyBorder="1" applyAlignment="1">
      <alignment horizontal="left" vertical="center"/>
    </xf>
    <xf numFmtId="0" fontId="8" fillId="25" borderId="15" xfId="12" applyFont="1" applyFill="1" applyBorder="1" applyAlignment="1">
      <alignment horizontal="left" vertical="center" wrapText="1"/>
    </xf>
    <xf numFmtId="0" fontId="8" fillId="25" borderId="16" xfId="12" applyFont="1" applyFill="1" applyBorder="1" applyAlignment="1">
      <alignment horizontal="left" vertical="center" wrapText="1"/>
    </xf>
    <xf numFmtId="0" fontId="8" fillId="25" borderId="17" xfId="12" applyFont="1" applyFill="1" applyBorder="1" applyAlignment="1">
      <alignment horizontal="left" vertical="center" wrapText="1"/>
    </xf>
    <xf numFmtId="0" fontId="7" fillId="25" borderId="15" xfId="12" applyFont="1" applyFill="1" applyBorder="1" applyAlignment="1">
      <alignment horizontal="left" vertical="center" wrapText="1"/>
    </xf>
    <xf numFmtId="0" fontId="7" fillId="25" borderId="16" xfId="12" applyFont="1" applyFill="1" applyBorder="1" applyAlignment="1">
      <alignment horizontal="left" vertical="center" wrapText="1"/>
    </xf>
    <xf numFmtId="0" fontId="7" fillId="25" borderId="17" xfId="12" applyFont="1" applyFill="1" applyBorder="1" applyAlignment="1">
      <alignment horizontal="left" vertical="center" wrapText="1"/>
    </xf>
    <xf numFmtId="0" fontId="7" fillId="25" borderId="16" xfId="12" applyFont="1" applyFill="1" applyBorder="1" applyAlignment="1">
      <alignment horizontal="right" vertical="center" wrapText="1"/>
    </xf>
    <xf numFmtId="0" fontId="7" fillId="0" borderId="15" xfId="0" applyFont="1" applyBorder="1" applyAlignment="1">
      <alignment horizontal="center" vertical="center" wrapText="1"/>
    </xf>
    <xf numFmtId="0" fontId="7" fillId="0" borderId="16" xfId="0" applyFont="1" applyBorder="1" applyAlignment="1">
      <alignment horizontal="center" vertical="center" wrapText="1"/>
    </xf>
    <xf numFmtId="0" fontId="7" fillId="0" borderId="17" xfId="0" applyFont="1" applyBorder="1" applyAlignment="1">
      <alignment horizontal="center" vertical="center" wrapText="1"/>
    </xf>
    <xf numFmtId="0" fontId="7" fillId="0" borderId="69" xfId="4" applyFont="1" applyFill="1" applyBorder="1" applyAlignment="1">
      <alignment horizontal="center" vertical="center"/>
    </xf>
    <xf numFmtId="0" fontId="7" fillId="0" borderId="44" xfId="4" applyFont="1" applyFill="1" applyBorder="1" applyAlignment="1">
      <alignment horizontal="center" vertical="center"/>
    </xf>
    <xf numFmtId="0" fontId="7" fillId="0" borderId="45" xfId="4" applyFont="1" applyFill="1" applyBorder="1" applyAlignment="1">
      <alignment horizontal="center" vertical="center"/>
    </xf>
    <xf numFmtId="0" fontId="8" fillId="0" borderId="96" xfId="0" applyFont="1" applyBorder="1" applyAlignment="1">
      <alignment horizontal="center" vertical="center"/>
    </xf>
    <xf numFmtId="0" fontId="8" fillId="0" borderId="16" xfId="0" applyFont="1" applyBorder="1" applyAlignment="1">
      <alignment horizontal="center" vertical="center"/>
    </xf>
    <xf numFmtId="0" fontId="8" fillId="0" borderId="36" xfId="0" applyFont="1" applyBorder="1" applyAlignment="1">
      <alignment horizontal="center" vertical="center"/>
    </xf>
    <xf numFmtId="0" fontId="77" fillId="25" borderId="20" xfId="12" applyFont="1" applyFill="1" applyBorder="1" applyAlignment="1">
      <alignment horizontal="center" vertical="center" wrapText="1"/>
    </xf>
    <xf numFmtId="0" fontId="77" fillId="25" borderId="50" xfId="12" applyFont="1" applyFill="1" applyBorder="1" applyAlignment="1">
      <alignment horizontal="center" vertical="center" wrapText="1"/>
    </xf>
    <xf numFmtId="176" fontId="77" fillId="25" borderId="20" xfId="12" applyNumberFormat="1" applyFont="1" applyFill="1" applyBorder="1" applyAlignment="1">
      <alignment horizontal="center" vertical="center" wrapText="1"/>
    </xf>
    <xf numFmtId="176" fontId="77" fillId="25" borderId="50" xfId="12" applyNumberFormat="1" applyFont="1" applyFill="1" applyBorder="1" applyAlignment="1">
      <alignment horizontal="center" vertical="center" wrapText="1"/>
    </xf>
    <xf numFmtId="0" fontId="77" fillId="25" borderId="114" xfId="12" applyFont="1" applyFill="1" applyBorder="1" applyAlignment="1">
      <alignment horizontal="center" vertical="center" wrapText="1"/>
    </xf>
    <xf numFmtId="0" fontId="77" fillId="25" borderId="80" xfId="12" applyFont="1" applyFill="1" applyBorder="1" applyAlignment="1">
      <alignment horizontal="center" vertical="center" wrapText="1"/>
    </xf>
    <xf numFmtId="0" fontId="8" fillId="25" borderId="8" xfId="12" applyFont="1" applyFill="1" applyBorder="1" applyAlignment="1">
      <alignment horizontal="left" vertical="center" wrapText="1"/>
    </xf>
    <xf numFmtId="0" fontId="8" fillId="25" borderId="9" xfId="12" applyFont="1" applyFill="1" applyBorder="1" applyAlignment="1">
      <alignment horizontal="left" vertical="center" wrapText="1"/>
    </xf>
    <xf numFmtId="0" fontId="8" fillId="25" borderId="14" xfId="12" applyFont="1" applyFill="1" applyBorder="1" applyAlignment="1">
      <alignment horizontal="left" vertical="center" wrapText="1"/>
    </xf>
    <xf numFmtId="8" fontId="7" fillId="11" borderId="20" xfId="0" applyNumberFormat="1" applyFont="1" applyFill="1" applyBorder="1" applyAlignment="1">
      <alignment horizontal="center" vertical="center"/>
    </xf>
    <xf numFmtId="8" fontId="7" fillId="11" borderId="50" xfId="0" applyNumberFormat="1" applyFont="1" applyFill="1" applyBorder="1" applyAlignment="1">
      <alignment horizontal="center" vertical="center"/>
    </xf>
    <xf numFmtId="8" fontId="77" fillId="25" borderId="87" xfId="12" applyNumberFormat="1" applyFont="1" applyFill="1" applyBorder="1" applyAlignment="1">
      <alignment horizontal="center" vertical="center" wrapText="1"/>
    </xf>
    <xf numFmtId="8" fontId="77" fillId="25" borderId="90" xfId="12" applyNumberFormat="1" applyFont="1" applyFill="1" applyBorder="1" applyAlignment="1">
      <alignment horizontal="center" vertical="center" wrapText="1"/>
    </xf>
    <xf numFmtId="0" fontId="7" fillId="0" borderId="15" xfId="0" applyFont="1" applyBorder="1" applyAlignment="1">
      <alignment horizontal="left" vertical="center" wrapText="1"/>
    </xf>
    <xf numFmtId="0" fontId="7" fillId="0" borderId="16" xfId="0" applyFont="1" applyBorder="1" applyAlignment="1">
      <alignment horizontal="left" vertical="center" wrapText="1"/>
    </xf>
    <xf numFmtId="0" fontId="7" fillId="0" borderId="17" xfId="0" applyFont="1" applyBorder="1" applyAlignment="1">
      <alignment horizontal="left" vertical="center" wrapText="1"/>
    </xf>
    <xf numFmtId="2" fontId="77" fillId="25" borderId="20" xfId="12" applyNumberFormat="1" applyFont="1" applyFill="1" applyBorder="1" applyAlignment="1">
      <alignment horizontal="center" vertical="center" wrapText="1"/>
    </xf>
    <xf numFmtId="0" fontId="77" fillId="25" borderId="13" xfId="12" applyFont="1" applyFill="1" applyBorder="1" applyAlignment="1">
      <alignment horizontal="center" vertical="center" wrapText="1"/>
    </xf>
    <xf numFmtId="0" fontId="77" fillId="25" borderId="10" xfId="12" applyFont="1" applyFill="1" applyBorder="1" applyAlignment="1">
      <alignment horizontal="center" vertical="center" wrapText="1"/>
    </xf>
    <xf numFmtId="0" fontId="6" fillId="20" borderId="69" xfId="4" applyFont="1" applyFill="1" applyBorder="1" applyAlignment="1">
      <alignment horizontal="center" vertical="center"/>
    </xf>
    <xf numFmtId="0" fontId="6" fillId="20" borderId="44" xfId="4" applyFont="1" applyFill="1" applyBorder="1" applyAlignment="1">
      <alignment horizontal="center" vertical="center"/>
    </xf>
    <xf numFmtId="0" fontId="6" fillId="20" borderId="45" xfId="4" applyFont="1" applyFill="1" applyBorder="1" applyAlignment="1">
      <alignment horizontal="center" vertical="center"/>
    </xf>
    <xf numFmtId="8" fontId="7" fillId="11" borderId="87" xfId="0" applyNumberFormat="1" applyFont="1" applyFill="1" applyBorder="1" applyAlignment="1">
      <alignment horizontal="center" vertical="center"/>
    </xf>
    <xf numFmtId="8" fontId="7" fillId="11" borderId="90" xfId="0" applyNumberFormat="1" applyFont="1" applyFill="1" applyBorder="1" applyAlignment="1">
      <alignment horizontal="center" vertical="center"/>
    </xf>
    <xf numFmtId="176" fontId="77" fillId="25" borderId="20" xfId="11" applyNumberFormat="1" applyFont="1" applyFill="1" applyBorder="1" applyAlignment="1">
      <alignment horizontal="center" vertical="center" wrapText="1"/>
    </xf>
    <xf numFmtId="176" fontId="77" fillId="25" borderId="50" xfId="11" applyNumberFormat="1" applyFont="1" applyFill="1" applyBorder="1" applyAlignment="1">
      <alignment horizontal="center" vertical="center" wrapText="1"/>
    </xf>
    <xf numFmtId="173" fontId="77" fillId="25" borderId="20" xfId="12" applyNumberFormat="1" applyFont="1" applyFill="1" applyBorder="1" applyAlignment="1">
      <alignment horizontal="center" vertical="center" wrapText="1"/>
    </xf>
    <xf numFmtId="173" fontId="77" fillId="25" borderId="50" xfId="12" applyNumberFormat="1" applyFont="1" applyFill="1" applyBorder="1" applyAlignment="1">
      <alignment horizontal="center" vertical="center" wrapText="1"/>
    </xf>
    <xf numFmtId="175" fontId="77" fillId="25" borderId="20" xfId="11" applyNumberFormat="1" applyFont="1" applyFill="1" applyBorder="1" applyAlignment="1">
      <alignment horizontal="center" vertical="center" wrapText="1"/>
    </xf>
    <xf numFmtId="175" fontId="77" fillId="25" borderId="50" xfId="11" applyNumberFormat="1" applyFont="1" applyFill="1" applyBorder="1" applyAlignment="1">
      <alignment horizontal="center" vertical="center" wrapText="1"/>
    </xf>
    <xf numFmtId="0" fontId="5" fillId="0" borderId="91" xfId="4" applyFont="1" applyBorder="1" applyAlignment="1">
      <alignment horizontal="center" vertical="center"/>
    </xf>
    <xf numFmtId="167" fontId="5" fillId="0" borderId="15" xfId="1" applyFont="1" applyFill="1" applyBorder="1" applyAlignment="1" applyProtection="1">
      <alignment horizontal="left" vertical="center"/>
    </xf>
    <xf numFmtId="167" fontId="5" fillId="0" borderId="7" xfId="1" applyFont="1" applyFill="1" applyBorder="1" applyAlignment="1" applyProtection="1">
      <alignment horizontal="left" vertical="center"/>
    </xf>
    <xf numFmtId="0" fontId="5" fillId="0" borderId="48" xfId="4" applyFont="1" applyBorder="1" applyAlignment="1">
      <alignment horizontal="center" vertical="center" wrapText="1"/>
    </xf>
    <xf numFmtId="0" fontId="5" fillId="0" borderId="83" xfId="4" applyFont="1" applyBorder="1" applyAlignment="1">
      <alignment horizontal="center" vertical="center" wrapText="1"/>
    </xf>
    <xf numFmtId="0" fontId="14" fillId="0" borderId="0" xfId="4" applyFont="1" applyBorder="1" applyAlignment="1">
      <alignment horizontal="left" vertical="center"/>
    </xf>
    <xf numFmtId="0" fontId="14" fillId="0" borderId="28" xfId="4" applyFont="1" applyBorder="1" applyAlignment="1">
      <alignment horizontal="left" vertical="center"/>
    </xf>
    <xf numFmtId="0" fontId="14" fillId="0" borderId="41" xfId="4" applyFont="1" applyBorder="1" applyAlignment="1">
      <alignment horizontal="left" vertical="center"/>
    </xf>
    <xf numFmtId="0" fontId="14" fillId="0" borderId="33" xfId="4" applyFont="1" applyBorder="1" applyAlignment="1">
      <alignment horizontal="left" vertical="center"/>
    </xf>
    <xf numFmtId="0" fontId="5" fillId="11" borderId="69" xfId="4" applyFont="1" applyFill="1" applyBorder="1" applyAlignment="1">
      <alignment horizontal="center" vertical="center"/>
    </xf>
    <xf numFmtId="0" fontId="5" fillId="11" borderId="45" xfId="4" applyFont="1" applyFill="1" applyBorder="1" applyAlignment="1">
      <alignment horizontal="center" vertical="center"/>
    </xf>
    <xf numFmtId="0" fontId="15" fillId="0" borderId="41" xfId="4" applyFont="1" applyFill="1" applyBorder="1" applyAlignment="1">
      <alignment horizontal="center" vertical="center"/>
    </xf>
    <xf numFmtId="8" fontId="8" fillId="0" borderId="34" xfId="4" applyNumberFormat="1" applyFont="1" applyBorder="1" applyAlignment="1">
      <alignment horizontal="center" vertical="center"/>
    </xf>
    <xf numFmtId="0" fontId="8" fillId="0" borderId="76" xfId="4" applyFont="1" applyBorder="1" applyAlignment="1">
      <alignment horizontal="center" vertical="center"/>
    </xf>
    <xf numFmtId="0" fontId="8" fillId="0" borderId="77" xfId="4" applyFont="1" applyBorder="1" applyAlignment="1">
      <alignment horizontal="center" vertical="center"/>
    </xf>
    <xf numFmtId="0" fontId="8" fillId="0" borderId="78" xfId="4" applyFont="1" applyBorder="1" applyAlignment="1">
      <alignment horizontal="center" vertical="center"/>
    </xf>
    <xf numFmtId="0" fontId="8" fillId="0" borderId="79" xfId="4" applyFont="1" applyBorder="1" applyAlignment="1">
      <alignment horizontal="center" vertical="center"/>
    </xf>
    <xf numFmtId="0" fontId="8" fillId="0" borderId="74" xfId="4" applyFont="1" applyBorder="1" applyAlignment="1">
      <alignment horizontal="center" vertical="center"/>
    </xf>
    <xf numFmtId="0" fontId="8" fillId="0" borderId="75" xfId="4" applyFont="1" applyBorder="1" applyAlignment="1">
      <alignment horizontal="center" vertical="center"/>
    </xf>
    <xf numFmtId="0" fontId="5" fillId="0" borderId="104" xfId="4" applyFont="1" applyBorder="1" applyAlignment="1">
      <alignment horizontal="center" vertical="center"/>
    </xf>
    <xf numFmtId="0" fontId="5" fillId="0" borderId="9" xfId="4" applyFont="1" applyBorder="1" applyAlignment="1">
      <alignment horizontal="center" vertical="center"/>
    </xf>
    <xf numFmtId="0" fontId="5" fillId="0" borderId="24" xfId="4" applyFont="1" applyBorder="1" applyAlignment="1">
      <alignment horizontal="center" vertical="center"/>
    </xf>
    <xf numFmtId="0" fontId="5" fillId="0" borderId="49" xfId="4" applyFont="1" applyBorder="1" applyAlignment="1">
      <alignment horizontal="center" vertical="center"/>
    </xf>
    <xf numFmtId="0" fontId="5" fillId="0" borderId="41" xfId="4" applyFont="1" applyBorder="1" applyAlignment="1">
      <alignment horizontal="center" vertical="center"/>
    </xf>
    <xf numFmtId="0" fontId="5" fillId="0" borderId="33" xfId="4" applyFont="1" applyBorder="1" applyAlignment="1">
      <alignment horizontal="center" vertical="center"/>
    </xf>
    <xf numFmtId="167" fontId="5" fillId="0" borderId="7" xfId="1" quotePrefix="1" applyFont="1" applyFill="1" applyBorder="1" applyAlignment="1" applyProtection="1">
      <alignment horizontal="left" vertical="center"/>
    </xf>
    <xf numFmtId="0" fontId="5" fillId="0" borderId="113" xfId="4" applyFont="1" applyBorder="1" applyAlignment="1">
      <alignment horizontal="center" vertical="center"/>
    </xf>
    <xf numFmtId="0" fontId="13" fillId="21" borderId="73" xfId="4" applyNumberFormat="1" applyFont="1" applyFill="1" applyBorder="1" applyAlignment="1">
      <alignment horizontal="center" vertical="center"/>
    </xf>
    <xf numFmtId="0" fontId="13" fillId="21" borderId="97" xfId="4" applyNumberFormat="1" applyFont="1" applyFill="1" applyBorder="1" applyAlignment="1">
      <alignment horizontal="center" vertical="center"/>
    </xf>
    <xf numFmtId="0" fontId="13" fillId="21" borderId="55" xfId="4" applyFont="1" applyFill="1" applyBorder="1" applyAlignment="1">
      <alignment horizontal="center" vertical="center"/>
    </xf>
    <xf numFmtId="0" fontId="13" fillId="21" borderId="58" xfId="4" applyFont="1" applyFill="1" applyBorder="1" applyAlignment="1">
      <alignment horizontal="center" vertical="center"/>
    </xf>
    <xf numFmtId="167" fontId="5" fillId="0" borderId="19" xfId="1" applyFont="1" applyFill="1" applyBorder="1" applyAlignment="1" applyProtection="1">
      <alignment horizontal="left" vertical="center"/>
    </xf>
    <xf numFmtId="8" fontId="8" fillId="0" borderId="32" xfId="4" applyNumberFormat="1" applyFont="1" applyBorder="1" applyAlignment="1">
      <alignment horizontal="center" vertical="center"/>
    </xf>
    <xf numFmtId="167" fontId="8" fillId="16" borderId="69" xfId="1" applyFont="1" applyFill="1" applyBorder="1" applyAlignment="1" applyProtection="1">
      <alignment horizontal="center" vertical="center"/>
    </xf>
    <xf numFmtId="167" fontId="8" fillId="16" borderId="44" xfId="1" applyFont="1" applyFill="1" applyBorder="1" applyAlignment="1" applyProtection="1">
      <alignment horizontal="center" vertical="center"/>
    </xf>
    <xf numFmtId="167" fontId="8" fillId="16" borderId="45" xfId="1" applyFont="1" applyFill="1" applyBorder="1" applyAlignment="1" applyProtection="1">
      <alignment horizontal="center" vertical="center"/>
    </xf>
    <xf numFmtId="0" fontId="9" fillId="0" borderId="69" xfId="4" applyFont="1" applyFill="1" applyBorder="1" applyAlignment="1">
      <alignment horizontal="center" vertical="center" wrapText="1"/>
    </xf>
    <xf numFmtId="0" fontId="9" fillId="0" borderId="45" xfId="4" applyFont="1" applyFill="1" applyBorder="1" applyAlignment="1">
      <alignment horizontal="center" vertical="center" wrapText="1"/>
    </xf>
    <xf numFmtId="0" fontId="15" fillId="0" borderId="48" xfId="4" applyFont="1" applyFill="1" applyBorder="1" applyAlignment="1">
      <alignment horizontal="left" vertical="center" wrapText="1"/>
    </xf>
    <xf numFmtId="0" fontId="15" fillId="0" borderId="83" xfId="4" applyFont="1" applyFill="1" applyBorder="1" applyAlignment="1">
      <alignment horizontal="left" vertical="center" wrapText="1"/>
    </xf>
    <xf numFmtId="0" fontId="9" fillId="0" borderId="69" xfId="4" applyFont="1" applyFill="1" applyBorder="1" applyAlignment="1">
      <alignment horizontal="center" vertical="center"/>
    </xf>
    <xf numFmtId="0" fontId="9" fillId="0" borderId="45" xfId="4" applyFont="1" applyFill="1" applyBorder="1" applyAlignment="1">
      <alignment horizontal="center" vertical="center"/>
    </xf>
    <xf numFmtId="167" fontId="8" fillId="0" borderId="67" xfId="4" applyNumberFormat="1" applyFont="1" applyBorder="1" applyAlignment="1">
      <alignment horizontal="center" vertical="center"/>
    </xf>
    <xf numFmtId="10" fontId="8" fillId="0" borderId="93" xfId="4" applyNumberFormat="1" applyFont="1" applyBorder="1" applyAlignment="1">
      <alignment horizontal="center" vertical="center"/>
    </xf>
    <xf numFmtId="10" fontId="8" fillId="0" borderId="95" xfId="4" applyNumberFormat="1" applyFont="1" applyBorder="1" applyAlignment="1">
      <alignment horizontal="center" vertical="center"/>
    </xf>
    <xf numFmtId="0" fontId="8" fillId="0" borderId="92" xfId="4" applyFont="1" applyBorder="1" applyAlignment="1">
      <alignment horizontal="center" vertical="center"/>
    </xf>
    <xf numFmtId="0" fontId="8" fillId="0" borderId="94" xfId="4" applyFont="1" applyBorder="1" applyAlignment="1">
      <alignment horizontal="center" vertical="center"/>
    </xf>
    <xf numFmtId="167" fontId="8" fillId="0" borderId="67" xfId="1" quotePrefix="1" applyFont="1" applyFill="1" applyBorder="1" applyAlignment="1" applyProtection="1">
      <alignment horizontal="left" vertical="center"/>
    </xf>
    <xf numFmtId="167" fontId="8" fillId="0" borderId="67" xfId="1" applyFont="1" applyFill="1" applyBorder="1" applyAlignment="1" applyProtection="1">
      <alignment horizontal="left" vertical="center"/>
    </xf>
    <xf numFmtId="167" fontId="8" fillId="0" borderId="68" xfId="1" applyFont="1" applyFill="1" applyBorder="1" applyAlignment="1" applyProtection="1">
      <alignment horizontal="left" vertical="center"/>
    </xf>
    <xf numFmtId="167" fontId="8" fillId="0" borderId="66" xfId="4" applyNumberFormat="1" applyFont="1" applyBorder="1" applyAlignment="1">
      <alignment horizontal="center" vertical="center"/>
    </xf>
    <xf numFmtId="167" fontId="8" fillId="0" borderId="65" xfId="1" applyFont="1" applyFill="1" applyBorder="1" applyAlignment="1" applyProtection="1">
      <alignment horizontal="left" vertical="center"/>
    </xf>
    <xf numFmtId="0" fontId="8" fillId="21" borderId="73" xfId="4" applyNumberFormat="1" applyFont="1" applyFill="1" applyBorder="1" applyAlignment="1">
      <alignment horizontal="center" vertical="center"/>
    </xf>
    <xf numFmtId="0" fontId="8" fillId="21" borderId="97" xfId="4" applyNumberFormat="1" applyFont="1" applyFill="1" applyBorder="1" applyAlignment="1">
      <alignment horizontal="center" vertical="center"/>
    </xf>
    <xf numFmtId="0" fontId="8" fillId="21" borderId="55" xfId="4" applyFont="1" applyFill="1" applyBorder="1" applyAlignment="1">
      <alignment horizontal="center" vertical="center"/>
    </xf>
    <xf numFmtId="0" fontId="8" fillId="21" borderId="57" xfId="4" applyFont="1" applyFill="1" applyBorder="1" applyAlignment="1">
      <alignment horizontal="center" vertical="center"/>
    </xf>
    <xf numFmtId="0" fontId="8" fillId="21" borderId="39" xfId="4" applyFont="1" applyFill="1" applyBorder="1" applyAlignment="1">
      <alignment horizontal="center" vertical="center"/>
    </xf>
    <xf numFmtId="0" fontId="8" fillId="21" borderId="43" xfId="4" applyFont="1" applyFill="1" applyBorder="1" applyAlignment="1">
      <alignment horizontal="center" vertical="center"/>
    </xf>
    <xf numFmtId="0" fontId="8" fillId="0" borderId="69" xfId="4" applyFont="1" applyBorder="1" applyAlignment="1">
      <alignment horizontal="right" vertical="center"/>
    </xf>
    <xf numFmtId="0" fontId="8" fillId="0" borderId="82" xfId="4" applyFont="1" applyBorder="1" applyAlignment="1">
      <alignment horizontal="right" vertical="center"/>
    </xf>
    <xf numFmtId="0" fontId="9" fillId="0" borderId="29" xfId="0" applyFont="1" applyBorder="1" applyAlignment="1">
      <alignment vertical="center"/>
    </xf>
    <xf numFmtId="0" fontId="9" fillId="0" borderId="0" xfId="0" applyFont="1" applyBorder="1" applyAlignment="1">
      <alignment vertical="center"/>
    </xf>
    <xf numFmtId="0" fontId="9" fillId="0" borderId="28" xfId="0" applyFont="1" applyBorder="1" applyAlignment="1">
      <alignment vertical="center"/>
    </xf>
    <xf numFmtId="0" fontId="21" fillId="0" borderId="29" xfId="6" applyFill="1" applyBorder="1" applyAlignment="1">
      <alignment horizontal="left" vertical="center" wrapText="1"/>
    </xf>
    <xf numFmtId="0" fontId="21" fillId="0" borderId="0" xfId="6" applyFill="1" applyBorder="1" applyAlignment="1">
      <alignment horizontal="left" vertical="center" wrapText="1"/>
    </xf>
    <xf numFmtId="0" fontId="21" fillId="0" borderId="105" xfId="6" applyFill="1" applyBorder="1" applyAlignment="1">
      <alignment horizontal="left" vertical="center" wrapText="1"/>
    </xf>
    <xf numFmtId="0" fontId="9" fillId="18" borderId="106" xfId="0" applyFont="1" applyFill="1" applyBorder="1" applyAlignment="1">
      <alignment horizontal="right" vertical="center"/>
    </xf>
    <xf numFmtId="0" fontId="9" fillId="18" borderId="107" xfId="0" applyFont="1" applyFill="1" applyBorder="1" applyAlignment="1">
      <alignment horizontal="right" vertical="center"/>
    </xf>
    <xf numFmtId="0" fontId="9" fillId="18" borderId="109" xfId="0" applyFont="1" applyFill="1" applyBorder="1" applyAlignment="1">
      <alignment horizontal="right" vertical="center"/>
    </xf>
    <xf numFmtId="0" fontId="9" fillId="18" borderId="54" xfId="0" applyFont="1" applyFill="1" applyBorder="1" applyAlignment="1">
      <alignment horizontal="right" vertical="center"/>
    </xf>
    <xf numFmtId="10" fontId="9" fillId="18" borderId="108" xfId="0" applyNumberFormat="1" applyFont="1" applyFill="1" applyBorder="1" applyAlignment="1">
      <alignment horizontal="center" vertical="center"/>
    </xf>
    <xf numFmtId="10" fontId="9" fillId="18" borderId="110" xfId="0" applyNumberFormat="1" applyFont="1" applyFill="1" applyBorder="1" applyAlignment="1">
      <alignment horizontal="center" vertical="center"/>
    </xf>
    <xf numFmtId="0" fontId="54" fillId="17" borderId="96" xfId="0" applyFont="1" applyFill="1" applyBorder="1" applyAlignment="1">
      <alignment horizontal="left" vertical="center"/>
    </xf>
    <xf numFmtId="0" fontId="54" fillId="17" borderId="16" xfId="0" applyFont="1" applyFill="1" applyBorder="1" applyAlignment="1">
      <alignment horizontal="left" vertical="center"/>
    </xf>
    <xf numFmtId="0" fontId="54" fillId="17" borderId="36" xfId="0" applyFont="1" applyFill="1" applyBorder="1" applyAlignment="1">
      <alignment horizontal="left" vertical="center"/>
    </xf>
    <xf numFmtId="0" fontId="20" fillId="0" borderId="96" xfId="0"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54" fillId="3" borderId="96" xfId="0" applyFont="1" applyFill="1" applyBorder="1" applyAlignment="1">
      <alignment horizontal="right" vertical="center"/>
    </xf>
    <xf numFmtId="0" fontId="54" fillId="3" borderId="16" xfId="0" applyFont="1" applyFill="1" applyBorder="1" applyAlignment="1">
      <alignment horizontal="right" vertical="center"/>
    </xf>
    <xf numFmtId="0" fontId="54" fillId="3" borderId="17" xfId="0" applyFont="1" applyFill="1" applyBorder="1" applyAlignment="1">
      <alignment horizontal="right" vertical="center"/>
    </xf>
    <xf numFmtId="0" fontId="54" fillId="0" borderId="29" xfId="0" applyFont="1" applyFill="1" applyBorder="1" applyAlignment="1">
      <alignment horizontal="left"/>
    </xf>
    <xf numFmtId="0" fontId="54" fillId="0" borderId="0" xfId="0" applyFont="1" applyFill="1" applyBorder="1" applyAlignment="1">
      <alignment horizontal="left"/>
    </xf>
    <xf numFmtId="0" fontId="54" fillId="0" borderId="28" xfId="0" applyFont="1" applyFill="1" applyBorder="1" applyAlignment="1">
      <alignment horizontal="left"/>
    </xf>
    <xf numFmtId="0" fontId="9" fillId="0" borderId="47" xfId="0" applyFont="1" applyBorder="1" applyAlignment="1">
      <alignment horizontal="right" vertical="center"/>
    </xf>
    <xf numFmtId="0" fontId="9" fillId="0" borderId="29" xfId="0" applyFont="1" applyBorder="1" applyAlignment="1">
      <alignment horizontal="right" vertical="center"/>
    </xf>
    <xf numFmtId="0" fontId="9" fillId="0" borderId="49" xfId="0" applyFont="1" applyBorder="1" applyAlignment="1">
      <alignment horizontal="right" vertical="center"/>
    </xf>
    <xf numFmtId="0" fontId="9" fillId="0" borderId="44" xfId="0" applyFont="1" applyBorder="1" applyAlignment="1">
      <alignment horizontal="center"/>
    </xf>
    <xf numFmtId="49" fontId="9" fillId="0" borderId="48"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41" xfId="0" applyNumberFormat="1" applyFont="1" applyBorder="1" applyAlignment="1">
      <alignment horizontal="left" vertical="center"/>
    </xf>
    <xf numFmtId="0" fontId="57" fillId="0" borderId="83" xfId="0" applyFont="1" applyFill="1" applyBorder="1" applyAlignment="1">
      <alignment horizontal="center" vertical="center"/>
    </xf>
    <xf numFmtId="0" fontId="20" fillId="0" borderId="28" xfId="0" applyFont="1" applyFill="1" applyBorder="1" applyAlignment="1">
      <alignment horizontal="center" vertical="center"/>
    </xf>
    <xf numFmtId="0" fontId="20" fillId="0" borderId="33" xfId="0" applyFont="1" applyFill="1" applyBorder="1" applyAlignment="1">
      <alignment horizontal="center" vertical="center"/>
    </xf>
    <xf numFmtId="49" fontId="58" fillId="0" borderId="48" xfId="0" applyNumberFormat="1" applyFont="1" applyBorder="1" applyAlignment="1">
      <alignment horizontal="center" vertical="center"/>
    </xf>
    <xf numFmtId="49" fontId="58" fillId="0" borderId="41" xfId="0" applyNumberFormat="1" applyFont="1" applyBorder="1" applyAlignment="1">
      <alignment horizontal="center" vertical="center"/>
    </xf>
    <xf numFmtId="49" fontId="9"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50" fillId="16" borderId="69" xfId="0" applyFont="1" applyFill="1" applyBorder="1" applyAlignment="1">
      <alignment horizontal="center" vertical="center"/>
    </xf>
    <xf numFmtId="0" fontId="51" fillId="16" borderId="44" xfId="0" applyFont="1" applyFill="1" applyBorder="1" applyAlignment="1">
      <alignment horizontal="center" vertical="center"/>
    </xf>
    <xf numFmtId="0" fontId="51" fillId="16" borderId="45" xfId="0" applyFont="1" applyFill="1" applyBorder="1" applyAlignment="1">
      <alignment horizontal="center" vertical="center"/>
    </xf>
    <xf numFmtId="0" fontId="21" fillId="0" borderId="96" xfId="0" applyFont="1" applyBorder="1" applyAlignment="1">
      <alignment horizontal="left" vertical="center"/>
    </xf>
    <xf numFmtId="0" fontId="21" fillId="0" borderId="16" xfId="0" applyFont="1" applyBorder="1" applyAlignment="1">
      <alignment horizontal="left" vertical="center"/>
    </xf>
    <xf numFmtId="0" fontId="21" fillId="0" borderId="17" xfId="0" applyFont="1" applyBorder="1" applyAlignment="1">
      <alignment horizontal="left" vertical="center"/>
    </xf>
    <xf numFmtId="0" fontId="49" fillId="11" borderId="69" xfId="0" applyFont="1" applyFill="1" applyBorder="1" applyAlignment="1">
      <alignment horizontal="center" vertical="center" wrapText="1"/>
    </xf>
    <xf numFmtId="0" fontId="49" fillId="11" borderId="45" xfId="0" applyFont="1" applyFill="1" applyBorder="1" applyAlignment="1">
      <alignment horizontal="center" vertical="center" wrapText="1"/>
    </xf>
    <xf numFmtId="0" fontId="49" fillId="11" borderId="69" xfId="0" applyFont="1" applyFill="1" applyBorder="1" applyAlignment="1">
      <alignment horizontal="center" vertical="center"/>
    </xf>
    <xf numFmtId="0" fontId="49" fillId="11" borderId="45" xfId="0" applyFont="1" applyFill="1" applyBorder="1" applyAlignment="1">
      <alignment horizontal="center" vertical="center"/>
    </xf>
    <xf numFmtId="0" fontId="15" fillId="11" borderId="48" xfId="0" applyFont="1" applyFill="1" applyBorder="1" applyAlignment="1">
      <alignment horizontal="left" vertical="center" wrapText="1"/>
    </xf>
    <xf numFmtId="0" fontId="15" fillId="11" borderId="83" xfId="0" applyFont="1" applyFill="1" applyBorder="1" applyAlignment="1">
      <alignment horizontal="left" vertical="center" wrapText="1"/>
    </xf>
    <xf numFmtId="0" fontId="9" fillId="0" borderId="69"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45" xfId="0" applyFont="1" applyBorder="1" applyAlignment="1">
      <alignment horizontal="center" vertical="center" wrapText="1"/>
    </xf>
    <xf numFmtId="0" fontId="0" fillId="0" borderId="69" xfId="0" applyBorder="1" applyAlignment="1">
      <alignment horizontal="left" vertical="center"/>
    </xf>
    <xf numFmtId="0" fontId="0" fillId="0" borderId="44" xfId="0" applyBorder="1" applyAlignment="1">
      <alignment horizontal="left" vertical="center"/>
    </xf>
    <xf numFmtId="0" fontId="0" fillId="0" borderId="45" xfId="0" applyBorder="1" applyAlignment="1">
      <alignment horizontal="left" vertical="center"/>
    </xf>
    <xf numFmtId="0" fontId="0" fillId="0" borderId="47" xfId="0" applyBorder="1" applyAlignment="1">
      <alignment horizontal="left" vertical="center"/>
    </xf>
    <xf numFmtId="0" fontId="0" fillId="0" borderId="48" xfId="0" applyBorder="1" applyAlignment="1">
      <alignment horizontal="left" vertical="center"/>
    </xf>
    <xf numFmtId="166" fontId="28" fillId="5" borderId="15" xfId="0" quotePrefix="1" applyNumberFormat="1" applyFont="1" applyFill="1" applyBorder="1" applyAlignment="1" applyProtection="1">
      <alignment horizontal="center" vertical="center"/>
      <protection locked="0"/>
    </xf>
    <xf numFmtId="166" fontId="28" fillId="5" borderId="16" xfId="0" applyNumberFormat="1" applyFont="1" applyFill="1" applyBorder="1" applyAlignment="1" applyProtection="1">
      <alignment horizontal="center" vertical="center"/>
      <protection locked="0"/>
    </xf>
    <xf numFmtId="166" fontId="28" fillId="5" borderId="17" xfId="0" applyNumberFormat="1" applyFont="1" applyFill="1" applyBorder="1" applyAlignment="1" applyProtection="1">
      <alignment horizontal="center" vertical="center"/>
      <protection locked="0"/>
    </xf>
    <xf numFmtId="0" fontId="82" fillId="16" borderId="69" xfId="0" applyFont="1" applyFill="1" applyBorder="1" applyAlignment="1">
      <alignment horizontal="center" vertical="center"/>
    </xf>
    <xf numFmtId="0" fontId="82" fillId="16" borderId="44" xfId="0" applyFont="1" applyFill="1" applyBorder="1" applyAlignment="1">
      <alignment horizontal="center" vertical="center"/>
    </xf>
    <xf numFmtId="0" fontId="82" fillId="16" borderId="45" xfId="0" applyFont="1" applyFill="1" applyBorder="1" applyAlignment="1">
      <alignment horizontal="center" vertical="center"/>
    </xf>
    <xf numFmtId="0" fontId="0" fillId="0" borderId="69"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27" fillId="5" borderId="11" xfId="0" applyFont="1" applyFill="1" applyBorder="1" applyAlignment="1" applyProtection="1">
      <alignment horizontal="left" vertical="center" wrapText="1"/>
      <protection locked="0"/>
    </xf>
    <xf numFmtId="0" fontId="27" fillId="5" borderId="12" xfId="0" applyFont="1" applyFill="1" applyBorder="1" applyAlignment="1" applyProtection="1">
      <alignment horizontal="left" vertical="center" wrapText="1"/>
      <protection locked="0"/>
    </xf>
    <xf numFmtId="0" fontId="27" fillId="5" borderId="18" xfId="0" applyFont="1" applyFill="1" applyBorder="1" applyAlignment="1" applyProtection="1">
      <alignment horizontal="left" vertical="center" wrapText="1"/>
      <protection locked="0"/>
    </xf>
    <xf numFmtId="0" fontId="27" fillId="5" borderId="11" xfId="0" applyFont="1" applyFill="1" applyBorder="1" applyAlignment="1" applyProtection="1">
      <alignment horizontal="left" vertical="center"/>
      <protection locked="0"/>
    </xf>
    <xf numFmtId="0" fontId="27" fillId="5" borderId="12" xfId="0" applyFont="1" applyFill="1" applyBorder="1" applyAlignment="1" applyProtection="1">
      <alignment horizontal="left" vertical="center"/>
      <protection locked="0"/>
    </xf>
    <xf numFmtId="14" fontId="9" fillId="5" borderId="11" xfId="0" applyNumberFormat="1" applyFont="1" applyFill="1" applyBorder="1" applyAlignment="1" applyProtection="1">
      <alignment horizontal="center" vertical="center"/>
      <protection locked="0"/>
    </xf>
    <xf numFmtId="14" fontId="9" fillId="5" borderId="35" xfId="0" applyNumberFormat="1" applyFont="1" applyFill="1" applyBorder="1" applyAlignment="1" applyProtection="1">
      <alignment horizontal="center" vertical="center"/>
      <protection locked="0"/>
    </xf>
    <xf numFmtId="166" fontId="28" fillId="5" borderId="15" xfId="0" applyNumberFormat="1" applyFont="1" applyFill="1" applyBorder="1" applyAlignment="1" applyProtection="1">
      <alignment horizontal="center" vertical="center"/>
      <protection locked="0"/>
    </xf>
    <xf numFmtId="0" fontId="28" fillId="5" borderId="16" xfId="0" applyFont="1" applyFill="1" applyBorder="1" applyAlignment="1" applyProtection="1">
      <alignment horizontal="center" vertical="center"/>
      <protection locked="0"/>
    </xf>
    <xf numFmtId="0" fontId="28" fillId="5" borderId="17" xfId="0" applyFont="1" applyFill="1" applyBorder="1" applyAlignment="1" applyProtection="1">
      <alignment horizontal="center" vertical="center"/>
      <protection locked="0"/>
    </xf>
    <xf numFmtId="0" fontId="48" fillId="5" borderId="10" xfId="0" applyFont="1" applyFill="1" applyBorder="1" applyAlignment="1" applyProtection="1">
      <alignment horizontal="left" vertical="center"/>
      <protection locked="0"/>
    </xf>
    <xf numFmtId="0" fontId="48" fillId="5" borderId="0" xfId="0" applyFont="1" applyFill="1" applyBorder="1" applyAlignment="1" applyProtection="1">
      <alignment horizontal="left" vertical="center"/>
      <protection locked="0"/>
    </xf>
    <xf numFmtId="0" fontId="48" fillId="5" borderId="28" xfId="0" applyFont="1" applyFill="1" applyBorder="1" applyAlignment="1" applyProtection="1">
      <alignment horizontal="left" vertical="center"/>
      <protection locked="0"/>
    </xf>
    <xf numFmtId="0" fontId="28" fillId="7" borderId="9" xfId="0" applyFont="1" applyFill="1" applyBorder="1" applyAlignment="1">
      <alignment horizontal="center" vertical="center"/>
    </xf>
    <xf numFmtId="0" fontId="27" fillId="7" borderId="10" xfId="0" applyFont="1" applyFill="1" applyBorder="1" applyAlignment="1">
      <alignment horizontal="center" vertical="center"/>
    </xf>
    <xf numFmtId="0" fontId="27" fillId="7" borderId="0" xfId="0" applyFont="1" applyFill="1" applyBorder="1" applyAlignment="1">
      <alignment horizontal="center" vertical="center"/>
    </xf>
    <xf numFmtId="0" fontId="27" fillId="8" borderId="10" xfId="0" applyFont="1" applyFill="1" applyBorder="1" applyAlignment="1">
      <alignment horizontal="center" vertical="center"/>
    </xf>
    <xf numFmtId="0" fontId="27" fillId="8" borderId="0" xfId="0" applyFont="1" applyFill="1" applyBorder="1" applyAlignment="1">
      <alignment horizontal="center" vertical="center"/>
    </xf>
    <xf numFmtId="0" fontId="27" fillId="8" borderId="13" xfId="0" applyFont="1" applyFill="1" applyBorder="1" applyAlignment="1">
      <alignment horizontal="center" vertical="center"/>
    </xf>
    <xf numFmtId="0" fontId="27" fillId="3" borderId="10" xfId="0" applyFont="1" applyFill="1" applyBorder="1" applyAlignment="1">
      <alignment horizontal="center" vertical="center"/>
    </xf>
    <xf numFmtId="0" fontId="27" fillId="3" borderId="0" xfId="0" applyFont="1" applyFill="1" applyBorder="1" applyAlignment="1">
      <alignment horizontal="center" vertical="center"/>
    </xf>
    <xf numFmtId="0" fontId="27" fillId="3" borderId="13" xfId="0" applyFont="1" applyFill="1" applyBorder="1" applyAlignment="1">
      <alignment horizontal="center" vertical="center"/>
    </xf>
    <xf numFmtId="0" fontId="28" fillId="7" borderId="11" xfId="0" applyFont="1" applyFill="1" applyBorder="1" applyAlignment="1">
      <alignment horizontal="center" vertical="center"/>
    </xf>
    <xf numFmtId="0" fontId="28" fillId="7" borderId="12" xfId="0" applyFont="1" applyFill="1" applyBorder="1" applyAlignment="1">
      <alignment horizontal="center" vertical="center"/>
    </xf>
    <xf numFmtId="0" fontId="27" fillId="7" borderId="17" xfId="0" applyFont="1" applyFill="1" applyBorder="1" applyAlignment="1" applyProtection="1">
      <alignment horizontal="right" vertical="center"/>
    </xf>
    <xf numFmtId="0" fontId="27" fillId="7" borderId="7" xfId="0" applyFont="1" applyFill="1" applyBorder="1" applyAlignment="1" applyProtection="1">
      <alignment horizontal="right" vertical="center"/>
    </xf>
    <xf numFmtId="0" fontId="27" fillId="7" borderId="15" xfId="0" applyFont="1" applyFill="1" applyBorder="1" applyAlignment="1" applyProtection="1">
      <alignment horizontal="right" vertical="center"/>
    </xf>
    <xf numFmtId="0" fontId="28" fillId="0" borderId="9" xfId="0" applyFont="1" applyFill="1" applyBorder="1" applyAlignment="1" applyProtection="1">
      <alignment horizontal="right" vertical="center"/>
    </xf>
    <xf numFmtId="0" fontId="28" fillId="0" borderId="0" xfId="0" applyFont="1" applyBorder="1" applyAlignment="1">
      <alignment horizontal="left" vertical="center"/>
    </xf>
    <xf numFmtId="0" fontId="0" fillId="0" borderId="0" xfId="0" applyBorder="1" applyAlignment="1">
      <alignment horizontal="center" vertical="center"/>
    </xf>
    <xf numFmtId="0" fontId="23" fillId="0" borderId="72" xfId="0" applyFont="1" applyBorder="1" applyAlignment="1">
      <alignment horizontal="center" vertical="center"/>
    </xf>
    <xf numFmtId="0" fontId="23" fillId="0" borderId="80" xfId="0" applyFont="1" applyBorder="1" applyAlignment="1">
      <alignment horizontal="center" vertical="center"/>
    </xf>
    <xf numFmtId="0" fontId="23" fillId="0" borderId="81" xfId="0" applyFont="1" applyBorder="1" applyAlignment="1">
      <alignment horizontal="center" vertical="center"/>
    </xf>
    <xf numFmtId="0" fontId="23" fillId="0" borderId="72" xfId="0" applyFont="1" applyBorder="1" applyAlignment="1">
      <alignment horizontal="center"/>
    </xf>
    <xf numFmtId="0" fontId="23" fillId="0" borderId="80" xfId="0" applyFont="1" applyBorder="1" applyAlignment="1">
      <alignment horizontal="center"/>
    </xf>
    <xf numFmtId="0" fontId="23" fillId="0" borderId="81" xfId="0" applyFont="1" applyBorder="1" applyAlignment="1">
      <alignment horizontal="center"/>
    </xf>
    <xf numFmtId="0" fontId="23" fillId="0" borderId="20" xfId="0" applyFont="1" applyBorder="1" applyAlignment="1">
      <alignment horizontal="center"/>
    </xf>
    <xf numFmtId="0" fontId="23" fillId="0" borderId="50" xfId="0" applyFont="1" applyBorder="1" applyAlignment="1">
      <alignment horizontal="center"/>
    </xf>
    <xf numFmtId="0" fontId="23" fillId="0" borderId="19" xfId="0" applyFont="1" applyBorder="1" applyAlignment="1">
      <alignment horizontal="center"/>
    </xf>
    <xf numFmtId="0" fontId="0" fillId="0" borderId="72" xfId="0" applyBorder="1" applyAlignment="1">
      <alignment horizontal="center" vertical="center"/>
    </xf>
    <xf numFmtId="0" fontId="0" fillId="0" borderId="80" xfId="0" applyBorder="1" applyAlignment="1">
      <alignment horizontal="center" vertical="center"/>
    </xf>
    <xf numFmtId="0" fontId="0" fillId="0" borderId="81" xfId="0" applyBorder="1" applyAlignment="1">
      <alignment horizontal="center" vertical="center"/>
    </xf>
    <xf numFmtId="0" fontId="29" fillId="16" borderId="69" xfId="0" applyFont="1" applyFill="1" applyBorder="1" applyAlignment="1">
      <alignment horizontal="center" vertical="center"/>
    </xf>
    <xf numFmtId="0" fontId="29" fillId="16" borderId="44" xfId="0" applyFont="1" applyFill="1" applyBorder="1" applyAlignment="1">
      <alignment horizontal="center" vertical="center"/>
    </xf>
    <xf numFmtId="0" fontId="29" fillId="16" borderId="45" xfId="0" applyFont="1" applyFill="1" applyBorder="1" applyAlignment="1">
      <alignment horizontal="center" vertical="center"/>
    </xf>
    <xf numFmtId="0" fontId="27" fillId="11" borderId="0" xfId="0" applyFont="1" applyFill="1" applyBorder="1" applyAlignment="1">
      <alignment horizontal="left" vertical="center"/>
    </xf>
    <xf numFmtId="0" fontId="34" fillId="12" borderId="44" xfId="4" applyFont="1" applyFill="1" applyBorder="1" applyAlignment="1">
      <alignment horizontal="center" vertical="center"/>
    </xf>
    <xf numFmtId="0" fontId="35" fillId="0" borderId="85" xfId="4" applyFont="1" applyFill="1" applyBorder="1" applyAlignment="1">
      <alignment horizontal="center" vertical="center" wrapText="1"/>
    </xf>
    <xf numFmtId="49" fontId="34" fillId="0" borderId="7" xfId="0" applyNumberFormat="1" applyFont="1" applyBorder="1" applyAlignment="1">
      <alignment horizontal="left" vertical="center" wrapText="1"/>
    </xf>
    <xf numFmtId="49" fontId="34" fillId="14" borderId="7" xfId="0" applyNumberFormat="1" applyFont="1" applyFill="1" applyBorder="1" applyAlignment="1">
      <alignment horizontal="left" vertical="center" wrapText="1"/>
    </xf>
    <xf numFmtId="0" fontId="35" fillId="11" borderId="7" xfId="4" applyFont="1" applyFill="1" applyBorder="1" applyAlignment="1">
      <alignment horizontal="center" vertical="center" wrapText="1"/>
    </xf>
    <xf numFmtId="2" fontId="35" fillId="11" borderId="7" xfId="4" applyNumberFormat="1" applyFont="1" applyFill="1" applyBorder="1" applyAlignment="1">
      <alignment horizontal="center" vertical="center" wrapText="1"/>
    </xf>
    <xf numFmtId="49" fontId="40" fillId="14" borderId="7" xfId="0" applyNumberFormat="1" applyFont="1" applyFill="1" applyBorder="1" applyAlignment="1">
      <alignment horizontal="left" vertical="center" wrapText="1"/>
    </xf>
    <xf numFmtId="0" fontId="35" fillId="0" borderId="7" xfId="4" applyFont="1" applyFill="1" applyBorder="1" applyAlignment="1">
      <alignment horizontal="center" vertical="center"/>
    </xf>
    <xf numFmtId="0" fontId="35" fillId="0" borderId="7" xfId="0" applyFont="1" applyBorder="1" applyAlignment="1">
      <alignment horizontal="center" vertical="center"/>
    </xf>
    <xf numFmtId="0" fontId="34" fillId="14" borderId="7" xfId="0" applyFont="1" applyFill="1" applyBorder="1" applyAlignment="1">
      <alignment horizontal="left" vertical="center" wrapText="1"/>
    </xf>
    <xf numFmtId="4" fontId="34" fillId="11" borderId="7" xfId="10" applyNumberFormat="1" applyFont="1" applyFill="1" applyBorder="1" applyAlignment="1">
      <alignment horizontal="center" vertical="center"/>
    </xf>
    <xf numFmtId="0" fontId="35" fillId="14" borderId="0" xfId="0" applyFont="1" applyFill="1" applyBorder="1" applyAlignment="1">
      <alignment horizontal="center" vertical="center" wrapText="1"/>
    </xf>
    <xf numFmtId="49" fontId="39" fillId="14" borderId="0" xfId="0" applyNumberFormat="1" applyFont="1" applyFill="1" applyBorder="1" applyAlignment="1">
      <alignment horizontal="center" vertical="center" wrapText="1"/>
    </xf>
    <xf numFmtId="49" fontId="40" fillId="14" borderId="0" xfId="0" applyNumberFormat="1" applyFont="1" applyFill="1" applyBorder="1" applyAlignment="1">
      <alignment horizontal="center" vertical="center" wrapText="1"/>
    </xf>
    <xf numFmtId="0" fontId="35" fillId="11" borderId="20" xfId="4" applyFont="1" applyFill="1" applyBorder="1" applyAlignment="1">
      <alignment horizontal="center" vertical="center" wrapText="1"/>
    </xf>
    <xf numFmtId="2" fontId="35" fillId="11" borderId="20" xfId="4" applyNumberFormat="1" applyFont="1" applyFill="1" applyBorder="1" applyAlignment="1">
      <alignment horizontal="center" vertical="center" wrapText="1"/>
    </xf>
    <xf numFmtId="49" fontId="35" fillId="14" borderId="0" xfId="0" applyNumberFormat="1" applyFont="1" applyFill="1" applyBorder="1" applyAlignment="1">
      <alignment horizontal="center" vertical="center" wrapText="1"/>
    </xf>
    <xf numFmtId="0" fontId="35" fillId="11" borderId="50" xfId="4" applyFont="1" applyFill="1" applyBorder="1" applyAlignment="1">
      <alignment horizontal="center" vertical="center" wrapText="1"/>
    </xf>
    <xf numFmtId="0" fontId="35" fillId="0" borderId="7" xfId="4" applyFont="1" applyFill="1" applyBorder="1" applyAlignment="1">
      <alignment horizontal="center" vertical="center" wrapText="1"/>
    </xf>
    <xf numFmtId="0" fontId="35" fillId="0" borderId="20" xfId="4" applyFont="1" applyFill="1" applyBorder="1" applyAlignment="1">
      <alignment horizontal="center" vertical="center" wrapText="1"/>
    </xf>
    <xf numFmtId="0" fontId="35" fillId="0" borderId="50" xfId="4" applyFont="1" applyFill="1" applyBorder="1" applyAlignment="1">
      <alignment horizontal="center" vertical="center" wrapText="1"/>
    </xf>
    <xf numFmtId="0" fontId="35" fillId="0" borderId="19" xfId="4" applyFont="1" applyFill="1" applyBorder="1" applyAlignment="1">
      <alignment horizontal="center" vertical="center" wrapText="1"/>
    </xf>
    <xf numFmtId="49" fontId="34" fillId="14" borderId="17" xfId="0" applyNumberFormat="1" applyFont="1" applyFill="1" applyBorder="1" applyAlignment="1">
      <alignment horizontal="left" vertical="center" wrapText="1"/>
    </xf>
    <xf numFmtId="0" fontId="35" fillId="0" borderId="20" xfId="4" applyFont="1" applyFill="1" applyBorder="1" applyAlignment="1">
      <alignment horizontal="center" vertical="center"/>
    </xf>
    <xf numFmtId="0" fontId="35" fillId="0" borderId="19" xfId="4" applyFont="1" applyFill="1" applyBorder="1" applyAlignment="1">
      <alignment horizontal="center" vertical="center"/>
    </xf>
    <xf numFmtId="49" fontId="34" fillId="14" borderId="15" xfId="0" applyNumberFormat="1" applyFont="1" applyFill="1" applyBorder="1" applyAlignment="1">
      <alignment horizontal="left" vertical="center" wrapText="1"/>
    </xf>
    <xf numFmtId="0" fontId="35" fillId="11" borderId="16" xfId="4" applyFont="1" applyFill="1" applyBorder="1" applyAlignment="1">
      <alignment horizontal="center" vertical="center" wrapText="1"/>
    </xf>
    <xf numFmtId="0" fontId="35" fillId="14" borderId="7" xfId="4" applyFont="1" applyFill="1" applyBorder="1" applyAlignment="1">
      <alignment horizontal="center" vertical="center" wrapText="1"/>
    </xf>
    <xf numFmtId="0" fontId="35" fillId="14" borderId="20" xfId="4" applyFont="1" applyFill="1" applyBorder="1" applyAlignment="1">
      <alignment horizontal="center" vertical="center" wrapText="1"/>
    </xf>
    <xf numFmtId="0" fontId="35" fillId="14" borderId="16" xfId="4" applyFont="1" applyFill="1" applyBorder="1" applyAlignment="1">
      <alignment horizontal="center" vertical="center" wrapText="1"/>
    </xf>
    <xf numFmtId="0" fontId="35" fillId="0" borderId="7" xfId="0" applyFont="1" applyFill="1" applyBorder="1" applyAlignment="1">
      <alignment horizontal="center" vertical="center" wrapText="1"/>
    </xf>
    <xf numFmtId="0" fontId="35" fillId="11" borderId="7" xfId="0" applyFont="1" applyFill="1" applyBorder="1" applyAlignment="1">
      <alignment horizontal="center" vertical="center" wrapText="1"/>
    </xf>
    <xf numFmtId="2" fontId="35" fillId="11" borderId="7" xfId="0" applyNumberFormat="1" applyFont="1" applyFill="1" applyBorder="1" applyAlignment="1">
      <alignment horizontal="center" vertical="center" wrapText="1"/>
    </xf>
    <xf numFmtId="2" fontId="34" fillId="11" borderId="7" xfId="0" applyNumberFormat="1" applyFont="1" applyFill="1" applyBorder="1" applyAlignment="1">
      <alignment horizontal="center" vertical="center" wrapText="1"/>
    </xf>
    <xf numFmtId="0" fontId="34" fillId="12" borderId="44" xfId="4" applyFont="1" applyFill="1" applyBorder="1" applyAlignment="1">
      <alignment horizontal="center" vertical="center" wrapText="1"/>
    </xf>
    <xf numFmtId="0" fontId="35" fillId="11" borderId="85" xfId="4" applyFont="1" applyFill="1" applyBorder="1" applyAlignment="1">
      <alignment horizontal="center" vertical="center" wrapText="1"/>
    </xf>
    <xf numFmtId="2" fontId="35" fillId="0" borderId="20" xfId="4" applyNumberFormat="1" applyFont="1" applyFill="1" applyBorder="1" applyAlignment="1">
      <alignment horizontal="center" vertical="center" wrapText="1"/>
    </xf>
    <xf numFmtId="49" fontId="34" fillId="11" borderId="7" xfId="0" applyNumberFormat="1" applyFont="1" applyFill="1" applyBorder="1" applyAlignment="1">
      <alignment horizontal="left" vertical="center" wrapText="1"/>
    </xf>
    <xf numFmtId="49" fontId="34" fillId="14" borderId="12" xfId="0" applyNumberFormat="1" applyFont="1" applyFill="1" applyBorder="1" applyAlignment="1">
      <alignment horizontal="center" vertical="center" wrapText="1"/>
    </xf>
    <xf numFmtId="0" fontId="35" fillId="14" borderId="7" xfId="0" applyFont="1" applyFill="1" applyBorder="1" applyAlignment="1">
      <alignment horizontal="center" vertical="center" wrapText="1"/>
    </xf>
    <xf numFmtId="49" fontId="34" fillId="14" borderId="9" xfId="0" applyNumberFormat="1" applyFont="1" applyFill="1" applyBorder="1" applyAlignment="1">
      <alignment horizontal="left" vertical="center" wrapText="1"/>
    </xf>
    <xf numFmtId="0" fontId="35" fillId="14" borderId="15" xfId="0" applyFont="1" applyFill="1" applyBorder="1" applyAlignment="1">
      <alignment horizontal="center" vertical="center" wrapText="1"/>
    </xf>
    <xf numFmtId="49" fontId="34" fillId="14" borderId="20" xfId="0" applyNumberFormat="1" applyFont="1" applyFill="1" applyBorder="1" applyAlignment="1">
      <alignment horizontal="left" vertical="center" wrapText="1"/>
    </xf>
    <xf numFmtId="0" fontId="35" fillId="14" borderId="17" xfId="0" applyFont="1" applyFill="1" applyBorder="1" applyAlignment="1">
      <alignment horizontal="center" vertical="center" wrapText="1"/>
    </xf>
    <xf numFmtId="2" fontId="35" fillId="14" borderId="7" xfId="0" applyNumberFormat="1" applyFont="1" applyFill="1" applyBorder="1" applyAlignment="1">
      <alignment horizontal="center" vertical="center" wrapText="1"/>
    </xf>
    <xf numFmtId="0" fontId="35" fillId="11" borderId="7" xfId="0" applyNumberFormat="1" applyFont="1" applyFill="1" applyBorder="1" applyAlignment="1">
      <alignment horizontal="center" vertical="center" wrapText="1"/>
    </xf>
    <xf numFmtId="49" fontId="34" fillId="14" borderId="0" xfId="0" applyNumberFormat="1" applyFont="1" applyFill="1" applyBorder="1" applyAlignment="1">
      <alignment horizontal="center" vertical="center" wrapText="1"/>
    </xf>
    <xf numFmtId="2" fontId="35" fillId="15" borderId="7" xfId="0" applyNumberFormat="1" applyFont="1" applyFill="1" applyBorder="1" applyAlignment="1">
      <alignment horizontal="center" vertical="center" wrapText="1"/>
    </xf>
    <xf numFmtId="0" fontId="35" fillId="15" borderId="7" xfId="0" applyFont="1" applyFill="1" applyBorder="1" applyAlignment="1">
      <alignment horizontal="center" vertical="center" wrapText="1"/>
    </xf>
    <xf numFmtId="49" fontId="34" fillId="15" borderId="17" xfId="0" applyNumberFormat="1" applyFont="1" applyFill="1" applyBorder="1" applyAlignment="1">
      <alignment horizontal="left" vertical="center" wrapText="1"/>
    </xf>
    <xf numFmtId="49" fontId="34" fillId="15" borderId="7" xfId="0" applyNumberFormat="1" applyFont="1" applyFill="1" applyBorder="1" applyAlignment="1">
      <alignment horizontal="left" vertical="center" wrapText="1"/>
    </xf>
    <xf numFmtId="49" fontId="34" fillId="15" borderId="15" xfId="0" applyNumberFormat="1" applyFont="1" applyFill="1" applyBorder="1" applyAlignment="1">
      <alignment horizontal="left" vertical="center" wrapText="1"/>
    </xf>
    <xf numFmtId="0" fontId="35" fillId="11" borderId="16" xfId="4" applyFont="1" applyFill="1" applyBorder="1" applyAlignment="1">
      <alignment horizontal="left" vertical="center" wrapText="1"/>
    </xf>
    <xf numFmtId="49" fontId="34" fillId="11" borderId="20" xfId="0" applyNumberFormat="1" applyFont="1" applyFill="1" applyBorder="1" applyAlignment="1">
      <alignment horizontal="left" vertical="center" wrapText="1"/>
    </xf>
    <xf numFmtId="2" fontId="35" fillId="15" borderId="20" xfId="0" applyNumberFormat="1" applyFont="1" applyFill="1" applyBorder="1" applyAlignment="1">
      <alignment horizontal="center" vertical="center" wrapText="1"/>
    </xf>
    <xf numFmtId="0" fontId="35" fillId="11" borderId="20" xfId="0" applyFont="1" applyFill="1" applyBorder="1" applyAlignment="1">
      <alignment horizontal="center" vertical="center" wrapText="1"/>
    </xf>
    <xf numFmtId="0" fontId="35" fillId="15" borderId="20" xfId="0" applyFont="1" applyFill="1" applyBorder="1" applyAlignment="1">
      <alignment horizontal="center" vertical="center" wrapText="1"/>
    </xf>
    <xf numFmtId="49" fontId="35" fillId="15" borderId="10" xfId="0" applyNumberFormat="1" applyFont="1" applyFill="1" applyBorder="1" applyAlignment="1">
      <alignment horizontal="left" vertical="center" wrapText="1"/>
    </xf>
    <xf numFmtId="49" fontId="35" fillId="15" borderId="0" xfId="0" applyNumberFormat="1" applyFont="1" applyFill="1" applyBorder="1" applyAlignment="1">
      <alignment horizontal="left" vertical="center" wrapText="1"/>
    </xf>
    <xf numFmtId="167" fontId="73" fillId="11" borderId="32" xfId="1" applyFont="1" applyFill="1" applyBorder="1" applyAlignment="1" applyProtection="1">
      <alignment horizontal="center" vertical="center"/>
    </xf>
    <xf numFmtId="167" fontId="73" fillId="11" borderId="43" xfId="1" applyFont="1" applyFill="1" applyBorder="1" applyAlignment="1" applyProtection="1">
      <alignment horizontal="center" vertical="center"/>
    </xf>
    <xf numFmtId="49" fontId="72" fillId="11" borderId="7" xfId="0" applyNumberFormat="1" applyFont="1" applyFill="1" applyBorder="1" applyAlignment="1">
      <alignment horizontal="center" vertical="center"/>
    </xf>
    <xf numFmtId="49" fontId="72" fillId="11" borderId="15" xfId="0" applyNumberFormat="1" applyFont="1" applyFill="1" applyBorder="1" applyAlignment="1">
      <alignment horizontal="center" vertical="center"/>
    </xf>
    <xf numFmtId="49" fontId="72" fillId="11" borderId="8" xfId="0" applyNumberFormat="1" applyFont="1" applyFill="1" applyBorder="1" applyAlignment="1">
      <alignment horizontal="center" vertical="center" wrapText="1"/>
    </xf>
    <xf numFmtId="49" fontId="72" fillId="11" borderId="9" xfId="0" applyNumberFormat="1" applyFont="1" applyFill="1" applyBorder="1" applyAlignment="1">
      <alignment horizontal="center" vertical="center" wrapText="1"/>
    </xf>
    <xf numFmtId="49" fontId="72" fillId="11" borderId="14" xfId="0" applyNumberFormat="1" applyFont="1" applyFill="1" applyBorder="1" applyAlignment="1">
      <alignment horizontal="center" vertical="center" wrapText="1"/>
    </xf>
    <xf numFmtId="49" fontId="72" fillId="11" borderId="10" xfId="0" applyNumberFormat="1" applyFont="1" applyFill="1" applyBorder="1" applyAlignment="1">
      <alignment horizontal="center" vertical="center" wrapText="1"/>
    </xf>
    <xf numFmtId="49" fontId="72" fillId="11" borderId="0" xfId="0" applyNumberFormat="1" applyFont="1" applyFill="1" applyBorder="1" applyAlignment="1">
      <alignment horizontal="center" vertical="center" wrapText="1"/>
    </xf>
    <xf numFmtId="49" fontId="72" fillId="11" borderId="13" xfId="0" applyNumberFormat="1" applyFont="1" applyFill="1" applyBorder="1" applyAlignment="1">
      <alignment horizontal="center" vertical="center" wrapText="1"/>
    </xf>
    <xf numFmtId="0" fontId="73" fillId="11" borderId="19" xfId="4" applyFont="1" applyFill="1" applyBorder="1" applyAlignment="1">
      <alignment horizontal="center" vertical="center"/>
    </xf>
    <xf numFmtId="0" fontId="73" fillId="11" borderId="42" xfId="4" applyFont="1" applyFill="1" applyBorder="1" applyAlignment="1">
      <alignment horizontal="center" vertical="center"/>
    </xf>
    <xf numFmtId="0" fontId="72" fillId="12" borderId="44" xfId="4" applyFont="1" applyFill="1" applyBorder="1" applyAlignment="1">
      <alignment horizontal="center" vertical="center"/>
    </xf>
    <xf numFmtId="0" fontId="73" fillId="11" borderId="113" xfId="4" applyFont="1" applyFill="1" applyBorder="1" applyAlignment="1">
      <alignment horizontal="center" vertical="center"/>
    </xf>
    <xf numFmtId="0" fontId="73" fillId="11" borderId="81" xfId="4" applyFont="1" applyFill="1" applyBorder="1" applyAlignment="1">
      <alignment horizontal="center" vertical="center"/>
    </xf>
    <xf numFmtId="0" fontId="72" fillId="11" borderId="19" xfId="4" applyFont="1" applyFill="1" applyBorder="1" applyAlignment="1">
      <alignment horizontal="center" vertical="center"/>
    </xf>
    <xf numFmtId="0" fontId="72" fillId="11" borderId="42" xfId="4" applyFont="1" applyFill="1" applyBorder="1" applyAlignment="1">
      <alignment horizontal="center" vertical="center"/>
    </xf>
    <xf numFmtId="0" fontId="72" fillId="11" borderId="18" xfId="4" applyFont="1" applyFill="1" applyBorder="1" applyAlignment="1">
      <alignment horizontal="left" vertical="center" wrapText="1"/>
    </xf>
    <xf numFmtId="0" fontId="72" fillId="11" borderId="19" xfId="4" applyFont="1" applyFill="1" applyBorder="1" applyAlignment="1">
      <alignment horizontal="left" vertical="center" wrapText="1"/>
    </xf>
    <xf numFmtId="0" fontId="72" fillId="11" borderId="11" xfId="4" applyFont="1" applyFill="1" applyBorder="1" applyAlignment="1">
      <alignment horizontal="left" vertical="center" wrapText="1"/>
    </xf>
    <xf numFmtId="2" fontId="73" fillId="11" borderId="32" xfId="4" applyNumberFormat="1" applyFont="1" applyFill="1" applyBorder="1" applyAlignment="1">
      <alignment horizontal="center" vertical="center"/>
    </xf>
    <xf numFmtId="49" fontId="72" fillId="11" borderId="47" xfId="0" applyNumberFormat="1" applyFont="1" applyFill="1" applyBorder="1" applyAlignment="1">
      <alignment horizontal="center" vertical="center" wrapText="1"/>
    </xf>
    <xf numFmtId="49" fontId="72" fillId="11" borderId="48" xfId="0" applyNumberFormat="1" applyFont="1" applyFill="1" applyBorder="1" applyAlignment="1">
      <alignment horizontal="center" vertical="center" wrapText="1"/>
    </xf>
    <xf numFmtId="49" fontId="72" fillId="11" borderId="83" xfId="0" applyNumberFormat="1" applyFont="1" applyFill="1" applyBorder="1" applyAlignment="1">
      <alignment horizontal="center" vertical="center" wrapText="1"/>
    </xf>
    <xf numFmtId="49" fontId="72" fillId="11" borderId="29" xfId="0" applyNumberFormat="1" applyFont="1" applyFill="1" applyBorder="1" applyAlignment="1">
      <alignment horizontal="center" vertical="center" wrapText="1"/>
    </xf>
    <xf numFmtId="49" fontId="72" fillId="11" borderId="28" xfId="0" applyNumberFormat="1" applyFont="1" applyFill="1" applyBorder="1" applyAlignment="1">
      <alignment horizontal="center" vertical="center" wrapText="1"/>
    </xf>
    <xf numFmtId="49" fontId="72" fillId="11" borderId="49" xfId="0" applyNumberFormat="1" applyFont="1" applyFill="1" applyBorder="1" applyAlignment="1">
      <alignment horizontal="center" vertical="center" wrapText="1"/>
    </xf>
    <xf numFmtId="49" fontId="72" fillId="11" borderId="41" xfId="0" applyNumberFormat="1" applyFont="1" applyFill="1" applyBorder="1" applyAlignment="1">
      <alignment horizontal="center" vertical="center" wrapText="1"/>
    </xf>
    <xf numFmtId="49" fontId="72" fillId="11" borderId="33" xfId="0" applyNumberFormat="1" applyFont="1" applyFill="1" applyBorder="1" applyAlignment="1">
      <alignment horizontal="center" vertical="center" wrapText="1"/>
    </xf>
    <xf numFmtId="170" fontId="73" fillId="0" borderId="91" xfId="4" applyNumberFormat="1" applyFont="1" applyFill="1" applyBorder="1" applyAlignment="1">
      <alignment horizontal="center" vertical="center"/>
    </xf>
    <xf numFmtId="170" fontId="73" fillId="0" borderId="114" xfId="4" applyNumberFormat="1" applyFont="1" applyFill="1" applyBorder="1" applyAlignment="1">
      <alignment horizontal="center" vertical="center"/>
    </xf>
    <xf numFmtId="0" fontId="73" fillId="0" borderId="7" xfId="4" applyFont="1" applyFill="1" applyBorder="1" applyAlignment="1">
      <alignment horizontal="center" vertical="center"/>
    </xf>
    <xf numFmtId="0" fontId="73" fillId="0" borderId="20" xfId="4" applyFont="1" applyFill="1" applyBorder="1" applyAlignment="1">
      <alignment horizontal="center" vertical="center"/>
    </xf>
    <xf numFmtId="0" fontId="73" fillId="11" borderId="7" xfId="4" applyNumberFormat="1" applyFont="1" applyFill="1" applyBorder="1" applyAlignment="1">
      <alignment horizontal="center" vertical="center"/>
    </xf>
    <xf numFmtId="0" fontId="73" fillId="11" borderId="20" xfId="4" applyNumberFormat="1" applyFont="1" applyFill="1" applyBorder="1" applyAlignment="1">
      <alignment horizontal="center" vertical="center"/>
    </xf>
    <xf numFmtId="49" fontId="72" fillId="11" borderId="7" xfId="0" applyNumberFormat="1" applyFont="1" applyFill="1" applyBorder="1" applyAlignment="1">
      <alignment horizontal="left" vertical="center" wrapText="1"/>
    </xf>
    <xf numFmtId="0" fontId="73" fillId="11" borderId="18" xfId="4" applyFont="1" applyFill="1" applyBorder="1" applyAlignment="1">
      <alignment horizontal="center" vertical="center"/>
    </xf>
    <xf numFmtId="0" fontId="74" fillId="11" borderId="19" xfId="4" applyFont="1" applyFill="1" applyBorder="1" applyAlignment="1">
      <alignment horizontal="center" vertical="center"/>
    </xf>
    <xf numFmtId="49" fontId="72" fillId="11" borderId="19" xfId="0" applyNumberFormat="1" applyFont="1" applyFill="1" applyBorder="1" applyAlignment="1">
      <alignment horizontal="left" vertical="center" wrapText="1"/>
    </xf>
    <xf numFmtId="49" fontId="72" fillId="11" borderId="50" xfId="0" applyNumberFormat="1" applyFont="1" applyFill="1" applyBorder="1" applyAlignment="1">
      <alignment horizontal="left" vertical="center" wrapText="1"/>
    </xf>
    <xf numFmtId="170" fontId="73" fillId="11" borderId="7" xfId="4" applyNumberFormat="1" applyFont="1" applyFill="1" applyBorder="1" applyAlignment="1">
      <alignment horizontal="center" vertical="center"/>
    </xf>
    <xf numFmtId="170" fontId="73" fillId="11" borderId="20" xfId="4" applyNumberFormat="1" applyFont="1" applyFill="1" applyBorder="1" applyAlignment="1">
      <alignment horizontal="center" vertical="center"/>
    </xf>
    <xf numFmtId="2" fontId="73" fillId="11" borderId="34" xfId="10" applyNumberFormat="1" applyFont="1" applyFill="1" applyBorder="1" applyAlignment="1" applyProtection="1">
      <alignment horizontal="center" vertical="center"/>
    </xf>
    <xf numFmtId="2" fontId="73" fillId="11" borderId="87" xfId="10" applyNumberFormat="1" applyFont="1" applyFill="1" applyBorder="1" applyAlignment="1" applyProtection="1">
      <alignment horizontal="center" vertical="center"/>
    </xf>
    <xf numFmtId="2" fontId="73" fillId="11" borderId="34" xfId="10" applyNumberFormat="1" applyFont="1" applyFill="1" applyBorder="1" applyAlignment="1">
      <alignment horizontal="center" vertical="center"/>
    </xf>
    <xf numFmtId="0" fontId="73" fillId="11" borderId="7" xfId="4" applyFont="1" applyFill="1" applyBorder="1" applyAlignment="1">
      <alignment horizontal="center" vertical="center"/>
    </xf>
    <xf numFmtId="0" fontId="73" fillId="0" borderId="91" xfId="4" applyFont="1" applyFill="1" applyBorder="1" applyAlignment="1">
      <alignment horizontal="center" vertical="center"/>
    </xf>
    <xf numFmtId="0" fontId="73" fillId="0" borderId="113" xfId="4" applyFont="1" applyFill="1" applyBorder="1" applyAlignment="1">
      <alignment horizontal="center" vertical="center"/>
    </xf>
    <xf numFmtId="0" fontId="73" fillId="0" borderId="19" xfId="4" applyFont="1" applyFill="1" applyBorder="1" applyAlignment="1">
      <alignment horizontal="center" vertical="center"/>
    </xf>
    <xf numFmtId="49" fontId="72" fillId="11" borderId="19" xfId="0" applyNumberFormat="1" applyFont="1" applyFill="1" applyBorder="1" applyAlignment="1">
      <alignment horizontal="left" vertical="center"/>
    </xf>
    <xf numFmtId="2" fontId="73" fillId="11" borderId="32" xfId="1" applyNumberFormat="1" applyFont="1" applyFill="1" applyBorder="1" applyAlignment="1" applyProtection="1">
      <alignment horizontal="center" vertical="center"/>
    </xf>
    <xf numFmtId="0" fontId="44" fillId="12" borderId="44" xfId="4" applyFont="1" applyFill="1" applyBorder="1" applyAlignment="1">
      <alignment horizontal="center" vertical="center"/>
    </xf>
    <xf numFmtId="0" fontId="72" fillId="0" borderId="48" xfId="4" applyFont="1" applyFill="1" applyBorder="1" applyAlignment="1">
      <alignment horizontal="left" vertical="center"/>
    </xf>
    <xf numFmtId="0" fontId="72" fillId="0" borderId="83" xfId="4" applyFont="1" applyFill="1" applyBorder="1" applyAlignment="1">
      <alignment horizontal="left" vertical="center"/>
    </xf>
    <xf numFmtId="0" fontId="72" fillId="0" borderId="41" xfId="4" applyFont="1" applyFill="1" applyBorder="1" applyAlignment="1">
      <alignment horizontal="left" vertical="center"/>
    </xf>
    <xf numFmtId="0" fontId="46" fillId="11" borderId="0" xfId="4" applyFont="1" applyFill="1" applyBorder="1" applyAlignment="1">
      <alignment horizontal="center" vertical="center"/>
    </xf>
    <xf numFmtId="0" fontId="46" fillId="11" borderId="28" xfId="4" applyFont="1" applyFill="1" applyBorder="1" applyAlignment="1">
      <alignment horizontal="center" vertical="center"/>
    </xf>
    <xf numFmtId="0" fontId="44" fillId="21" borderId="89" xfId="4" applyFont="1" applyFill="1" applyBorder="1" applyAlignment="1">
      <alignment horizontal="center" vertical="center" wrapText="1"/>
    </xf>
    <xf numFmtId="0" fontId="44" fillId="21" borderId="44" xfId="4" applyFont="1" applyFill="1" applyBorder="1" applyAlignment="1">
      <alignment horizontal="center" vertical="center" wrapText="1"/>
    </xf>
    <xf numFmtId="0" fontId="44" fillId="21" borderId="70" xfId="4" applyFont="1" applyFill="1" applyBorder="1" applyAlignment="1">
      <alignment horizontal="center" vertical="center" wrapText="1"/>
    </xf>
    <xf numFmtId="49" fontId="72" fillId="11" borderId="17" xfId="0" applyNumberFormat="1" applyFont="1" applyFill="1" applyBorder="1" applyAlignment="1">
      <alignment horizontal="center" vertical="center"/>
    </xf>
    <xf numFmtId="0" fontId="6" fillId="0" borderId="15" xfId="4" applyFont="1" applyFill="1" applyBorder="1" applyAlignment="1">
      <alignment horizontal="left" vertical="center"/>
    </xf>
    <xf numFmtId="0" fontId="6" fillId="0" borderId="16" xfId="4" applyFont="1" applyFill="1" applyBorder="1" applyAlignment="1">
      <alignment horizontal="left" vertical="center"/>
    </xf>
    <xf numFmtId="0" fontId="6" fillId="0" borderId="17" xfId="4" applyFont="1" applyFill="1" applyBorder="1" applyAlignment="1">
      <alignment horizontal="left" vertical="center"/>
    </xf>
    <xf numFmtId="0" fontId="73" fillId="11" borderId="80" xfId="4" applyFont="1" applyFill="1" applyBorder="1" applyAlignment="1">
      <alignment horizontal="center" vertical="center"/>
    </xf>
    <xf numFmtId="0" fontId="72" fillId="11" borderId="50" xfId="4" applyFont="1" applyFill="1" applyBorder="1" applyAlignment="1">
      <alignment horizontal="center" vertical="center"/>
    </xf>
    <xf numFmtId="0" fontId="73" fillId="11" borderId="50" xfId="4" applyFont="1" applyFill="1" applyBorder="1" applyAlignment="1">
      <alignment horizontal="center" vertical="center"/>
    </xf>
    <xf numFmtId="167" fontId="73" fillId="11" borderId="39" xfId="1" applyFont="1" applyFill="1" applyBorder="1" applyAlignment="1" applyProtection="1">
      <alignment vertical="center"/>
    </xf>
    <xf numFmtId="167" fontId="73" fillId="11" borderId="90" xfId="1" applyFont="1" applyFill="1" applyBorder="1" applyAlignment="1" applyProtection="1">
      <alignment vertical="center"/>
    </xf>
    <xf numFmtId="167" fontId="73" fillId="11" borderId="43" xfId="1" applyFont="1" applyFill="1" applyBorder="1" applyAlignment="1" applyProtection="1">
      <alignment vertical="center"/>
    </xf>
    <xf numFmtId="0" fontId="6" fillId="0" borderId="15" xfId="4" applyFont="1" applyFill="1" applyBorder="1" applyAlignment="1">
      <alignment horizontal="left" vertical="center" wrapText="1"/>
    </xf>
    <xf numFmtId="0" fontId="6" fillId="0" borderId="16" xfId="4" applyFont="1" applyFill="1" applyBorder="1" applyAlignment="1">
      <alignment horizontal="left" vertical="center" wrapText="1"/>
    </xf>
    <xf numFmtId="0" fontId="6" fillId="0" borderId="17" xfId="4" applyFont="1" applyFill="1" applyBorder="1" applyAlignment="1">
      <alignment horizontal="left" vertical="center" wrapText="1"/>
    </xf>
    <xf numFmtId="0" fontId="72" fillId="0" borderId="19" xfId="4" applyFont="1" applyFill="1" applyBorder="1" applyAlignment="1">
      <alignment horizontal="left" vertical="center"/>
    </xf>
    <xf numFmtId="0" fontId="73" fillId="0" borderId="6" xfId="4" applyFont="1" applyFill="1" applyBorder="1" applyAlignment="1">
      <alignment horizontal="center" vertical="center"/>
    </xf>
    <xf numFmtId="0" fontId="72" fillId="0" borderId="22" xfId="4" applyFont="1" applyFill="1" applyBorder="1" applyAlignment="1">
      <alignment horizontal="left" vertical="center"/>
    </xf>
    <xf numFmtId="0" fontId="72" fillId="0" borderId="6" xfId="4" applyFont="1" applyFill="1" applyBorder="1" applyAlignment="1">
      <alignment horizontal="left" vertical="center"/>
    </xf>
    <xf numFmtId="49" fontId="73" fillId="11" borderId="19" xfId="0" applyNumberFormat="1" applyFont="1" applyFill="1" applyBorder="1" applyAlignment="1">
      <alignment horizontal="center" vertical="center"/>
    </xf>
    <xf numFmtId="0" fontId="73" fillId="0" borderId="15" xfId="4" applyFont="1" applyFill="1" applyBorder="1" applyAlignment="1">
      <alignment horizontal="center" vertical="center"/>
    </xf>
    <xf numFmtId="0" fontId="73" fillId="0" borderId="16" xfId="4" applyFont="1" applyFill="1" applyBorder="1" applyAlignment="1">
      <alignment horizontal="center" vertical="center"/>
    </xf>
    <xf numFmtId="0" fontId="73" fillId="0" borderId="17" xfId="4" applyFont="1" applyFill="1" applyBorder="1" applyAlignment="1">
      <alignment horizontal="center" vertical="center"/>
    </xf>
    <xf numFmtId="0" fontId="6" fillId="0" borderId="15" xfId="4" applyFont="1" applyFill="1" applyBorder="1" applyAlignment="1">
      <alignment horizontal="center" vertical="center"/>
    </xf>
    <xf numFmtId="0" fontId="6" fillId="0" borderId="16" xfId="4" applyFont="1" applyFill="1" applyBorder="1" applyAlignment="1">
      <alignment horizontal="center" vertical="center"/>
    </xf>
    <xf numFmtId="0" fontId="6" fillId="0" borderId="17" xfId="4" applyFont="1" applyFill="1" applyBorder="1" applyAlignment="1">
      <alignment horizontal="center" vertical="center"/>
    </xf>
    <xf numFmtId="2" fontId="73" fillId="0" borderId="19" xfId="4" applyNumberFormat="1" applyFont="1" applyFill="1" applyBorder="1" applyAlignment="1">
      <alignment horizontal="center" vertical="center"/>
    </xf>
    <xf numFmtId="2" fontId="73" fillId="0" borderId="7" xfId="4" applyNumberFormat="1" applyFont="1" applyFill="1" applyBorder="1" applyAlignment="1">
      <alignment horizontal="center" vertical="center"/>
    </xf>
    <xf numFmtId="0" fontId="72" fillId="0" borderId="27" xfId="4" applyFont="1" applyFill="1" applyBorder="1" applyAlignment="1">
      <alignment horizontal="center" vertical="center"/>
    </xf>
    <xf numFmtId="0" fontId="72" fillId="0" borderId="25" xfId="4" applyFont="1" applyFill="1" applyBorder="1" applyAlignment="1">
      <alignment horizontal="center" vertical="center"/>
    </xf>
    <xf numFmtId="0" fontId="73" fillId="0" borderId="89" xfId="4" applyFont="1" applyFill="1" applyBorder="1" applyAlignment="1">
      <alignment horizontal="center" vertical="center"/>
    </xf>
    <xf numFmtId="0" fontId="73" fillId="0" borderId="44" xfId="4" applyFont="1" applyFill="1" applyBorder="1" applyAlignment="1">
      <alignment horizontal="center" vertical="center"/>
    </xf>
    <xf numFmtId="2" fontId="73" fillId="0" borderId="6" xfId="4" applyNumberFormat="1" applyFont="1" applyFill="1" applyBorder="1" applyAlignment="1">
      <alignment horizontal="center" vertical="center"/>
    </xf>
    <xf numFmtId="0" fontId="43" fillId="0" borderId="15" xfId="4" applyFont="1" applyFill="1" applyBorder="1" applyAlignment="1">
      <alignment horizontal="center" vertical="center"/>
    </xf>
    <xf numFmtId="0" fontId="43" fillId="0" borderId="16" xfId="4" applyFont="1" applyFill="1" applyBorder="1" applyAlignment="1">
      <alignment horizontal="center" vertical="center"/>
    </xf>
    <xf numFmtId="0" fontId="43" fillId="0" borderId="17" xfId="4" applyFont="1" applyFill="1" applyBorder="1" applyAlignment="1">
      <alignment horizontal="center" vertical="center"/>
    </xf>
    <xf numFmtId="0" fontId="65" fillId="0" borderId="0" xfId="4" applyFont="1" applyFill="1" applyBorder="1" applyAlignment="1">
      <alignment horizontal="center" vertical="center"/>
    </xf>
    <xf numFmtId="0" fontId="65" fillId="0" borderId="28" xfId="4" applyFont="1" applyFill="1" applyBorder="1" applyAlignment="1">
      <alignment horizontal="center" vertical="center"/>
    </xf>
    <xf numFmtId="0" fontId="65" fillId="0" borderId="41" xfId="4" applyFont="1" applyFill="1" applyBorder="1" applyAlignment="1">
      <alignment horizontal="center" vertical="center"/>
    </xf>
    <xf numFmtId="0" fontId="65" fillId="0" borderId="33" xfId="4" applyFont="1" applyFill="1" applyBorder="1" applyAlignment="1">
      <alignment horizontal="center" vertical="center"/>
    </xf>
    <xf numFmtId="0" fontId="66" fillId="14" borderId="69" xfId="4" applyFont="1" applyFill="1" applyBorder="1" applyAlignment="1">
      <alignment horizontal="center" vertical="center"/>
    </xf>
    <xf numFmtId="0" fontId="66" fillId="14" borderId="44" xfId="4" applyFont="1" applyFill="1" applyBorder="1" applyAlignment="1">
      <alignment horizontal="center" vertical="center"/>
    </xf>
    <xf numFmtId="0" fontId="66" fillId="14" borderId="45" xfId="4" applyFont="1" applyFill="1" applyBorder="1" applyAlignment="1">
      <alignment horizontal="center" vertical="center"/>
    </xf>
    <xf numFmtId="0" fontId="47" fillId="0" borderId="48" xfId="4" applyFont="1" applyFill="1" applyBorder="1" applyAlignment="1">
      <alignment horizontal="left" vertical="center"/>
    </xf>
    <xf numFmtId="0" fontId="47" fillId="0" borderId="83" xfId="4" applyFont="1" applyFill="1" applyBorder="1" applyAlignment="1">
      <alignment horizontal="left" vertical="center"/>
    </xf>
    <xf numFmtId="0" fontId="47" fillId="0" borderId="41" xfId="4" applyFont="1" applyFill="1" applyBorder="1" applyAlignment="1">
      <alignment horizontal="left" vertical="center"/>
    </xf>
    <xf numFmtId="0" fontId="70" fillId="11" borderId="0" xfId="4" applyFont="1" applyFill="1" applyBorder="1" applyAlignment="1">
      <alignment horizontal="center" vertical="center"/>
    </xf>
    <xf numFmtId="0" fontId="70" fillId="11" borderId="28" xfId="4" applyFont="1" applyFill="1" applyBorder="1" applyAlignment="1">
      <alignment horizontal="center" vertical="center"/>
    </xf>
    <xf numFmtId="0" fontId="47" fillId="21" borderId="89" xfId="4" applyFont="1" applyFill="1" applyBorder="1" applyAlignment="1">
      <alignment horizontal="center" vertical="center" wrapText="1"/>
    </xf>
    <xf numFmtId="0" fontId="47" fillId="21" borderId="44" xfId="4" applyFont="1" applyFill="1" applyBorder="1" applyAlignment="1">
      <alignment horizontal="center" vertical="center" wrapText="1"/>
    </xf>
    <xf numFmtId="0" fontId="47" fillId="21" borderId="70" xfId="4" applyFont="1" applyFill="1" applyBorder="1" applyAlignment="1">
      <alignment horizontal="center" vertical="center" wrapText="1"/>
    </xf>
    <xf numFmtId="0" fontId="47" fillId="12" borderId="44" xfId="4" applyFont="1" applyFill="1" applyBorder="1" applyAlignment="1">
      <alignment horizontal="center" vertical="center"/>
    </xf>
    <xf numFmtId="0" fontId="69" fillId="0" borderId="113" xfId="4" applyFont="1" applyFill="1" applyBorder="1" applyAlignment="1">
      <alignment horizontal="center" vertical="center"/>
    </xf>
    <xf numFmtId="0" fontId="69" fillId="0" borderId="19" xfId="4" applyFont="1" applyFill="1" applyBorder="1" applyAlignment="1">
      <alignment horizontal="center" vertical="center"/>
    </xf>
    <xf numFmtId="0" fontId="69" fillId="11" borderId="19" xfId="4" applyFont="1" applyFill="1" applyBorder="1" applyAlignment="1">
      <alignment horizontal="center" vertical="center"/>
    </xf>
    <xf numFmtId="0" fontId="47" fillId="11" borderId="19" xfId="0" applyFont="1" applyFill="1" applyBorder="1" applyAlignment="1">
      <alignment horizontal="left" vertical="center" wrapText="1"/>
    </xf>
    <xf numFmtId="49" fontId="47" fillId="11" borderId="15" xfId="0" applyNumberFormat="1" applyFont="1" applyFill="1" applyBorder="1" applyAlignment="1">
      <alignment horizontal="center" vertical="center" wrapText="1"/>
    </xf>
    <xf numFmtId="49" fontId="47" fillId="11" borderId="16" xfId="0" applyNumberFormat="1" applyFont="1" applyFill="1" applyBorder="1" applyAlignment="1">
      <alignment horizontal="center" vertical="center" wrapText="1"/>
    </xf>
    <xf numFmtId="49" fontId="47" fillId="11" borderId="17" xfId="0" applyNumberFormat="1" applyFont="1" applyFill="1" applyBorder="1" applyAlignment="1">
      <alignment horizontal="center" vertical="center" wrapText="1"/>
    </xf>
    <xf numFmtId="0" fontId="69" fillId="0" borderId="7" xfId="4" applyFont="1" applyFill="1" applyBorder="1" applyAlignment="1">
      <alignment horizontal="center" vertical="center"/>
    </xf>
    <xf numFmtId="0" fontId="69" fillId="11" borderId="7" xfId="4" applyFont="1" applyFill="1" applyBorder="1" applyAlignment="1">
      <alignment horizontal="center" vertical="center"/>
    </xf>
    <xf numFmtId="2" fontId="69" fillId="11" borderId="34" xfId="4" applyNumberFormat="1" applyFont="1" applyFill="1" applyBorder="1" applyAlignment="1">
      <alignment horizontal="center" vertical="center"/>
    </xf>
    <xf numFmtId="0" fontId="69" fillId="0" borderId="7" xfId="4" applyFont="1" applyFill="1" applyBorder="1" applyAlignment="1">
      <alignment horizontal="center" vertical="center" wrapText="1"/>
    </xf>
    <xf numFmtId="2" fontId="69" fillId="0" borderId="32" xfId="4" applyNumberFormat="1" applyFont="1" applyFill="1" applyBorder="1" applyAlignment="1">
      <alignment horizontal="center" vertical="center"/>
    </xf>
    <xf numFmtId="0" fontId="69" fillId="0" borderId="91" xfId="4" applyFont="1" applyFill="1" applyBorder="1" applyAlignment="1">
      <alignment horizontal="center" vertical="center"/>
    </xf>
    <xf numFmtId="49" fontId="47" fillId="11" borderId="7" xfId="0" applyNumberFormat="1" applyFont="1" applyFill="1" applyBorder="1" applyAlignment="1">
      <alignment horizontal="left" vertical="center" wrapText="1"/>
    </xf>
    <xf numFmtId="0" fontId="69" fillId="0" borderId="114" xfId="4" applyFont="1" applyFill="1" applyBorder="1" applyAlignment="1">
      <alignment horizontal="center" vertical="center"/>
    </xf>
    <xf numFmtId="0" fontId="69" fillId="0" borderId="80" xfId="4" applyFont="1" applyFill="1" applyBorder="1" applyAlignment="1">
      <alignment horizontal="center" vertical="center"/>
    </xf>
    <xf numFmtId="0" fontId="69" fillId="0" borderId="20" xfId="4" applyFont="1" applyFill="1" applyBorder="1" applyAlignment="1">
      <alignment horizontal="center" vertical="center"/>
    </xf>
    <xf numFmtId="0" fontId="69" fillId="0" borderId="50" xfId="4" applyFont="1" applyFill="1" applyBorder="1" applyAlignment="1">
      <alignment horizontal="center" vertical="center"/>
    </xf>
    <xf numFmtId="0" fontId="69" fillId="11" borderId="20" xfId="4" applyFont="1" applyFill="1" applyBorder="1" applyAlignment="1">
      <alignment horizontal="center" vertical="center"/>
    </xf>
    <xf numFmtId="0" fontId="69" fillId="11" borderId="50" xfId="4" applyFont="1" applyFill="1" applyBorder="1" applyAlignment="1">
      <alignment horizontal="center" vertical="center"/>
    </xf>
    <xf numFmtId="0" fontId="47" fillId="11" borderId="15" xfId="4" applyFont="1" applyFill="1" applyBorder="1" applyAlignment="1">
      <alignment horizontal="left" vertical="center" wrapText="1"/>
    </xf>
    <xf numFmtId="0" fontId="47" fillId="11" borderId="16" xfId="4" applyFont="1" applyFill="1" applyBorder="1" applyAlignment="1">
      <alignment horizontal="left" vertical="center" wrapText="1"/>
    </xf>
    <xf numFmtId="0" fontId="47" fillId="11" borderId="17" xfId="4" applyFont="1" applyFill="1" applyBorder="1" applyAlignment="1">
      <alignment horizontal="left" vertical="center" wrapText="1"/>
    </xf>
    <xf numFmtId="0" fontId="69" fillId="11" borderId="7" xfId="4" applyFont="1" applyFill="1" applyBorder="1" applyAlignment="1">
      <alignment horizontal="center" vertical="center" wrapText="1"/>
    </xf>
    <xf numFmtId="2" fontId="69" fillId="11" borderId="34" xfId="4" applyNumberFormat="1" applyFont="1" applyFill="1" applyBorder="1" applyAlignment="1">
      <alignment horizontal="center" vertical="center" wrapText="1"/>
    </xf>
    <xf numFmtId="2" fontId="69" fillId="11" borderId="87" xfId="4" applyNumberFormat="1" applyFont="1" applyFill="1" applyBorder="1" applyAlignment="1">
      <alignment horizontal="center" vertical="center"/>
    </xf>
    <xf numFmtId="2" fontId="69" fillId="11" borderId="90" xfId="4" applyNumberFormat="1" applyFont="1" applyFill="1" applyBorder="1" applyAlignment="1">
      <alignment horizontal="center" vertical="center"/>
    </xf>
    <xf numFmtId="0" fontId="69" fillId="11" borderId="91" xfId="4" applyFont="1" applyFill="1" applyBorder="1" applyAlignment="1">
      <alignment horizontal="center" vertical="center" wrapText="1"/>
    </xf>
    <xf numFmtId="49" fontId="47" fillId="11" borderId="17" xfId="0" applyNumberFormat="1" applyFont="1" applyFill="1" applyBorder="1" applyAlignment="1">
      <alignment horizontal="left" vertical="center" wrapText="1"/>
    </xf>
    <xf numFmtId="49" fontId="47" fillId="11" borderId="15" xfId="0" applyNumberFormat="1" applyFont="1" applyFill="1" applyBorder="1" applyAlignment="1">
      <alignment horizontal="left" vertical="center" wrapText="1"/>
    </xf>
    <xf numFmtId="0" fontId="69" fillId="11" borderId="114" xfId="4" applyFont="1" applyFill="1" applyBorder="1" applyAlignment="1">
      <alignment horizontal="center" vertical="center" wrapText="1"/>
    </xf>
    <xf numFmtId="0" fontId="69" fillId="11" borderId="80" xfId="4" applyFont="1" applyFill="1" applyBorder="1" applyAlignment="1">
      <alignment horizontal="center" vertical="center" wrapText="1"/>
    </xf>
    <xf numFmtId="0" fontId="69" fillId="11" borderId="20" xfId="4" applyFont="1" applyFill="1" applyBorder="1" applyAlignment="1">
      <alignment horizontal="center" vertical="center" wrapText="1"/>
    </xf>
    <xf numFmtId="0" fontId="69" fillId="11" borderId="50" xfId="4" applyFont="1" applyFill="1" applyBorder="1" applyAlignment="1">
      <alignment horizontal="center" vertical="center" wrapText="1"/>
    </xf>
    <xf numFmtId="0" fontId="69" fillId="11" borderId="10" xfId="4" applyFont="1" applyFill="1" applyBorder="1" applyAlignment="1">
      <alignment horizontal="center" vertical="center" wrapText="1"/>
    </xf>
    <xf numFmtId="49" fontId="47" fillId="11" borderId="98" xfId="0" applyNumberFormat="1" applyFont="1" applyFill="1" applyBorder="1" applyAlignment="1">
      <alignment horizontal="left" vertical="center" wrapText="1"/>
    </xf>
    <xf numFmtId="49" fontId="47" fillId="11" borderId="48" xfId="0" applyNumberFormat="1" applyFont="1" applyFill="1" applyBorder="1" applyAlignment="1">
      <alignment horizontal="left" vertical="center" wrapText="1"/>
    </xf>
    <xf numFmtId="49" fontId="47" fillId="11" borderId="99" xfId="0" applyNumberFormat="1" applyFont="1" applyFill="1" applyBorder="1" applyAlignment="1">
      <alignment horizontal="left" vertical="center" wrapText="1"/>
    </xf>
    <xf numFmtId="4" fontId="69" fillId="11" borderId="87" xfId="4" applyNumberFormat="1" applyFont="1" applyFill="1" applyBorder="1" applyAlignment="1">
      <alignment horizontal="center" vertical="center" wrapText="1"/>
    </xf>
    <xf numFmtId="4" fontId="69" fillId="11" borderId="90" xfId="4" applyNumberFormat="1" applyFont="1" applyFill="1" applyBorder="1" applyAlignment="1">
      <alignment horizontal="center" vertical="center" wrapText="1"/>
    </xf>
    <xf numFmtId="0" fontId="69" fillId="11" borderId="81" xfId="4" applyFont="1" applyFill="1" applyBorder="1" applyAlignment="1">
      <alignment horizontal="center" vertical="center" wrapText="1"/>
    </xf>
    <xf numFmtId="0" fontId="69" fillId="11" borderId="42" xfId="4" applyFont="1" applyFill="1" applyBorder="1" applyAlignment="1">
      <alignment horizontal="center" vertical="center" wrapText="1"/>
    </xf>
    <xf numFmtId="49" fontId="47" fillId="11" borderId="16" xfId="0" applyNumberFormat="1" applyFont="1" applyFill="1" applyBorder="1" applyAlignment="1">
      <alignment horizontal="left" vertical="center" wrapText="1"/>
    </xf>
    <xf numFmtId="0" fontId="69" fillId="0" borderId="30" xfId="4" applyFont="1" applyFill="1" applyBorder="1" applyAlignment="1">
      <alignment horizontal="center" vertical="center"/>
    </xf>
    <xf numFmtId="49" fontId="47" fillId="11" borderId="27" xfId="0" applyNumberFormat="1" applyFont="1" applyFill="1" applyBorder="1" applyAlignment="1">
      <alignment horizontal="center" vertical="center" wrapText="1"/>
    </xf>
    <xf numFmtId="49" fontId="47" fillId="11" borderId="25" xfId="0" applyNumberFormat="1" applyFont="1" applyFill="1" applyBorder="1" applyAlignment="1">
      <alignment horizontal="center" vertical="center" wrapText="1"/>
    </xf>
    <xf numFmtId="49" fontId="47" fillId="11" borderId="26" xfId="0" applyNumberFormat="1" applyFont="1" applyFill="1" applyBorder="1" applyAlignment="1">
      <alignment horizontal="center" vertical="center" wrapText="1"/>
    </xf>
    <xf numFmtId="0" fontId="69" fillId="11" borderId="13" xfId="4" applyFont="1" applyFill="1" applyBorder="1" applyAlignment="1">
      <alignment horizontal="center" vertical="center" wrapText="1"/>
    </xf>
    <xf numFmtId="4" fontId="69" fillId="11" borderId="43" xfId="4" applyNumberFormat="1" applyFont="1" applyFill="1" applyBorder="1" applyAlignment="1">
      <alignment horizontal="center" vertical="center" wrapText="1"/>
    </xf>
  </cellXfs>
  <cellStyles count="18">
    <cellStyle name="Excel Built-in Comma" xfId="1"/>
    <cellStyle name="Excel Built-in Currency" xfId="2"/>
    <cellStyle name="Excel Built-in Hyperlink" xfId="3"/>
    <cellStyle name="Excel Built-in Normal" xfId="4"/>
    <cellStyle name="Excel Built-in Percent" xfId="5"/>
    <cellStyle name="Moeda" xfId="11" builtinId="4"/>
    <cellStyle name="Moeda 2 2" xfId="15"/>
    <cellStyle name="Moeda 4" xfId="16"/>
    <cellStyle name="Normal" xfId="0" builtinId="0"/>
    <cellStyle name="Normal 2" xfId="13"/>
    <cellStyle name="Normal 2 2" xfId="6"/>
    <cellStyle name="Normal 3" xfId="17"/>
    <cellStyle name="Normal 3 2" xfId="7"/>
    <cellStyle name="Normal 6" xfId="14"/>
    <cellStyle name="Normal_Pesquisa no referencial 10 de maio de 2013" xfId="12"/>
    <cellStyle name="Porcentagem" xfId="8" builtinId="5"/>
    <cellStyle name="Porcentagem 2" xfId="9"/>
    <cellStyle name="Vírgula" xfId="10" builtinId="3"/>
  </cellStyles>
  <dxfs count="28">
    <dxf>
      <fill>
        <patternFill patternType="solid">
          <bgColor indexed="26"/>
        </patternFill>
      </fill>
    </dxf>
    <dxf>
      <fill>
        <patternFill>
          <bgColor indexed="10"/>
        </patternFill>
      </fill>
    </dxf>
    <dxf>
      <fill>
        <patternFill>
          <bgColor indexed="10"/>
        </patternFill>
      </fill>
    </dxf>
    <dxf>
      <fill>
        <patternFill patternType="lightUp"/>
      </fill>
    </dxf>
    <dxf>
      <fill>
        <patternFill patternType="solid">
          <bgColor indexed="26"/>
        </patternFill>
      </fill>
    </dxf>
    <dxf>
      <fill>
        <patternFill>
          <bgColor indexed="10"/>
        </patternFill>
      </fill>
    </dxf>
    <dxf>
      <fill>
        <patternFill>
          <bgColor indexed="10"/>
        </patternFill>
      </fill>
    </dxf>
    <dxf>
      <fill>
        <patternFill patternType="lightUp"/>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20976915303190824"/>
          <c:y val="0.27844349733170426"/>
          <c:w val="0.76222387635390121"/>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501F-40BC-818B-CDDEA423D849}"/>
                </c:ext>
              </c:extLst>
            </c:dLbl>
            <c:dLbl>
              <c:idx val="1"/>
              <c:layout>
                <c:manualLayout>
                  <c:x val="1.550988755331467E-3"/>
                  <c:y val="-5.2613833582221305E-2"/>
                </c:manualLayout>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501F-40BC-818B-CDDEA423D849}"/>
                </c:ext>
              </c:extLst>
            </c:dLbl>
            <c:dLbl>
              <c:idx val="2"/>
              <c:layout>
                <c:manualLayout>
                  <c:x val="-5.0872345605407898E-17"/>
                  <c:y val="-5.588822355289428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501F-40BC-818B-CDDEA423D849}"/>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501F-40BC-818B-CDDEA423D849}"/>
                </c:ext>
              </c:extLst>
            </c:dLbl>
            <c:dLbl>
              <c:idx val="4"/>
              <c:layout>
                <c:manualLayout>
                  <c:x val="0"/>
                  <c:y val="-6.841614833595606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501F-40BC-818B-CDDEA423D849}"/>
                </c:ext>
              </c:extLst>
            </c:dLbl>
            <c:dLbl>
              <c:idx val="5"/>
              <c:layout>
                <c:manualLayout>
                  <c:x val="4.3259152512875425E-3"/>
                  <c:y val="-0.10057336650139996"/>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501F-40BC-818B-CDDEA423D849}"/>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501F-40BC-818B-CDDEA423D84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'C.D.M.'!$B$12:$H$12</c:f>
              <c:strCache>
                <c:ptCount val="7"/>
                <c:pt idx="0">
                  <c:v>1º MÊS</c:v>
                </c:pt>
                <c:pt idx="1">
                  <c:v>2º MÊS</c:v>
                </c:pt>
                <c:pt idx="2">
                  <c:v>3º MÊS</c:v>
                </c:pt>
                <c:pt idx="3">
                  <c:v>4º MÊS</c:v>
                </c:pt>
                <c:pt idx="4">
                  <c:v>5º MÊS</c:v>
                </c:pt>
                <c:pt idx="5">
                  <c:v>6° MÊS</c:v>
                </c:pt>
                <c:pt idx="6">
                  <c:v>TOTAL</c:v>
                </c:pt>
              </c:strCache>
            </c:strRef>
          </c:cat>
          <c:val>
            <c:numRef>
              <c:f>'C.D.M.'!$B$13:$G$13</c:f>
              <c:numCache>
                <c:formatCode>_(* #,##0.00_);_(* \(#,##0.00\);_(* \-??_);_(@_)</c:formatCode>
                <c:ptCount val="6"/>
                <c:pt idx="0">
                  <c:v>173573.61</c:v>
                </c:pt>
                <c:pt idx="1">
                  <c:v>123418.56</c:v>
                </c:pt>
                <c:pt idx="2">
                  <c:v>119771.35</c:v>
                </c:pt>
                <c:pt idx="3">
                  <c:v>122721.31</c:v>
                </c:pt>
                <c:pt idx="4">
                  <c:v>117764.84</c:v>
                </c:pt>
                <c:pt idx="5">
                  <c:v>105390.08</c:v>
                </c:pt>
              </c:numCache>
            </c:numRef>
          </c:val>
          <c:extLst>
            <c:ext xmlns:c16="http://schemas.microsoft.com/office/drawing/2014/chart" uri="{C3380CC4-5D6E-409C-BE32-E72D297353CC}">
              <c16:uniqueId val="{00000007-501F-40BC-818B-CDDEA423D849}"/>
            </c:ext>
          </c:extLst>
        </c:ser>
        <c:dLbls>
          <c:showLegendKey val="0"/>
          <c:showVal val="0"/>
          <c:showCatName val="0"/>
          <c:showSerName val="0"/>
          <c:showPercent val="0"/>
          <c:showBubbleSize val="0"/>
        </c:dLbls>
        <c:gapWidth val="150"/>
        <c:overlap val="-39"/>
        <c:axId val="67823872"/>
        <c:axId val="63242240"/>
      </c:barChart>
      <c:catAx>
        <c:axId val="67823872"/>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63242240"/>
        <c:crosses val="autoZero"/>
        <c:auto val="1"/>
        <c:lblAlgn val="ctr"/>
        <c:lblOffset val="100"/>
        <c:tickLblSkip val="1"/>
        <c:tickMarkSkip val="1"/>
        <c:noMultiLvlLbl val="0"/>
      </c:catAx>
      <c:valAx>
        <c:axId val="63242240"/>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67823872"/>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8.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editAs="oneCell">
    <xdr:from>
      <xdr:col>4</xdr:col>
      <xdr:colOff>15876</xdr:colOff>
      <xdr:row>1</xdr:row>
      <xdr:rowOff>206375</xdr:rowOff>
    </xdr:from>
    <xdr:to>
      <xdr:col>5</xdr:col>
      <xdr:colOff>1285876</xdr:colOff>
      <xdr:row>6</xdr:row>
      <xdr:rowOff>151228</xdr:rowOff>
    </xdr:to>
    <xdr:pic>
      <xdr:nvPicPr>
        <xdr:cNvPr id="107136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144001" y="396875"/>
          <a:ext cx="2063750" cy="15006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171450</xdr:colOff>
          <xdr:row>2</xdr:row>
          <xdr:rowOff>66675</xdr:rowOff>
        </xdr:from>
        <xdr:to>
          <xdr:col>4</xdr:col>
          <xdr:colOff>19050</xdr:colOff>
          <xdr:row>6</xdr:row>
          <xdr:rowOff>0</xdr:rowOff>
        </xdr:to>
        <xdr:sp macro="" textlink="">
          <xdr:nvSpPr>
            <xdr:cNvPr id="1071175" name="Object 1095" hidden="1">
              <a:extLst>
                <a:ext uri="{63B3BB69-23CF-44E3-9099-C40C66FF867C}">
                  <a14:compatExt spid="_x0000_s107117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8</xdr:col>
      <xdr:colOff>162379</xdr:colOff>
      <xdr:row>1</xdr:row>
      <xdr:rowOff>109311</xdr:rowOff>
    </xdr:from>
    <xdr:to>
      <xdr:col>10</xdr:col>
      <xdr:colOff>94344</xdr:colOff>
      <xdr:row>6</xdr:row>
      <xdr:rowOff>40822</xdr:rowOff>
    </xdr:to>
    <xdr:pic>
      <xdr:nvPicPr>
        <xdr:cNvPr id="106931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59522" y="299811"/>
          <a:ext cx="1809751" cy="12514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295275</xdr:colOff>
          <xdr:row>1</xdr:row>
          <xdr:rowOff>238125</xdr:rowOff>
        </xdr:from>
        <xdr:to>
          <xdr:col>7</xdr:col>
          <xdr:colOff>371475</xdr:colOff>
          <xdr:row>6</xdr:row>
          <xdr:rowOff>28575</xdr:rowOff>
        </xdr:to>
        <xdr:sp macro="" textlink="">
          <xdr:nvSpPr>
            <xdr:cNvPr id="2790" name="Object 742" hidden="1">
              <a:extLst>
                <a:ext uri="{63B3BB69-23CF-44E3-9099-C40C66FF867C}">
                  <a14:compatExt spid="_x0000_s279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7</xdr:col>
      <xdr:colOff>1464469</xdr:colOff>
      <xdr:row>0</xdr:row>
      <xdr:rowOff>93663</xdr:rowOff>
    </xdr:from>
    <xdr:to>
      <xdr:col>8</xdr:col>
      <xdr:colOff>1340170</xdr:colOff>
      <xdr:row>3</xdr:row>
      <xdr:rowOff>202076</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3132594" y="93663"/>
          <a:ext cx="1399701" cy="10371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361950</xdr:colOff>
          <xdr:row>0</xdr:row>
          <xdr:rowOff>276225</xdr:rowOff>
        </xdr:from>
        <xdr:to>
          <xdr:col>3</xdr:col>
          <xdr:colOff>1676400</xdr:colOff>
          <xdr:row>3</xdr:row>
          <xdr:rowOff>133350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38100</xdr:colOff>
      <xdr:row>16</xdr:row>
      <xdr:rowOff>85725</xdr:rowOff>
    </xdr:from>
    <xdr:to>
      <xdr:col>7</xdr:col>
      <xdr:colOff>1019175</xdr:colOff>
      <xdr:row>35</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818093</xdr:colOff>
      <xdr:row>0</xdr:row>
      <xdr:rowOff>31748</xdr:rowOff>
    </xdr:from>
    <xdr:to>
      <xdr:col>7</xdr:col>
      <xdr:colOff>842113</xdr:colOff>
      <xdr:row>4</xdr:row>
      <xdr:rowOff>31749</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7041093" y="31748"/>
          <a:ext cx="1008270" cy="719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200025</xdr:colOff>
          <xdr:row>0</xdr:row>
          <xdr:rowOff>142875</xdr:rowOff>
        </xdr:from>
        <xdr:to>
          <xdr:col>4</xdr:col>
          <xdr:colOff>952500</xdr:colOff>
          <xdr:row>4</xdr:row>
          <xdr:rowOff>95250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xdr:col>
      <xdr:colOff>976312</xdr:colOff>
      <xdr:row>1</xdr:row>
      <xdr:rowOff>30161</xdr:rowOff>
    </xdr:from>
    <xdr:to>
      <xdr:col>3</xdr:col>
      <xdr:colOff>666749</xdr:colOff>
      <xdr:row>6</xdr:row>
      <xdr:rowOff>30668</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5667375" y="196849"/>
          <a:ext cx="1226343" cy="8339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66675</xdr:colOff>
          <xdr:row>1</xdr:row>
          <xdr:rowOff>114300</xdr:rowOff>
        </xdr:from>
        <xdr:to>
          <xdr:col>2</xdr:col>
          <xdr:colOff>342900</xdr:colOff>
          <xdr:row>5</xdr:row>
          <xdr:rowOff>152400</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555624</xdr:colOff>
      <xdr:row>0</xdr:row>
      <xdr:rowOff>77258</xdr:rowOff>
    </xdr:from>
    <xdr:to>
      <xdr:col>7</xdr:col>
      <xdr:colOff>984249</xdr:colOff>
      <xdr:row>3</xdr:row>
      <xdr:rowOff>144953</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25041" y="77258"/>
          <a:ext cx="1148291" cy="7979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171450</xdr:colOff>
          <xdr:row>0</xdr:row>
          <xdr:rowOff>190500</xdr:rowOff>
        </xdr:from>
        <xdr:to>
          <xdr:col>6</xdr:col>
          <xdr:colOff>304800</xdr:colOff>
          <xdr:row>3</xdr:row>
          <xdr:rowOff>123825</xdr:rowOff>
        </xdr:to>
        <xdr:sp macro="" textlink="">
          <xdr:nvSpPr>
            <xdr:cNvPr id="1081345" name="Object 1" hidden="1">
              <a:extLst>
                <a:ext uri="{63B3BB69-23CF-44E3-9099-C40C66FF867C}">
                  <a14:compatExt spid="_x0000_s10813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8</xdr:col>
      <xdr:colOff>369550</xdr:colOff>
      <xdr:row>0</xdr:row>
      <xdr:rowOff>136072</xdr:rowOff>
    </xdr:from>
    <xdr:to>
      <xdr:col>10</xdr:col>
      <xdr:colOff>244928</xdr:colOff>
      <xdr:row>3</xdr:row>
      <xdr:rowOff>0</xdr:rowOff>
    </xdr:to>
    <xdr:pic>
      <xdr:nvPicPr>
        <xdr:cNvPr id="3" name="Imagem 2"/>
        <xdr:cNvPicPr>
          <a:picLocks noChangeAspect="1" noChangeArrowheads="1"/>
        </xdr:cNvPicPr>
      </xdr:nvPicPr>
      <xdr:blipFill>
        <a:blip xmlns:r="http://schemas.openxmlformats.org/officeDocument/2006/relationships" r:embed="rId1" cstate="print"/>
        <a:srcRect b="17902"/>
        <a:stretch>
          <a:fillRect/>
        </a:stretch>
      </xdr:blipFill>
      <xdr:spPr bwMode="auto">
        <a:xfrm>
          <a:off x="7159514" y="136072"/>
          <a:ext cx="1725950" cy="1279071"/>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66675</xdr:colOff>
          <xdr:row>0</xdr:row>
          <xdr:rowOff>476250</xdr:rowOff>
        </xdr:from>
        <xdr:to>
          <xdr:col>7</xdr:col>
          <xdr:colOff>447675</xdr:colOff>
          <xdr:row>2</xdr:row>
          <xdr:rowOff>371475</xdr:rowOff>
        </xdr:to>
        <xdr:sp macro="" textlink="">
          <xdr:nvSpPr>
            <xdr:cNvPr id="1116161" name="Object 1" hidden="1">
              <a:extLst>
                <a:ext uri="{63B3BB69-23CF-44E3-9099-C40C66FF867C}">
                  <a14:compatExt spid="_x0000_s111616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10</xdr:col>
      <xdr:colOff>138339</xdr:colOff>
      <xdr:row>1</xdr:row>
      <xdr:rowOff>28121</xdr:rowOff>
    </xdr:from>
    <xdr:to>
      <xdr:col>12</xdr:col>
      <xdr:colOff>666638</xdr:colOff>
      <xdr:row>4</xdr:row>
      <xdr:rowOff>221766</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07714" y="393246"/>
          <a:ext cx="2052299" cy="151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228600</xdr:rowOff>
        </xdr:from>
        <xdr:to>
          <xdr:col>10</xdr:col>
          <xdr:colOff>171450</xdr:colOff>
          <xdr:row>4</xdr:row>
          <xdr:rowOff>19050</xdr:rowOff>
        </xdr:to>
        <xdr:sp macro="" textlink="">
          <xdr:nvSpPr>
            <xdr:cNvPr id="1087489" name="Object 1" hidden="1">
              <a:extLst>
                <a:ext uri="{63B3BB69-23CF-44E3-9099-C40C66FF867C}">
                  <a14:compatExt spid="_x0000_s108748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21</xdr:col>
      <xdr:colOff>1192907</xdr:colOff>
      <xdr:row>0</xdr:row>
      <xdr:rowOff>204789</xdr:rowOff>
    </xdr:from>
    <xdr:to>
      <xdr:col>23</xdr:col>
      <xdr:colOff>323850</xdr:colOff>
      <xdr:row>3</xdr:row>
      <xdr:rowOff>84000</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489057" y="204789"/>
          <a:ext cx="1321693" cy="8412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0</xdr:row>
          <xdr:rowOff>247650</xdr:rowOff>
        </xdr:from>
        <xdr:to>
          <xdr:col>18</xdr:col>
          <xdr:colOff>552450</xdr:colOff>
          <xdr:row>3</xdr:row>
          <xdr:rowOff>19050</xdr:rowOff>
        </xdr:to>
        <xdr:sp macro="" textlink="">
          <xdr:nvSpPr>
            <xdr:cNvPr id="1083393" name="Object 1" hidden="1">
              <a:extLst>
                <a:ext uri="{63B3BB69-23CF-44E3-9099-C40C66FF867C}">
                  <a14:compatExt spid="_x0000_s108339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21</xdr:col>
      <xdr:colOff>933451</xdr:colOff>
      <xdr:row>0</xdr:row>
      <xdr:rowOff>100013</xdr:rowOff>
    </xdr:from>
    <xdr:to>
      <xdr:col>23</xdr:col>
      <xdr:colOff>291581</xdr:colOff>
      <xdr:row>6</xdr:row>
      <xdr:rowOff>114300</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058151" y="100013"/>
          <a:ext cx="1548880" cy="9858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2</xdr:col>
          <xdr:colOff>133350</xdr:colOff>
          <xdr:row>0</xdr:row>
          <xdr:rowOff>104775</xdr:rowOff>
        </xdr:from>
        <xdr:to>
          <xdr:col>21</xdr:col>
          <xdr:colOff>400050</xdr:colOff>
          <xdr:row>6</xdr:row>
          <xdr:rowOff>104775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10</xdr:col>
      <xdr:colOff>414310</xdr:colOff>
      <xdr:row>0</xdr:row>
      <xdr:rowOff>261257</xdr:rowOff>
    </xdr:from>
    <xdr:to>
      <xdr:col>14</xdr:col>
      <xdr:colOff>1250950</xdr:colOff>
      <xdr:row>6</xdr:row>
      <xdr:rowOff>190500</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25779385" y="261257"/>
          <a:ext cx="3179790" cy="19294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323850</xdr:colOff>
          <xdr:row>0</xdr:row>
          <xdr:rowOff>266700</xdr:rowOff>
        </xdr:from>
        <xdr:to>
          <xdr:col>8</xdr:col>
          <xdr:colOff>904875</xdr:colOff>
          <xdr:row>6</xdr:row>
          <xdr:rowOff>85725</xdr:rowOff>
        </xdr:to>
        <xdr:sp macro="" textlink="">
          <xdr:nvSpPr>
            <xdr:cNvPr id="1108993" name="Object 1" hidden="1">
              <a:extLst>
                <a:ext uri="{63B3BB69-23CF-44E3-9099-C40C66FF867C}">
                  <a14:compatExt spid="_x0000_s110899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10</xdr:col>
      <xdr:colOff>414310</xdr:colOff>
      <xdr:row>0</xdr:row>
      <xdr:rowOff>261257</xdr:rowOff>
    </xdr:from>
    <xdr:to>
      <xdr:col>14</xdr:col>
      <xdr:colOff>1250950</xdr:colOff>
      <xdr:row>6</xdr:row>
      <xdr:rowOff>190500</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25779385" y="261257"/>
          <a:ext cx="3179790" cy="19294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323850</xdr:colOff>
          <xdr:row>0</xdr:row>
          <xdr:rowOff>266700</xdr:rowOff>
        </xdr:from>
        <xdr:to>
          <xdr:col>8</xdr:col>
          <xdr:colOff>904875</xdr:colOff>
          <xdr:row>6</xdr:row>
          <xdr:rowOff>85725</xdr:rowOff>
        </xdr:to>
        <xdr:sp macro="" textlink="">
          <xdr:nvSpPr>
            <xdr:cNvPr id="1106945" name="Object 1" hidden="1">
              <a:extLst>
                <a:ext uri="{63B3BB69-23CF-44E3-9099-C40C66FF867C}">
                  <a14:compatExt spid="_x0000_s11069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8</xdr:col>
      <xdr:colOff>685800</xdr:colOff>
      <xdr:row>0</xdr:row>
      <xdr:rowOff>209549</xdr:rowOff>
    </xdr:from>
    <xdr:to>
      <xdr:col>10</xdr:col>
      <xdr:colOff>742950</xdr:colOff>
      <xdr:row>4</xdr:row>
      <xdr:rowOff>257962</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16175" y="209549"/>
          <a:ext cx="1971675" cy="17629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19050</xdr:colOff>
          <xdr:row>0</xdr:row>
          <xdr:rowOff>228600</xdr:rowOff>
        </xdr:from>
        <xdr:to>
          <xdr:col>7</xdr:col>
          <xdr:colOff>133350</xdr:colOff>
          <xdr:row>4</xdr:row>
          <xdr:rowOff>200025</xdr:rowOff>
        </xdr:to>
        <xdr:sp macro="" textlink="">
          <xdr:nvSpPr>
            <xdr:cNvPr id="1105921" name="Object 1" hidden="1">
              <a:extLst>
                <a:ext uri="{63B3BB69-23CF-44E3-9099-C40C66FF867C}">
                  <a14:compatExt spid="_x0000_s11059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SEURHB%20-%20WOH%20-%202018/OBRAS%20CEF/Abrigo%20de%20passageiros/ABRIGO%20-%20MEDI&#199;&#195;O%20-%2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SEURHB%20-%20WOH%20-%202018/OBRAS%20CEF/Abrigo%20de%20passageiros/ABRIGO%20-%201%20-%20MEDI&#199;&#195;O%202%20COM%20GLOS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esktop/SEURHB%20-%20WOH%20-%202018/OBRAS%20CEF/Abrigo%20de%20passageiros/Arquivos%20Gabriella/Terceira%20Medi&#231;&#227;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Desktop/SEURHB%20-%20WOH%20-%202018/SA&#218;DE/UBS%20Baleia/UBS%20Baleia%20-%20Final%20-%2031-07-18/Conclus&#227;o%20da%20UBS%20Baleia%20EMOP%2005-18%20-%20Final%20-%20Desonerad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PMSPA%202013\Convenios\MODELOS%20DE%20DECLARA&#199;&#195;O%20E%20OUTROS\MODELO%20QC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ULTIMO%20DIA\KAU&#202;\REDITUM\ABRIGO%20DA%20PARADA%20DE%20&#212;NIBUS\Rerratifica&#231;&#227;o%20-%20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Plan2"/>
      <sheetName val="QCI - 2%"/>
      <sheetName val="Plan3"/>
      <sheetName val="QCI"/>
      <sheetName val="Plan1"/>
    </sheetNames>
    <sheetDataSet>
      <sheetData sheetId="0"/>
      <sheetData sheetId="1">
        <row r="13">
          <cell r="A13" t="str">
            <v>Construção do Abrigo da Parada de Ônibus</v>
          </cell>
        </row>
        <row r="27">
          <cell r="C27">
            <v>92915</v>
          </cell>
        </row>
        <row r="31">
          <cell r="D31" t="str">
            <v>PISO EM CONCRETO 20MPA PREPARO MECANICO, ESPESSURA 7,0 CM, COM ARMACAO EM TELA SOLDADA</v>
          </cell>
        </row>
      </sheetData>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Plan2"/>
      <sheetName val="QCI"/>
      <sheetName val="Plan1"/>
    </sheetNames>
    <sheetDataSet>
      <sheetData sheetId="0"/>
      <sheetData sheetId="1">
        <row r="13">
          <cell r="A13" t="str">
            <v>Construção do Abrigo da Parada de Ônibus</v>
          </cell>
        </row>
        <row r="27">
          <cell r="C27">
            <v>92915</v>
          </cell>
        </row>
        <row r="31">
          <cell r="D31" t="str">
            <v>PISO EM CONCRETO 20MPA PREPARO MECANICO, ESPESSURA 7,0 CM, COM ARMACAO EM TELA SOLDADA</v>
          </cell>
        </row>
      </sheetData>
      <sheetData sheetId="2"/>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sheetName val="PO"/>
      <sheetName val="Plan2"/>
      <sheetName val="QCI"/>
      <sheetName val="Plan1"/>
    </sheetNames>
    <sheetDataSet>
      <sheetData sheetId="0"/>
      <sheetData sheetId="1"/>
      <sheetData sheetId="2"/>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TUALIZADA"/>
      <sheetName val="PO"/>
      <sheetName val="Composição SINAPI"/>
      <sheetName val="PLAN. Composição EMOP"/>
      <sheetName val="C.F.F."/>
      <sheetName val="C.D.M."/>
      <sheetName val="Plan2"/>
      <sheetName val="RESUMO CUSTO OBRA"/>
      <sheetName val="BDI 22,47%"/>
      <sheetName val="QCI"/>
      <sheetName val="EMOP0518"/>
      <sheetName val="ELEM0518"/>
    </sheetNames>
    <sheetDataSet>
      <sheetData sheetId="0">
        <row r="15">
          <cell r="D15" t="str">
            <v>SERVIÇOS PRELIMINARES</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planilha de composoção do siten"/>
      <sheetName val="C.F.F."/>
      <sheetName val="C.D.M."/>
      <sheetName val="COMP. ESPC."/>
      <sheetName val="Plan2"/>
      <sheetName val="RESUMO CUSTO OBRA"/>
      <sheetName val="QCI - 2%"/>
      <sheetName val="QCI"/>
      <sheetName val="BDI"/>
      <sheetName val="Plan1"/>
      <sheetName val="COMPOSIÇÃO EMOP"/>
    </sheetNames>
    <sheetDataSet>
      <sheetData sheetId="0"/>
      <sheetData sheetId="1">
        <row r="12">
          <cell r="B12" t="str">
            <v>CONSTRUÇÃO DE ABRIGO DE PASSAGEIROS</v>
          </cell>
        </row>
        <row r="13">
          <cell r="B13" t="str">
            <v xml:space="preserve"> SÃO PEDRO DA ALDEIA - RJ                                                                                                                                        REFFERÊNCIA-  SINAPI / EMOP  - FEV 2017.</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6.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9.emf"/><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6.emf"/><Relationship Id="rId4" Type="http://schemas.openxmlformats.org/officeDocument/2006/relationships/oleObject" Target="../embeddings/oleObject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6.emf"/><Relationship Id="rId4" Type="http://schemas.openxmlformats.org/officeDocument/2006/relationships/oleObject" Target="../embeddings/oleObject10.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3.emf"/><Relationship Id="rId4" Type="http://schemas.openxmlformats.org/officeDocument/2006/relationships/oleObject" Target="../embeddings/oleObject11.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3.emf"/><Relationship Id="rId4" Type="http://schemas.openxmlformats.org/officeDocument/2006/relationships/oleObject" Target="../embeddings/oleObject12.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image" Target="../media/image11.emf"/><Relationship Id="rId4" Type="http://schemas.openxmlformats.org/officeDocument/2006/relationships/oleObject" Target="../embeddings/oleObject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172"/>
  <sheetViews>
    <sheetView tabSelected="1" zoomScale="60" zoomScaleNormal="60" zoomScalePageLayoutView="40" workbookViewId="0">
      <selection activeCell="H16" sqref="H16"/>
    </sheetView>
  </sheetViews>
  <sheetFormatPr defaultRowHeight="15" customHeight="1"/>
  <cols>
    <col min="1" max="1" width="15.85546875" style="856" customWidth="1"/>
    <col min="2" max="3" width="25.140625" style="856" customWidth="1"/>
    <col min="4" max="4" width="70.42578125" style="885" customWidth="1"/>
    <col min="5" max="5" width="12" style="613" customWidth="1"/>
    <col min="6" max="6" width="20.5703125" style="905" customWidth="1"/>
    <col min="7" max="9" width="24.140625" style="616" customWidth="1"/>
    <col min="10" max="10" width="9.140625" style="7"/>
    <col min="11" max="11" width="33.7109375" style="816" bestFit="1" customWidth="1"/>
    <col min="12" max="12" width="6.42578125" style="816" customWidth="1"/>
    <col min="13" max="13" width="25" style="916" customWidth="1"/>
    <col min="14" max="14" width="9.140625" style="7"/>
    <col min="15" max="15" width="22.140625" style="856" customWidth="1"/>
    <col min="16" max="16" width="21.28515625" style="7" customWidth="1"/>
    <col min="17" max="19" width="9.140625" style="7"/>
    <col min="20" max="20" width="40.85546875" style="7" customWidth="1"/>
    <col min="21" max="16384" width="9.140625" style="7"/>
  </cols>
  <sheetData>
    <row r="1" spans="1:15" ht="15" customHeight="1">
      <c r="A1" s="844"/>
      <c r="B1" s="867"/>
      <c r="C1" s="867"/>
      <c r="D1" s="884"/>
      <c r="E1" s="609"/>
      <c r="F1" s="904"/>
      <c r="G1" s="1623" t="str">
        <f>M.C.!L1</f>
        <v>Secretaria Municipal de Urbanismo e Habitação</v>
      </c>
      <c r="H1" s="1624"/>
      <c r="I1" s="1625"/>
    </row>
    <row r="2" spans="1:15" ht="27.75" customHeight="1" thickBot="1">
      <c r="A2" s="845"/>
      <c r="G2" s="1626"/>
      <c r="H2" s="1627"/>
      <c r="I2" s="1628"/>
    </row>
    <row r="3" spans="1:15" ht="23.25" customHeight="1">
      <c r="A3" s="845"/>
      <c r="G3" s="1469" t="str">
        <f>M.C.!L3</f>
        <v>Processo:</v>
      </c>
      <c r="H3" s="1470"/>
      <c r="I3" s="1471"/>
    </row>
    <row r="4" spans="1:15" ht="23.25" customHeight="1">
      <c r="A4" s="845"/>
      <c r="G4" s="1472"/>
      <c r="H4" s="1473"/>
      <c r="I4" s="1474"/>
    </row>
    <row r="5" spans="1:15" ht="23.25" customHeight="1">
      <c r="A5" s="845"/>
      <c r="G5" s="1475" t="str">
        <f>M.C.!L5</f>
        <v>Página:</v>
      </c>
      <c r="H5" s="1476"/>
      <c r="I5" s="1477"/>
    </row>
    <row r="6" spans="1:15" ht="23.25" customHeight="1">
      <c r="A6" s="845"/>
      <c r="G6" s="1472"/>
      <c r="H6" s="1473"/>
      <c r="I6" s="1474"/>
    </row>
    <row r="7" spans="1:15" ht="23.25" customHeight="1">
      <c r="A7" s="845"/>
      <c r="G7" s="1478" t="str">
        <f>M.C.!L7</f>
        <v>Rubrica:</v>
      </c>
      <c r="H7" s="1479"/>
      <c r="I7" s="1480"/>
    </row>
    <row r="8" spans="1:15" ht="23.25" customHeight="1" thickBot="1">
      <c r="A8" s="846"/>
      <c r="B8" s="868"/>
      <c r="C8" s="868"/>
      <c r="D8" s="886"/>
      <c r="E8" s="618"/>
      <c r="F8" s="906"/>
      <c r="G8" s="1481"/>
      <c r="H8" s="1482"/>
      <c r="I8" s="1483"/>
    </row>
    <row r="9" spans="1:15" ht="6.75" customHeight="1" thickBot="1">
      <c r="A9" s="845"/>
      <c r="I9" s="619"/>
    </row>
    <row r="10" spans="1:15" ht="34.5" customHeight="1" thickBot="1">
      <c r="A10" s="1632" t="s">
        <v>550</v>
      </c>
      <c r="B10" s="1633"/>
      <c r="C10" s="1633"/>
      <c r="D10" s="1633"/>
      <c r="E10" s="1633"/>
      <c r="F10" s="1633"/>
      <c r="G10" s="1633"/>
      <c r="H10" s="1633"/>
      <c r="I10" s="1634"/>
    </row>
    <row r="11" spans="1:15" ht="6.75" customHeight="1" thickBot="1">
      <c r="A11" s="844"/>
      <c r="B11" s="867"/>
      <c r="C11" s="867"/>
      <c r="D11" s="884"/>
      <c r="E11" s="609"/>
      <c r="F11" s="904"/>
      <c r="G11" s="610"/>
      <c r="H11" s="610"/>
      <c r="I11" s="611"/>
    </row>
    <row r="12" spans="1:15" ht="35.25" customHeight="1" thickBot="1">
      <c r="A12" s="847" t="s">
        <v>0</v>
      </c>
      <c r="B12" s="1368" t="str">
        <f>M.C.!B12</f>
        <v>IMPLANTAÇÃO DE ABRIGO DE PARADA DE ÔNIBUS NO MUNICÍPIO DE SÃO PEDRO DA ALDEIA</v>
      </c>
      <c r="C12" s="1368"/>
      <c r="D12" s="1368"/>
      <c r="E12" s="1332"/>
      <c r="F12" s="907"/>
      <c r="G12" s="1629" t="str">
        <f>M.C.!M12</f>
        <v>EMOP/SINAPI DESONERADA: 08/2018</v>
      </c>
      <c r="H12" s="1630"/>
      <c r="I12" s="1631"/>
    </row>
    <row r="13" spans="1:15" ht="35.25" customHeight="1" thickBot="1">
      <c r="A13" s="848" t="s">
        <v>1</v>
      </c>
      <c r="B13" s="866" t="str">
        <f>M.C.!B13</f>
        <v>SÃO PEDRO DA ALDEIA - RJ</v>
      </c>
      <c r="C13" s="866"/>
      <c r="D13" s="887"/>
      <c r="E13" s="791"/>
      <c r="F13" s="908"/>
      <c r="G13" s="1629" t="str">
        <f>M.C.!M13</f>
        <v>BDI: 22,47%</v>
      </c>
      <c r="H13" s="1630"/>
      <c r="I13" s="1631"/>
    </row>
    <row r="14" spans="1:15" ht="14.25" customHeight="1" thickBot="1">
      <c r="A14" s="845"/>
      <c r="E14" s="1618"/>
      <c r="F14" s="1618"/>
      <c r="G14" s="716"/>
      <c r="H14" s="717"/>
      <c r="I14" s="767"/>
    </row>
    <row r="15" spans="1:15" s="20" customFormat="1" ht="51.75" customHeight="1" thickBot="1">
      <c r="A15" s="1088" t="s">
        <v>2</v>
      </c>
      <c r="B15" s="1089" t="s">
        <v>230</v>
      </c>
      <c r="C15" s="1089" t="s">
        <v>34464</v>
      </c>
      <c r="D15" s="888" t="s">
        <v>3</v>
      </c>
      <c r="E15" s="1090" t="s">
        <v>4</v>
      </c>
      <c r="F15" s="1091" t="s">
        <v>5</v>
      </c>
      <c r="G15" s="1092" t="s">
        <v>346</v>
      </c>
      <c r="H15" s="1092" t="s">
        <v>347</v>
      </c>
      <c r="I15" s="1093" t="s">
        <v>216</v>
      </c>
      <c r="K15" s="817" t="s">
        <v>34318</v>
      </c>
      <c r="L15" s="817"/>
      <c r="M15" s="915" t="s">
        <v>34355</v>
      </c>
      <c r="O15" s="814" t="s">
        <v>26004</v>
      </c>
    </row>
    <row r="16" spans="1:15" s="20" customFormat="1" ht="19.5" customHeight="1">
      <c r="A16" s="849"/>
      <c r="B16" s="869"/>
      <c r="C16" s="869"/>
      <c r="D16" s="889"/>
      <c r="E16" s="718"/>
      <c r="F16" s="909"/>
      <c r="G16" s="719"/>
      <c r="H16" s="719"/>
      <c r="I16" s="812"/>
      <c r="K16" s="817"/>
      <c r="L16" s="817"/>
      <c r="M16" s="915"/>
      <c r="O16" s="814"/>
    </row>
    <row r="17" spans="1:15" s="20" customFormat="1" ht="37.5" customHeight="1">
      <c r="A17" s="850" t="s">
        <v>217</v>
      </c>
      <c r="B17" s="838"/>
      <c r="C17" s="825"/>
      <c r="D17" s="890" t="str">
        <f>M.C.!D64</f>
        <v>SERVIÇOS PRELIMINARES</v>
      </c>
      <c r="E17" s="720"/>
      <c r="F17" s="1622"/>
      <c r="G17" s="1622"/>
      <c r="H17" s="1328"/>
      <c r="I17" s="723"/>
      <c r="K17" s="817"/>
      <c r="L17" s="817"/>
      <c r="M17" s="915"/>
      <c r="O17" s="814"/>
    </row>
    <row r="18" spans="1:15" s="20" customFormat="1" ht="96" customHeight="1">
      <c r="A18" s="851" t="s">
        <v>31</v>
      </c>
      <c r="B18" s="818" t="str">
        <f>M.C.!B65</f>
        <v>02.020.0002-A</v>
      </c>
      <c r="C18" s="818"/>
      <c r="D18" s="871" t="str">
        <f>M.C.!D65</f>
        <v>PLACA DE IDENTIFICACAO DE OBRA PUBLICA,TIPO BANNER/PLOTTER,CONSTITUIDA POR LONA E IMPRESSAO DIGITAL,INCLUSIVE SUPORTES DE MADEIRA.FORNECIMENTO E COLOCACAO</v>
      </c>
      <c r="E18" s="818" t="s">
        <v>442</v>
      </c>
      <c r="F18" s="819">
        <f>M.C.!O65</f>
        <v>12</v>
      </c>
      <c r="G18" s="820">
        <f>K18</f>
        <v>158.08000000000001</v>
      </c>
      <c r="H18" s="820">
        <f>ROUND(G18*O18,2)</f>
        <v>193.6</v>
      </c>
      <c r="I18" s="821">
        <f>ROUND(F18*H18,2)</f>
        <v>2323.1999999999998</v>
      </c>
      <c r="K18" s="817">
        <f>VLOOKUP(B18,EMOP0818!1:30000,2,FALSE)</f>
        <v>158.08000000000001</v>
      </c>
      <c r="L18" s="817"/>
      <c r="M18" s="915" t="s">
        <v>34320</v>
      </c>
      <c r="O18" s="814">
        <v>1.2246999999999999</v>
      </c>
    </row>
    <row r="19" spans="1:15" s="20" customFormat="1" ht="132" customHeight="1">
      <c r="A19" s="851" t="s">
        <v>327</v>
      </c>
      <c r="B19" s="818" t="str">
        <f>M.C.!B68</f>
        <v>02.030.0005-A</v>
      </c>
      <c r="C19" s="818"/>
      <c r="D19" s="873" t="str">
        <f>M.C.!D68</f>
        <v>PLACA DE SINALIZACAO PREVENTIVA PARA OBRA NA VIA PUBLICA,DEACORDO COM A RESOLUCAO DA PREFEITURA-RJ, COMPREENDENDO FORNECIMENTO E PINTURA DA PLACA E DOS SUPORTES DE MADEIRA.FORNECIMENTO E COLOCACAO</v>
      </c>
      <c r="E19" s="818" t="str">
        <f>M.C.!N68</f>
        <v>UNID.</v>
      </c>
      <c r="F19" s="819">
        <f>M.C.!O68</f>
        <v>24</v>
      </c>
      <c r="G19" s="820">
        <f>K19</f>
        <v>59.57</v>
      </c>
      <c r="H19" s="820">
        <f>ROUND(G19*O19,2)</f>
        <v>72.959999999999994</v>
      </c>
      <c r="I19" s="821">
        <f>ROUND(F19*H19,2)</f>
        <v>1751.04</v>
      </c>
      <c r="K19" s="817">
        <f>VLOOKUP(B19,EMOP0818!2:30001,2,FALSE)</f>
        <v>59.57</v>
      </c>
      <c r="L19" s="817"/>
      <c r="M19" s="915"/>
      <c r="O19" s="814">
        <f>O18</f>
        <v>1.2246999999999999</v>
      </c>
    </row>
    <row r="20" spans="1:15" s="20" customFormat="1" ht="37.5" customHeight="1">
      <c r="A20" s="852"/>
      <c r="B20" s="822"/>
      <c r="C20" s="822"/>
      <c r="D20" s="872"/>
      <c r="E20" s="822"/>
      <c r="F20" s="823"/>
      <c r="G20" s="824"/>
      <c r="H20" s="842" t="s">
        <v>25981</v>
      </c>
      <c r="I20" s="826">
        <f>SUM(I18:I19)</f>
        <v>4074.24</v>
      </c>
      <c r="K20" s="817" t="e">
        <f>VLOOKUP(B20,EMOP0818!3:30002,2,FALSE)</f>
        <v>#N/A</v>
      </c>
      <c r="L20" s="817"/>
      <c r="M20" s="915"/>
      <c r="O20" s="814">
        <f>O18</f>
        <v>1.2246999999999999</v>
      </c>
    </row>
    <row r="21" spans="1:15" s="20" customFormat="1" ht="37.5" customHeight="1">
      <c r="A21" s="850" t="s">
        <v>218</v>
      </c>
      <c r="B21" s="838"/>
      <c r="C21" s="825"/>
      <c r="D21" s="890" t="str">
        <f>M.C.!D74</f>
        <v>MOVIMENTO DE TERRA</v>
      </c>
      <c r="E21" s="825"/>
      <c r="F21" s="1619"/>
      <c r="G21" s="1619"/>
      <c r="H21" s="1327"/>
      <c r="I21" s="826"/>
      <c r="K21" s="817" t="e">
        <f>VLOOKUP(B21,EMOP0818!4:30003,2,FALSE)</f>
        <v>#N/A</v>
      </c>
      <c r="L21" s="817"/>
      <c r="M21" s="915"/>
      <c r="O21" s="814">
        <f>O20</f>
        <v>1.2246999999999999</v>
      </c>
    </row>
    <row r="22" spans="1:15" s="23" customFormat="1" ht="53.25" customHeight="1">
      <c r="A22" s="851" t="s">
        <v>132</v>
      </c>
      <c r="B22" s="818"/>
      <c r="C22" s="818" t="str">
        <f>M.C.!C75</f>
        <v>73948/016</v>
      </c>
      <c r="D22" s="873" t="str">
        <f>M.C.!D75</f>
        <v>LIMPEZA MANUAL DO TERRENO (C/ RASPAGEM SUPERFICIAL)</v>
      </c>
      <c r="E22" s="818" t="str">
        <f>M.C.!N75</f>
        <v>M2</v>
      </c>
      <c r="F22" s="819">
        <f>M.C.!O75</f>
        <v>1176</v>
      </c>
      <c r="G22" s="820">
        <v>4.68</v>
      </c>
      <c r="H22" s="820">
        <f>ROUND(G22*O22,2)</f>
        <v>5.73</v>
      </c>
      <c r="I22" s="821">
        <f>ROUND(F22*H22,2)</f>
        <v>6738.48</v>
      </c>
      <c r="K22" s="817" t="e">
        <f>VLOOKUP(B22,EMOP0818!5:30004,2,FALSE)</f>
        <v>#N/A</v>
      </c>
      <c r="L22" s="817"/>
      <c r="M22" s="915" t="s">
        <v>34321</v>
      </c>
      <c r="O22" s="814">
        <f t="shared" ref="O22:O71" si="0">O21</f>
        <v>1.2246999999999999</v>
      </c>
    </row>
    <row r="23" spans="1:15" s="23" customFormat="1" ht="99" customHeight="1">
      <c r="A23" s="851" t="s">
        <v>383</v>
      </c>
      <c r="B23" s="818" t="str">
        <f>M.C.!B81</f>
        <v>03.001.0001-B</v>
      </c>
      <c r="C23" s="818"/>
      <c r="D23" s="873" t="str">
        <f>M.C.!D81</f>
        <v>ESCAVACAO MANUAL DE VALA/CAVA EM MATERIAL DE 1ª CATEGORIA (A(AREIA,ARGILA OU PICARRA), ATE 1,50M DE PROFUNDIDADE, EXCLUSIVE ESCORAMENTO E ESGOTAMENTO</v>
      </c>
      <c r="E23" s="818" t="str">
        <f>M.C.!N81</f>
        <v>M3</v>
      </c>
      <c r="F23" s="827">
        <f>M.C.!O81</f>
        <v>31.48</v>
      </c>
      <c r="G23" s="820">
        <f>K23</f>
        <v>43.91</v>
      </c>
      <c r="H23" s="820">
        <f>ROUND(G23*O23,2)</f>
        <v>53.78</v>
      </c>
      <c r="I23" s="821">
        <f>ROUND(F23*H23,2)</f>
        <v>1692.99</v>
      </c>
      <c r="K23" s="817">
        <f>VLOOKUP(B23,EMOP0818!6:30005,2,FALSE)</f>
        <v>43.91</v>
      </c>
      <c r="L23" s="817"/>
      <c r="M23" s="915"/>
      <c r="O23" s="814">
        <f t="shared" si="0"/>
        <v>1.2246999999999999</v>
      </c>
    </row>
    <row r="24" spans="1:15" s="588" customFormat="1" ht="85.5" customHeight="1">
      <c r="A24" s="851" t="s">
        <v>34313</v>
      </c>
      <c r="B24" s="818"/>
      <c r="C24" s="818">
        <f>M.C.!C96</f>
        <v>72844</v>
      </c>
      <c r="D24" s="873" t="str">
        <f>M.C.!D96</f>
        <v>CARGA, MANOBRAS E DESCARGA DE AREIA, BRITA, PEDRA DE MAO E SOLOS COM CAMINHAO BASCULANTE 6 M3 (DESCARGA LIVRE)</v>
      </c>
      <c r="E24" s="1262" t="str">
        <f>M.C.!N96</f>
        <v>T</v>
      </c>
      <c r="F24" s="827">
        <f>M.C.!O96</f>
        <v>69.569999999999993</v>
      </c>
      <c r="G24" s="820">
        <v>0.74</v>
      </c>
      <c r="H24" s="820">
        <f t="shared" ref="H24:H25" si="1">ROUND(G24*O24,2)</f>
        <v>0.91</v>
      </c>
      <c r="I24" s="821">
        <f t="shared" ref="I24:I25" si="2">ROUND(F24*H24,2)</f>
        <v>63.31</v>
      </c>
      <c r="K24" s="817" t="e">
        <f>VLOOKUP(B24,EMOP0818!7:30006,2,FALSE)</f>
        <v>#N/A</v>
      </c>
      <c r="L24" s="817"/>
      <c r="M24" s="915" t="s">
        <v>34304</v>
      </c>
      <c r="O24" s="814">
        <f t="shared" si="0"/>
        <v>1.2246999999999999</v>
      </c>
    </row>
    <row r="25" spans="1:15" s="588" customFormat="1" ht="84" customHeight="1">
      <c r="A25" s="851" t="s">
        <v>34314</v>
      </c>
      <c r="B25" s="818"/>
      <c r="C25" s="818">
        <f>M.C.!C99</f>
        <v>72840</v>
      </c>
      <c r="D25" s="873" t="str">
        <f>M.C.!D99</f>
        <v xml:space="preserve">TRANSPORTE COMERCIAL COM CAMINHAO CARROCERIA 9 T, RODOVIA PAVIMENTADA </v>
      </c>
      <c r="E25" s="1262" t="str">
        <f>M.C.!N99</f>
        <v>TxKM</v>
      </c>
      <c r="F25" s="827">
        <f>M.C.!O99</f>
        <v>695.7</v>
      </c>
      <c r="G25" s="820">
        <v>0.56999999999999995</v>
      </c>
      <c r="H25" s="820">
        <f t="shared" si="1"/>
        <v>0.7</v>
      </c>
      <c r="I25" s="821">
        <f t="shared" si="2"/>
        <v>486.99</v>
      </c>
      <c r="K25" s="817" t="e">
        <f>VLOOKUP(B25,EMOP0818!8:30007,2,FALSE)</f>
        <v>#N/A</v>
      </c>
      <c r="L25" s="817"/>
      <c r="M25" s="915" t="s">
        <v>34303</v>
      </c>
      <c r="O25" s="814">
        <f t="shared" si="0"/>
        <v>1.2246999999999999</v>
      </c>
    </row>
    <row r="26" spans="1:15" s="588" customFormat="1" ht="37.5" customHeight="1">
      <c r="A26" s="852"/>
      <c r="B26" s="828"/>
      <c r="C26" s="839"/>
      <c r="D26" s="872"/>
      <c r="E26" s="828"/>
      <c r="F26" s="829"/>
      <c r="G26" s="824"/>
      <c r="H26" s="842" t="s">
        <v>25982</v>
      </c>
      <c r="I26" s="826">
        <f>SUM(I22:I25)</f>
        <v>8981.77</v>
      </c>
      <c r="K26" s="817" t="e">
        <f>VLOOKUP(B26,EMOP0818!9:30008,2,FALSE)</f>
        <v>#N/A</v>
      </c>
      <c r="L26" s="817"/>
      <c r="M26" s="915"/>
      <c r="O26" s="814">
        <f>O23</f>
        <v>1.2246999999999999</v>
      </c>
    </row>
    <row r="27" spans="1:15" s="20" customFormat="1" ht="37.5" customHeight="1">
      <c r="A27" s="850" t="s">
        <v>219</v>
      </c>
      <c r="B27" s="838"/>
      <c r="C27" s="825"/>
      <c r="D27" s="890" t="str">
        <f>M.C.!D102</f>
        <v>ESTRUTURA</v>
      </c>
      <c r="E27" s="825"/>
      <c r="F27" s="1619"/>
      <c r="G27" s="1619"/>
      <c r="H27" s="1327"/>
      <c r="I27" s="826"/>
      <c r="K27" s="817" t="e">
        <f>VLOOKUP(B27,EMOP0818!10:30009,2,FALSE)</f>
        <v>#N/A</v>
      </c>
      <c r="L27" s="817"/>
      <c r="M27" s="915"/>
      <c r="O27" s="814">
        <f t="shared" si="0"/>
        <v>1.2246999999999999</v>
      </c>
    </row>
    <row r="28" spans="1:15" s="1084" customFormat="1" ht="130.5" customHeight="1">
      <c r="A28" s="851" t="s">
        <v>8</v>
      </c>
      <c r="B28" s="818" t="str">
        <f>M.C.!B103</f>
        <v>11.004.0020-B</v>
      </c>
      <c r="C28" s="818"/>
      <c r="D28" s="901" t="str">
        <f>M.C.!D103</f>
        <v>FORMAS DE MADEIRA DE 3ª PARA MOLDAGEM DE PECAS DE CONCRETO ARMADO COM PARAMENTOS PLANOS,EM LAJES,VIGAS,PAREDES,ETC,SERVINDO A MADEIRA 3 VEZES,INCLUSIVE DESMOLDAGEM,EXCLUSIVE ESCORAMENTO.</v>
      </c>
      <c r="E28" s="818" t="str">
        <f>M.C.!N103</f>
        <v>M2</v>
      </c>
      <c r="F28" s="830">
        <f>M.C.!O103</f>
        <v>263.5</v>
      </c>
      <c r="G28" s="820">
        <f>K28</f>
        <v>43.67</v>
      </c>
      <c r="H28" s="820">
        <f t="shared" ref="H28:H32" si="3">ROUND(G28*O28,2)</f>
        <v>53.48</v>
      </c>
      <c r="I28" s="821">
        <f>ROUND(F28*H28,2)</f>
        <v>14091.98</v>
      </c>
      <c r="K28" s="817">
        <f>VLOOKUP(B28,EMOP0818!11:30010,2,FALSE)</f>
        <v>43.67</v>
      </c>
      <c r="L28" s="1085"/>
      <c r="M28" s="1086" t="s">
        <v>26005</v>
      </c>
      <c r="O28" s="1087">
        <f t="shared" si="0"/>
        <v>1.2246999999999999</v>
      </c>
    </row>
    <row r="29" spans="1:15" s="23" customFormat="1" ht="76.5" customHeight="1">
      <c r="A29" s="851" t="s">
        <v>384</v>
      </c>
      <c r="B29" s="818"/>
      <c r="C29" s="818">
        <f>M.C.!C113</f>
        <v>96544</v>
      </c>
      <c r="D29" s="901" t="str">
        <f>M.C.!D113</f>
        <v>ARMAÇÃO DE BLOCO, VIGA BALDRAME OU SAPATA UTILIZANDO AÇO CA-50 DE 6,3 KG CR 10,59
MM - MONTAGEM. AF_06/2017</v>
      </c>
      <c r="E29" s="818" t="str">
        <f>M.C.!N113</f>
        <v>KG</v>
      </c>
      <c r="F29" s="830">
        <f>M.C.!O113</f>
        <v>334.18</v>
      </c>
      <c r="G29" s="820">
        <v>10.59</v>
      </c>
      <c r="H29" s="820">
        <f t="shared" si="3"/>
        <v>12.97</v>
      </c>
      <c r="I29" s="821">
        <f t="shared" ref="I29:I36" si="4">ROUND(F29*H29,2)</f>
        <v>4334.3100000000004</v>
      </c>
      <c r="K29" s="817" t="e">
        <f>VLOOKUP(B29,EMOP0818!12:30011,2,FALSE)</f>
        <v>#N/A</v>
      </c>
      <c r="L29" s="817"/>
      <c r="M29" s="915" t="s">
        <v>34316</v>
      </c>
      <c r="O29" s="814">
        <f t="shared" si="0"/>
        <v>1.2246999999999999</v>
      </c>
    </row>
    <row r="30" spans="1:15" s="23" customFormat="1" ht="76.5" customHeight="1">
      <c r="A30" s="851" t="s">
        <v>25966</v>
      </c>
      <c r="B30" s="818"/>
      <c r="C30" s="818">
        <f>M.C.!C123</f>
        <v>94975</v>
      </c>
      <c r="D30" s="901" t="str">
        <f>M.C.!D123</f>
        <v>CONCRETO FCK = 15MPA, TRAÇO 1:3,4:3,5 (CIMENTO/ AREIA MÉDIA/ BRITA 1) - PREPARO MANUAL. AF_07/2016</v>
      </c>
      <c r="E30" s="818" t="str">
        <f>M.C.!N123</f>
        <v>M3</v>
      </c>
      <c r="F30" s="830">
        <f>M.C.!O123</f>
        <v>17.98</v>
      </c>
      <c r="G30" s="820">
        <v>380.73</v>
      </c>
      <c r="H30" s="820">
        <f t="shared" si="3"/>
        <v>466.28</v>
      </c>
      <c r="I30" s="821">
        <f>ROUND(F30*H30,2)</f>
        <v>8383.7099999999991</v>
      </c>
      <c r="K30" s="817" t="e">
        <f>VLOOKUP(B30,EMOP0818!13:30012,2,FALSE)</f>
        <v>#N/A</v>
      </c>
      <c r="L30" s="817"/>
      <c r="M30" s="915" t="s">
        <v>34325</v>
      </c>
      <c r="O30" s="814">
        <f t="shared" si="0"/>
        <v>1.2246999999999999</v>
      </c>
    </row>
    <row r="31" spans="1:15" s="588" customFormat="1" ht="76.5" customHeight="1">
      <c r="A31" s="851" t="s">
        <v>26000</v>
      </c>
      <c r="B31" s="818"/>
      <c r="C31" s="818">
        <f>M.C.!C135</f>
        <v>92873</v>
      </c>
      <c r="D31" s="901" t="str">
        <f>M.C.!D135</f>
        <v>LANÇAMENTO COM USO DE BALDES, ADENSAMENTO E ACABAMENTO DE CONCRETO EM ESTRUTURAS. AF_12/2015</v>
      </c>
      <c r="E31" s="818" t="str">
        <f>M.C.!N135</f>
        <v>M3</v>
      </c>
      <c r="F31" s="830">
        <f>M.C.!O135</f>
        <v>17.98</v>
      </c>
      <c r="G31" s="820">
        <v>191.81</v>
      </c>
      <c r="H31" s="820">
        <f t="shared" si="3"/>
        <v>234.91</v>
      </c>
      <c r="I31" s="821">
        <f t="shared" ref="I31:I32" si="5">ROUND(F31*H31,2)</f>
        <v>4223.68</v>
      </c>
      <c r="K31" s="817" t="e">
        <f>VLOOKUP(B31,EMOP0818!14:30013,2,FALSE)</f>
        <v>#N/A</v>
      </c>
      <c r="L31" s="817"/>
      <c r="M31" s="915" t="s">
        <v>34326</v>
      </c>
      <c r="O31" s="814">
        <f t="shared" si="0"/>
        <v>1.2246999999999999</v>
      </c>
    </row>
    <row r="32" spans="1:15" s="588" customFormat="1" ht="98.25" customHeight="1">
      <c r="A32" s="851" t="s">
        <v>26001</v>
      </c>
      <c r="B32" s="818"/>
      <c r="C32" s="818">
        <f>M.C.!C147</f>
        <v>94997</v>
      </c>
      <c r="D32" s="891" t="str">
        <f>M.C.!D147</f>
        <v>EXECUÇÃO DE PASSEIO (CALÇADA) OU PISO DE CONCRETO COM CONCRETO MOLDADO IN LOCO, USINADO, ACABAMENTO CONVENCIONAL, ESPESSURA 10 CM, ARMADO. AF_07/2016</v>
      </c>
      <c r="E32" s="818" t="str">
        <f>M.C.!N147</f>
        <v>M2</v>
      </c>
      <c r="F32" s="830">
        <f>M.C.!O147</f>
        <v>794.05</v>
      </c>
      <c r="G32" s="820">
        <v>67.650000000000006</v>
      </c>
      <c r="H32" s="820">
        <f t="shared" si="3"/>
        <v>82.85</v>
      </c>
      <c r="I32" s="821">
        <f t="shared" si="5"/>
        <v>65787.039999999994</v>
      </c>
      <c r="K32" s="817" t="e">
        <f>VLOOKUP(B32,EMOP0818!15:30014,2,FALSE)</f>
        <v>#N/A</v>
      </c>
      <c r="L32" s="817"/>
      <c r="M32" s="915" t="s">
        <v>34327</v>
      </c>
      <c r="O32" s="814">
        <f t="shared" si="0"/>
        <v>1.2246999999999999</v>
      </c>
    </row>
    <row r="33" spans="1:15" s="588" customFormat="1" ht="37.5" customHeight="1">
      <c r="A33" s="852"/>
      <c r="B33" s="822"/>
      <c r="C33" s="822"/>
      <c r="D33" s="892"/>
      <c r="E33" s="822"/>
      <c r="F33" s="843"/>
      <c r="G33" s="824"/>
      <c r="H33" s="842" t="s">
        <v>25983</v>
      </c>
      <c r="I33" s="826">
        <f>SUM(I28:I32)</f>
        <v>96820.72</v>
      </c>
      <c r="K33" s="817" t="e">
        <f>VLOOKUP(B33,EMOP0818!16:30015,2,FALSE)</f>
        <v>#N/A</v>
      </c>
      <c r="L33" s="817"/>
      <c r="M33" s="915"/>
      <c r="O33" s="814">
        <f t="shared" si="0"/>
        <v>1.2246999999999999</v>
      </c>
    </row>
    <row r="34" spans="1:15" s="20" customFormat="1" ht="37.5" customHeight="1">
      <c r="A34" s="850" t="s">
        <v>220</v>
      </c>
      <c r="B34" s="838"/>
      <c r="C34" s="825"/>
      <c r="D34" s="890" t="str">
        <f>M.C.!D155</f>
        <v>PAVIMENTAÇÃO</v>
      </c>
      <c r="E34" s="825"/>
      <c r="F34" s="1619"/>
      <c r="G34" s="1619"/>
      <c r="H34" s="831"/>
      <c r="I34" s="826"/>
      <c r="K34" s="817" t="e">
        <f>VLOOKUP(B34,EMOP0818!17:30016,2,FALSE)</f>
        <v>#N/A</v>
      </c>
      <c r="L34" s="817"/>
      <c r="M34" s="915"/>
      <c r="O34" s="814">
        <f t="shared" si="0"/>
        <v>1.2246999999999999</v>
      </c>
    </row>
    <row r="35" spans="1:15" s="20" customFormat="1" ht="112.5" customHeight="1">
      <c r="A35" s="851" t="s">
        <v>9</v>
      </c>
      <c r="B35" s="818" t="str">
        <f>M.C.!B156</f>
        <v>13.333.0015-A</v>
      </c>
      <c r="C35" s="818"/>
      <c r="D35" s="902" t="str">
        <f>M.C.!D156</f>
        <v>REVESTIMENTO DE PISO COM CERAMICA TATIL ALERTA, 25X25CM (LADRILHO HIDRAULICO) PARA PESSOAS COM NECESSIDADES  ESPECIFICAS,ASSENTES SOBRE SUPERFICIE EM OSSO,CONFORME ITEM 13.330.0010</v>
      </c>
      <c r="E35" s="818" t="str">
        <f>M.C.!N156</f>
        <v>M2</v>
      </c>
      <c r="F35" s="819">
        <f>M.C.!O156</f>
        <v>199.24</v>
      </c>
      <c r="G35" s="832">
        <f>K35</f>
        <v>109.86</v>
      </c>
      <c r="H35" s="820">
        <f t="shared" ref="H35:H36" si="6">ROUND(G35*O35,2)</f>
        <v>134.55000000000001</v>
      </c>
      <c r="I35" s="821">
        <f t="shared" si="4"/>
        <v>26807.74</v>
      </c>
      <c r="K35" s="817">
        <f>VLOOKUP(B35,EMOP0818!18:30017,2,FALSE)</f>
        <v>109.86</v>
      </c>
      <c r="L35" s="817"/>
      <c r="M35" s="915"/>
      <c r="O35" s="814">
        <f t="shared" si="0"/>
        <v>1.2246999999999999</v>
      </c>
    </row>
    <row r="36" spans="1:15" s="23" customFormat="1" ht="153.75" customHeight="1">
      <c r="A36" s="851" t="s">
        <v>361</v>
      </c>
      <c r="B36" s="833" t="str">
        <f>M.C.!B166</f>
        <v>13.301.0095-A</v>
      </c>
      <c r="C36" s="833"/>
      <c r="D36" s="901" t="str">
        <f>M.C.!D166</f>
        <v>PISO CIMENTADO IMPERMEAVEL,COM 1,5CM DE ESPESSURA,DE ARGAMASSA DE CIMENTO E AREIA, NO TRACO 1:3 E IMPERMEABILIZANTE DE PEGA NORMAL ADICIONADO A AGUA DA ARGAMASSA NA DOSAGEM DE 1:12, ALISADO A COLHER, SOBRE BASE OU CONTRAPISO EXISTENTE</v>
      </c>
      <c r="E36" s="833" t="str">
        <f>M.C.!N166</f>
        <v>M2</v>
      </c>
      <c r="F36" s="910">
        <f>M.C.!O166</f>
        <v>908.31</v>
      </c>
      <c r="G36" s="832">
        <f>K36</f>
        <v>25.98</v>
      </c>
      <c r="H36" s="820">
        <f t="shared" si="6"/>
        <v>31.82</v>
      </c>
      <c r="I36" s="821">
        <f t="shared" si="4"/>
        <v>28902.42</v>
      </c>
      <c r="K36" s="817">
        <f>VLOOKUP(B36,EMOP0818!19:30018,2,FALSE)</f>
        <v>25.98</v>
      </c>
      <c r="L36" s="817"/>
      <c r="M36" s="915"/>
      <c r="O36" s="814">
        <f t="shared" si="0"/>
        <v>1.2246999999999999</v>
      </c>
    </row>
    <row r="37" spans="1:15" s="588" customFormat="1" ht="37.5" customHeight="1">
      <c r="A37" s="857"/>
      <c r="B37" s="858"/>
      <c r="C37" s="858"/>
      <c r="D37" s="892"/>
      <c r="E37" s="858"/>
      <c r="F37" s="911"/>
      <c r="G37" s="824"/>
      <c r="H37" s="842" t="s">
        <v>25984</v>
      </c>
      <c r="I37" s="826">
        <f>SUM(I35:I36)</f>
        <v>55710.16</v>
      </c>
      <c r="K37" s="817" t="e">
        <f>VLOOKUP(B37,EMOP0818!20:30019,2,FALSE)</f>
        <v>#N/A</v>
      </c>
      <c r="L37" s="817"/>
      <c r="M37" s="915"/>
      <c r="O37" s="814">
        <f t="shared" si="0"/>
        <v>1.2246999999999999</v>
      </c>
    </row>
    <row r="38" spans="1:15" s="20" customFormat="1" ht="37.5" customHeight="1">
      <c r="A38" s="850" t="s">
        <v>221</v>
      </c>
      <c r="B38" s="838"/>
      <c r="C38" s="825"/>
      <c r="D38" s="890" t="str">
        <f>M.C.!D177</f>
        <v>TELHADO</v>
      </c>
      <c r="E38" s="825"/>
      <c r="F38" s="1619"/>
      <c r="G38" s="1619"/>
      <c r="H38" s="831"/>
      <c r="I38" s="826"/>
      <c r="K38" s="817" t="e">
        <f>VLOOKUP(B38,EMOP0818!21:30020,2,FALSE)</f>
        <v>#N/A</v>
      </c>
      <c r="L38" s="817"/>
      <c r="M38" s="915"/>
      <c r="O38" s="814">
        <f t="shared" si="0"/>
        <v>1.2246999999999999</v>
      </c>
    </row>
    <row r="39" spans="1:15" ht="108.75" customHeight="1">
      <c r="A39" s="851" t="s">
        <v>10</v>
      </c>
      <c r="B39" s="834"/>
      <c r="C39" s="834">
        <f>M.C.!C178</f>
        <v>92540</v>
      </c>
      <c r="D39" s="891" t="str">
        <f>M.C.!D178</f>
        <v>TRAMA DE MADEIRA COMPOSTA POR RIPAS, CAIBROS E TERÇAS PARA TELHADOS DE MAIS QUE 2 ÁGUAS PARA TELHA DE ENCAIXE DE CERÂMICA OU DE CONCRETO, INCLUSO TRANSPORTE VERTICAL. AF_12/2015</v>
      </c>
      <c r="E39" s="834" t="str">
        <f>M.C.!N178</f>
        <v>M2</v>
      </c>
      <c r="F39" s="835">
        <f>M.C.!O178</f>
        <v>930</v>
      </c>
      <c r="G39" s="836">
        <v>56.46</v>
      </c>
      <c r="H39" s="820">
        <f t="shared" ref="H39:H44" si="7">ROUND(G39*O39,2)</f>
        <v>69.150000000000006</v>
      </c>
      <c r="I39" s="821">
        <f t="shared" ref="I39:I44" si="8">ROUND(F39*H39,2)</f>
        <v>64309.5</v>
      </c>
      <c r="K39" s="817" t="e">
        <f>VLOOKUP(B39,EMOP0818!22:30021,2,FALSE)</f>
        <v>#N/A</v>
      </c>
      <c r="L39" s="817"/>
      <c r="M39" s="915" t="s">
        <v>34328</v>
      </c>
      <c r="O39" s="814">
        <f t="shared" si="0"/>
        <v>1.2246999999999999</v>
      </c>
    </row>
    <row r="40" spans="1:15" ht="93.75" customHeight="1">
      <c r="A40" s="851" t="s">
        <v>25967</v>
      </c>
      <c r="B40" s="834"/>
      <c r="C40" s="834">
        <f>M.C.!C185</f>
        <v>94198</v>
      </c>
      <c r="D40" s="901" t="str">
        <f>M.C.!D185</f>
        <v>TELHAMENTO COM TELHA CERÂMICA DE ENCAIXE, TIPO PORTUGUESA, COM MAIS DE 2 ÁGUAS, INCLUSO TRANSPORTE VERTICAL. AF_06/2016</v>
      </c>
      <c r="E40" s="834" t="str">
        <f>M.C.!N185</f>
        <v>M2</v>
      </c>
      <c r="F40" s="835">
        <f>M.C.!O185</f>
        <v>930</v>
      </c>
      <c r="G40" s="836">
        <v>45.4</v>
      </c>
      <c r="H40" s="820">
        <f t="shared" si="7"/>
        <v>55.6</v>
      </c>
      <c r="I40" s="821">
        <f t="shared" si="8"/>
        <v>51708</v>
      </c>
      <c r="K40" s="817" t="e">
        <f>VLOOKUP(B40,EMOP0818!23:30022,2,FALSE)</f>
        <v>#N/A</v>
      </c>
      <c r="L40" s="817"/>
      <c r="M40" s="915" t="s">
        <v>34329</v>
      </c>
      <c r="O40" s="814">
        <f t="shared" si="0"/>
        <v>1.2246999999999999</v>
      </c>
    </row>
    <row r="41" spans="1:15" ht="108.75" customHeight="1">
      <c r="A41" s="851" t="s">
        <v>25968</v>
      </c>
      <c r="B41" s="834"/>
      <c r="C41" s="834">
        <f>M.C.!C192</f>
        <v>94219</v>
      </c>
      <c r="D41" s="891" t="str">
        <f>M.C.!D192</f>
        <v>CUMEEIRA E ESPIGÃO PARA TELHA CERÂMICA EMBOÇADA COM ARGAMASSA TRAÇO 1:2:9 (CIMENTO, CAL E AREIA), PARA TELHADOS COM MAIS DE 2 ÁGUAS, INCLUSO TRANSPORTE VERTICAL. AF_06/2016</v>
      </c>
      <c r="E41" s="834" t="str">
        <f>M.C.!N192</f>
        <v>M</v>
      </c>
      <c r="F41" s="835">
        <f>M.C.!O192</f>
        <v>660.24</v>
      </c>
      <c r="G41" s="820">
        <v>32.380000000000003</v>
      </c>
      <c r="H41" s="820">
        <f t="shared" si="7"/>
        <v>39.659999999999997</v>
      </c>
      <c r="I41" s="821">
        <f t="shared" si="8"/>
        <v>26185.119999999999</v>
      </c>
      <c r="K41" s="817" t="e">
        <f>VLOOKUP(B41,EMOP0818!24:30023,2,FALSE)</f>
        <v>#N/A</v>
      </c>
      <c r="L41" s="817"/>
      <c r="M41" s="915" t="s">
        <v>34330</v>
      </c>
      <c r="O41" s="814">
        <f t="shared" si="0"/>
        <v>1.2246999999999999</v>
      </c>
    </row>
    <row r="42" spans="1:15" ht="60" customHeight="1">
      <c r="A42" s="851" t="s">
        <v>25969</v>
      </c>
      <c r="B42" s="834"/>
      <c r="C42" s="834" t="str">
        <f>M.C.!C201</f>
        <v>*00001</v>
      </c>
      <c r="D42" s="891" t="str">
        <f>M.C.!D201</f>
        <v>TABEIRA DE MADEIRA LEI, 1A QUALIDADE, 2,5X15,0CM PARA BEIRAL DE TELHADO</v>
      </c>
      <c r="E42" s="834" t="str">
        <f>M.C.!N201</f>
        <v>M</v>
      </c>
      <c r="F42" s="835">
        <f>M.C.!O201</f>
        <v>1088</v>
      </c>
      <c r="G42" s="820">
        <f>'COMP. ESPC. SINAPI'!Q21</f>
        <v>23</v>
      </c>
      <c r="H42" s="820">
        <f t="shared" si="7"/>
        <v>28.17</v>
      </c>
      <c r="I42" s="821">
        <f t="shared" si="8"/>
        <v>30648.959999999999</v>
      </c>
      <c r="K42" s="817" t="e">
        <f>VLOOKUP(B42,EMOP0818!25:30024,2,FALSE)</f>
        <v>#N/A</v>
      </c>
      <c r="L42" s="817"/>
      <c r="M42" s="915"/>
      <c r="O42" s="814">
        <f t="shared" si="0"/>
        <v>1.2246999999999999</v>
      </c>
    </row>
    <row r="43" spans="1:15" ht="45" customHeight="1">
      <c r="A43" s="851" t="s">
        <v>25970</v>
      </c>
      <c r="B43" s="834" t="str">
        <f>M.C.!B208</f>
        <v>58.002.0433-B</v>
      </c>
      <c r="C43" s="834"/>
      <c r="D43" s="901" t="str">
        <f>M.C.!D208</f>
        <v>MACARANDUBA APARELHADA DE 3" X 3"</v>
      </c>
      <c r="E43" s="834" t="str">
        <f>M.C.!N208</f>
        <v>M</v>
      </c>
      <c r="F43" s="835">
        <f>M.C.!O208</f>
        <v>480.76</v>
      </c>
      <c r="G43" s="820">
        <f>K43</f>
        <v>12</v>
      </c>
      <c r="H43" s="820">
        <f t="shared" si="7"/>
        <v>14.7</v>
      </c>
      <c r="I43" s="821">
        <f t="shared" si="8"/>
        <v>7067.17</v>
      </c>
      <c r="K43" s="817">
        <f>VLOOKUP(B43,EMOP0818!26:30025,2,FALSE)</f>
        <v>12</v>
      </c>
      <c r="L43" s="817"/>
      <c r="M43" s="915"/>
      <c r="O43" s="814">
        <f t="shared" si="0"/>
        <v>1.2246999999999999</v>
      </c>
    </row>
    <row r="44" spans="1:15" ht="45" customHeight="1">
      <c r="A44" s="851" t="s">
        <v>25971</v>
      </c>
      <c r="B44" s="840" t="str">
        <f>M.C.!B216</f>
        <v>58.002.0435-B</v>
      </c>
      <c r="C44" s="840"/>
      <c r="D44" s="901" t="str">
        <f>M.C.!D216</f>
        <v>MACARANDUBA APARELHADA DE 3" X 6"</v>
      </c>
      <c r="E44" s="834" t="str">
        <f>M.C.!N216</f>
        <v>M</v>
      </c>
      <c r="F44" s="835">
        <f>M.C.!O216</f>
        <v>1612</v>
      </c>
      <c r="G44" s="820">
        <f>K44</f>
        <v>27.15</v>
      </c>
      <c r="H44" s="820">
        <f t="shared" si="7"/>
        <v>33.25</v>
      </c>
      <c r="I44" s="821">
        <f t="shared" si="8"/>
        <v>53599</v>
      </c>
      <c r="K44" s="817">
        <f>VLOOKUP(B44,EMOP0818!27:30026,2,FALSE)</f>
        <v>27.15</v>
      </c>
      <c r="L44" s="817"/>
      <c r="M44" s="915"/>
      <c r="O44" s="814">
        <f t="shared" si="0"/>
        <v>1.2246999999999999</v>
      </c>
    </row>
    <row r="45" spans="1:15" ht="37.5" customHeight="1">
      <c r="A45" s="852"/>
      <c r="B45" s="822"/>
      <c r="C45" s="822"/>
      <c r="D45" s="893"/>
      <c r="E45" s="859"/>
      <c r="F45" s="912"/>
      <c r="G45" s="860"/>
      <c r="H45" s="842" t="s">
        <v>25985</v>
      </c>
      <c r="I45" s="826">
        <f>SUM(I39:I44)</f>
        <v>233517.75</v>
      </c>
      <c r="K45" s="817" t="e">
        <f>VLOOKUP(B45,EMOP0818!28:30027,2,FALSE)</f>
        <v>#N/A</v>
      </c>
      <c r="L45" s="817"/>
      <c r="M45" s="915"/>
      <c r="O45" s="814">
        <f>O44</f>
        <v>1.2246999999999999</v>
      </c>
    </row>
    <row r="46" spans="1:15" s="20" customFormat="1" ht="37.5" customHeight="1">
      <c r="A46" s="850" t="s">
        <v>222</v>
      </c>
      <c r="B46" s="838"/>
      <c r="C46" s="825"/>
      <c r="D46" s="890" t="str">
        <f>M.C.!D225</f>
        <v>BANCO</v>
      </c>
      <c r="E46" s="825"/>
      <c r="F46" s="1619"/>
      <c r="G46" s="1619"/>
      <c r="H46" s="831"/>
      <c r="I46" s="826"/>
      <c r="K46" s="817" t="e">
        <f>VLOOKUP(B46,EMOP0818!29:30028,2,FALSE)</f>
        <v>#N/A</v>
      </c>
      <c r="L46" s="817"/>
      <c r="M46" s="915"/>
      <c r="O46" s="814">
        <f t="shared" si="0"/>
        <v>1.2246999999999999</v>
      </c>
    </row>
    <row r="47" spans="1:15" s="20" customFormat="1" ht="102" customHeight="1">
      <c r="A47" s="851" t="s">
        <v>11</v>
      </c>
      <c r="B47" s="841"/>
      <c r="C47" s="818" t="str">
        <f>M.C.!C226</f>
        <v>*00002</v>
      </c>
      <c r="D47" s="901" t="str">
        <f>M.C.!D226</f>
        <v>BANCO DE CONCRETO ARMADO,MEDINDO 2,20X0,45X0,10M,COM 0,52M DE ALTURA INCLUSO FUNDAÇÃO, APOIADO EM 3 BLOCOS DE CONCRETO DE 0,15X0,25M,ACABAMENTO LISO</v>
      </c>
      <c r="E47" s="818" t="str">
        <f>M.C.!N226</f>
        <v>UNID.</v>
      </c>
      <c r="F47" s="819">
        <f>M.C.!O226</f>
        <v>68</v>
      </c>
      <c r="G47" s="832">
        <f>'COMP. ESPC. SINAPI'!Q70</f>
        <v>328.15</v>
      </c>
      <c r="H47" s="820">
        <f>ROUND(G47*O47,2)</f>
        <v>401.89</v>
      </c>
      <c r="I47" s="821">
        <f t="shared" ref="I47" si="9">ROUND(F47*H47,2)</f>
        <v>27328.52</v>
      </c>
      <c r="K47" s="817" t="e">
        <f>VLOOKUP(B47,EMOP0818!30:30029,2,FALSE)</f>
        <v>#N/A</v>
      </c>
      <c r="L47" s="817"/>
      <c r="M47" s="1390">
        <f>I47/68</f>
        <v>401.89</v>
      </c>
      <c r="O47" s="814">
        <f t="shared" si="0"/>
        <v>1.2246999999999999</v>
      </c>
    </row>
    <row r="48" spans="1:15" s="20" customFormat="1" ht="37.5" customHeight="1">
      <c r="A48" s="852"/>
      <c r="B48" s="861"/>
      <c r="C48" s="822"/>
      <c r="D48" s="892"/>
      <c r="E48" s="822"/>
      <c r="F48" s="823"/>
      <c r="G48" s="862"/>
      <c r="H48" s="842" t="s">
        <v>25986</v>
      </c>
      <c r="I48" s="826">
        <f>SUM(I47:I47)</f>
        <v>27328.52</v>
      </c>
      <c r="K48" s="817" t="e">
        <f>VLOOKUP(B48,EMOP0818!31:30030,2,FALSE)</f>
        <v>#N/A</v>
      </c>
      <c r="L48" s="817"/>
      <c r="M48" s="915"/>
      <c r="O48" s="814">
        <f t="shared" si="0"/>
        <v>1.2246999999999999</v>
      </c>
    </row>
    <row r="49" spans="1:20" s="20" customFormat="1" ht="37.5" customHeight="1">
      <c r="A49" s="850" t="s">
        <v>225</v>
      </c>
      <c r="B49" s="838"/>
      <c r="C49" s="825"/>
      <c r="D49" s="890" t="str">
        <f>M.C.!D232</f>
        <v>VIDRO</v>
      </c>
      <c r="E49" s="825"/>
      <c r="F49" s="1619"/>
      <c r="G49" s="1619"/>
      <c r="H49" s="831"/>
      <c r="I49" s="826"/>
      <c r="K49" s="817" t="e">
        <f>VLOOKUP(B49,EMOP0818!32:30031,2,FALSE)</f>
        <v>#N/A</v>
      </c>
      <c r="L49" s="817"/>
      <c r="M49" s="915"/>
      <c r="O49" s="814">
        <f t="shared" si="0"/>
        <v>1.2246999999999999</v>
      </c>
    </row>
    <row r="50" spans="1:20" s="31" customFormat="1" ht="78.75" customHeight="1">
      <c r="A50" s="853" t="s">
        <v>12</v>
      </c>
      <c r="B50" s="833"/>
      <c r="C50" s="833">
        <f>M.C.!C233</f>
        <v>72120</v>
      </c>
      <c r="D50" s="901" t="str">
        <f>M.C.!D233</f>
        <v>VIDRO TEMPERADO INCOLOR, ESPESSURA 10MM, FORNECIMENTO E INSTALACAO, INCLUSIVE MASSA PARA VEDACAO</v>
      </c>
      <c r="E50" s="833" t="str">
        <f>M.C.!N233</f>
        <v>M2</v>
      </c>
      <c r="F50" s="903">
        <f>M.C.!O233</f>
        <v>673.47</v>
      </c>
      <c r="G50" s="820">
        <v>337.99</v>
      </c>
      <c r="H50" s="820">
        <f>ROUND(G50*O50,2)</f>
        <v>413.94</v>
      </c>
      <c r="I50" s="821">
        <f>ROUND(F50*H50,2)</f>
        <v>278776.17</v>
      </c>
      <c r="K50" s="817" t="e">
        <f>VLOOKUP(B50,EMOP0818!33:30032,2,FALSE)</f>
        <v>#N/A</v>
      </c>
      <c r="L50" s="817"/>
      <c r="M50" s="915" t="s">
        <v>34334</v>
      </c>
      <c r="O50" s="814">
        <f t="shared" si="0"/>
        <v>1.2246999999999999</v>
      </c>
      <c r="R50" s="30"/>
      <c r="S50" s="24"/>
      <c r="T50" s="32"/>
    </row>
    <row r="51" spans="1:20" s="31" customFormat="1" ht="37.5" customHeight="1">
      <c r="A51" s="854"/>
      <c r="B51" s="863"/>
      <c r="C51" s="863"/>
      <c r="D51" s="894"/>
      <c r="E51" s="863"/>
      <c r="F51" s="864"/>
      <c r="G51" s="865"/>
      <c r="H51" s="842" t="s">
        <v>25987</v>
      </c>
      <c r="I51" s="826">
        <f>SUM(I50:I50)</f>
        <v>278776.17</v>
      </c>
      <c r="K51" s="817" t="e">
        <f>VLOOKUP(B51,EMOP0818!34:30033,2,FALSE)</f>
        <v>#N/A</v>
      </c>
      <c r="L51" s="817"/>
      <c r="M51" s="915"/>
      <c r="O51" s="814">
        <f>O50</f>
        <v>1.2246999999999999</v>
      </c>
      <c r="R51" s="30"/>
      <c r="S51" s="24"/>
      <c r="T51" s="32"/>
    </row>
    <row r="52" spans="1:20" s="31" customFormat="1" ht="37.5" customHeight="1">
      <c r="A52" s="850" t="s">
        <v>226</v>
      </c>
      <c r="B52" s="838"/>
      <c r="C52" s="825"/>
      <c r="D52" s="890" t="str">
        <f>M.C.!D242</f>
        <v>PINTURA</v>
      </c>
      <c r="E52" s="825"/>
      <c r="F52" s="1619"/>
      <c r="G52" s="1619"/>
      <c r="H52" s="831"/>
      <c r="I52" s="826"/>
      <c r="K52" s="817" t="e">
        <f>VLOOKUP(B52,EMOP0818!35:30034,2,FALSE)</f>
        <v>#N/A</v>
      </c>
      <c r="L52" s="817"/>
      <c r="M52" s="915"/>
      <c r="O52" s="814">
        <f t="shared" si="0"/>
        <v>1.2246999999999999</v>
      </c>
      <c r="R52" s="30"/>
      <c r="S52" s="24"/>
      <c r="T52" s="32"/>
    </row>
    <row r="53" spans="1:20" s="31" customFormat="1" ht="57.75" customHeight="1">
      <c r="A53" s="853" t="s">
        <v>15</v>
      </c>
      <c r="B53" s="833"/>
      <c r="C53" s="833">
        <f>M.C.!C243</f>
        <v>6082</v>
      </c>
      <c r="D53" s="901" t="str">
        <f>M.C.!D243</f>
        <v>PINTURA EM VERNIZ SINTETICO BRILHANTE EM MADEIRA, TRES DEMAOS</v>
      </c>
      <c r="E53" s="833" t="str">
        <f>M.C.!N243</f>
        <v>M2</v>
      </c>
      <c r="F53" s="837">
        <f>M.C.!O243</f>
        <v>1550.4</v>
      </c>
      <c r="G53" s="820">
        <v>18.03</v>
      </c>
      <c r="H53" s="820">
        <f t="shared" ref="H53" si="10">ROUND(G53*O53,2)</f>
        <v>22.08</v>
      </c>
      <c r="I53" s="821">
        <f>ROUND(F53*H53,2)</f>
        <v>34232.83</v>
      </c>
      <c r="K53" s="817" t="e">
        <f>VLOOKUP(B53,EMOP0818!36:30035,2,FALSE)</f>
        <v>#N/A</v>
      </c>
      <c r="L53" s="817"/>
      <c r="M53" s="915" t="s">
        <v>34335</v>
      </c>
      <c r="O53" s="814">
        <f t="shared" si="0"/>
        <v>1.2246999999999999</v>
      </c>
      <c r="R53" s="30"/>
      <c r="S53" s="24"/>
      <c r="T53" s="32"/>
    </row>
    <row r="54" spans="1:20" s="31" customFormat="1" ht="37.5" customHeight="1">
      <c r="A54" s="854"/>
      <c r="B54" s="863"/>
      <c r="C54" s="863"/>
      <c r="D54" s="894"/>
      <c r="E54" s="863"/>
      <c r="F54" s="864"/>
      <c r="G54" s="865"/>
      <c r="H54" s="842" t="s">
        <v>25998</v>
      </c>
      <c r="I54" s="826">
        <f>SUM(I53:I53)</f>
        <v>34232.83</v>
      </c>
      <c r="K54" s="817" t="e">
        <f>VLOOKUP(B54,EMOP0818!38:30037,2,FALSE)</f>
        <v>#N/A</v>
      </c>
      <c r="L54" s="817"/>
      <c r="M54" s="915"/>
      <c r="O54" s="814">
        <f t="shared" si="0"/>
        <v>1.2246999999999999</v>
      </c>
      <c r="R54" s="30"/>
      <c r="S54" s="24"/>
      <c r="T54" s="32"/>
    </row>
    <row r="55" spans="1:20" s="31" customFormat="1" ht="37.5" customHeight="1">
      <c r="A55" s="850" t="s">
        <v>25989</v>
      </c>
      <c r="B55" s="838"/>
      <c r="C55" s="825"/>
      <c r="D55" s="890" t="str">
        <f>M.C.!D253</f>
        <v>CONTENÇÃO</v>
      </c>
      <c r="E55" s="825"/>
      <c r="F55" s="1619"/>
      <c r="G55" s="1619"/>
      <c r="H55" s="831"/>
      <c r="I55" s="826"/>
      <c r="K55" s="817" t="e">
        <f>VLOOKUP(B55,EMOP0818!39:30038,2,FALSE)</f>
        <v>#N/A</v>
      </c>
      <c r="L55" s="817"/>
      <c r="M55" s="915"/>
      <c r="O55" s="814">
        <f t="shared" si="0"/>
        <v>1.2246999999999999</v>
      </c>
      <c r="R55" s="30"/>
      <c r="S55" s="24"/>
      <c r="T55" s="32"/>
    </row>
    <row r="56" spans="1:20" s="31" customFormat="1" ht="37.5" customHeight="1">
      <c r="A56" s="1197" t="str">
        <f>M.C.!A289</f>
        <v>9.1</v>
      </c>
      <c r="B56" s="1198" t="str">
        <f>M.C.!B289</f>
        <v>MOVIMENTO DE TERRA</v>
      </c>
      <c r="C56" s="825"/>
      <c r="D56" s="890"/>
      <c r="E56" s="825"/>
      <c r="F56" s="1327"/>
      <c r="G56" s="1327"/>
      <c r="H56" s="831"/>
      <c r="I56" s="826"/>
      <c r="K56" s="817" t="e">
        <f>VLOOKUP(B56,EMOP0818!40:30039,2,FALSE)</f>
        <v>#N/A</v>
      </c>
      <c r="L56" s="817"/>
      <c r="M56" s="915"/>
      <c r="O56" s="814">
        <f t="shared" si="0"/>
        <v>1.2246999999999999</v>
      </c>
      <c r="R56" s="30"/>
      <c r="S56" s="24"/>
      <c r="T56" s="32"/>
    </row>
    <row r="57" spans="1:20" s="31" customFormat="1" ht="93.75" customHeight="1">
      <c r="A57" s="853" t="s">
        <v>34205</v>
      </c>
      <c r="B57" s="833" t="str">
        <f>M.C.!B290</f>
        <v>03.001.0001-B</v>
      </c>
      <c r="C57" s="833"/>
      <c r="D57" s="901" t="str">
        <f>M.C.!D290</f>
        <v>ESCAVACAO MANUAL DE VALA/CAVA EM MATERIAL DE 1ª CATEGORIA (A(AREIA,ARGILA OU PICARRA), ATE 1,50M DE PROFUNDIDADE, EXCLUSIVE ESCORAMENTO E ESGOTAMENTO</v>
      </c>
      <c r="E57" s="833" t="str">
        <f>M.C.!N290</f>
        <v>M3</v>
      </c>
      <c r="F57" s="837">
        <f>M.C.!O290</f>
        <v>16.47</v>
      </c>
      <c r="G57" s="820">
        <f>K57</f>
        <v>43.91</v>
      </c>
      <c r="H57" s="820">
        <f t="shared" ref="H57:H67" si="11">ROUND(G57*O57,2)</f>
        <v>53.78</v>
      </c>
      <c r="I57" s="821">
        <f>ROUND(F57*H57,2)</f>
        <v>885.76</v>
      </c>
      <c r="K57" s="817">
        <f>VLOOKUP(B57,EMOP0818!41:30040,2,FALSE)</f>
        <v>43.91</v>
      </c>
      <c r="L57" s="817"/>
      <c r="M57" s="915"/>
      <c r="O57" s="814">
        <f t="shared" si="0"/>
        <v>1.2246999999999999</v>
      </c>
      <c r="R57" s="30"/>
      <c r="S57" s="24"/>
      <c r="T57" s="32"/>
    </row>
    <row r="58" spans="1:20" s="31" customFormat="1" ht="78" customHeight="1">
      <c r="A58" s="853" t="s">
        <v>34212</v>
      </c>
      <c r="B58" s="833"/>
      <c r="C58" s="833">
        <f>M.C.!C404</f>
        <v>72844</v>
      </c>
      <c r="D58" s="901" t="str">
        <f>M.C.!D404</f>
        <v>72844 CARGA, MANOBRAS E DESCARGA DE AREIA, BRITA, PEDRA DE MAO E SOLOS COM C T CR 0,74
AMINHAO BASCULANTE 6 M3 (DESCARGA LIVRE)</v>
      </c>
      <c r="E58" s="1245" t="str">
        <f>M.C.!N404</f>
        <v>T</v>
      </c>
      <c r="F58" s="837">
        <f>M.C.!O404</f>
        <v>36.4</v>
      </c>
      <c r="G58" s="840">
        <v>0.74</v>
      </c>
      <c r="H58" s="820">
        <f>ROUND(G58*O58,2)</f>
        <v>0.91</v>
      </c>
      <c r="I58" s="821">
        <f t="shared" ref="I58:I59" si="12">ROUND(F58*H58,2)</f>
        <v>33.119999999999997</v>
      </c>
      <c r="K58" s="817" t="e">
        <f>VLOOKUP(B58,EMOP0818!42:30041,2,FALSE)</f>
        <v>#N/A</v>
      </c>
      <c r="L58" s="817"/>
      <c r="M58" s="915" t="s">
        <v>34304</v>
      </c>
      <c r="O58" s="814">
        <f t="shared" si="0"/>
        <v>1.2246999999999999</v>
      </c>
      <c r="R58" s="30"/>
      <c r="S58" s="24"/>
      <c r="T58" s="32"/>
    </row>
    <row r="59" spans="1:20" s="31" customFormat="1" ht="78" customHeight="1">
      <c r="A59" s="853" t="s">
        <v>34302</v>
      </c>
      <c r="B59" s="833"/>
      <c r="C59" s="833">
        <f>M.C.!C407</f>
        <v>72840</v>
      </c>
      <c r="D59" s="901" t="str">
        <f>M.C.!D407</f>
        <v>72840 TRANSPORTE COMERCIAL COM CAMINHAO CARROCERIA 9 T, RODOVIA PAVIMENTADA TXKM CR 0,57</v>
      </c>
      <c r="E59" s="1245" t="str">
        <f>M.C.!N407</f>
        <v>TxKM</v>
      </c>
      <c r="F59" s="837">
        <f>M.C.!O407</f>
        <v>364</v>
      </c>
      <c r="G59" s="840">
        <v>0.56999999999999995</v>
      </c>
      <c r="H59" s="820">
        <f t="shared" ref="H59" si="13">ROUND(G59*O59,2)</f>
        <v>0.7</v>
      </c>
      <c r="I59" s="821">
        <f t="shared" si="12"/>
        <v>254.8</v>
      </c>
      <c r="K59" s="817" t="e">
        <f>VLOOKUP(B59,EMOP0818!43:30042,2,FALSE)</f>
        <v>#N/A</v>
      </c>
      <c r="L59" s="817"/>
      <c r="M59" s="915" t="s">
        <v>34303</v>
      </c>
      <c r="O59" s="814">
        <f t="shared" si="0"/>
        <v>1.2246999999999999</v>
      </c>
      <c r="P59" s="1418">
        <f>SUM(I57:I59)</f>
        <v>1173.68</v>
      </c>
      <c r="R59" s="30"/>
      <c r="S59" s="24"/>
      <c r="T59" s="32"/>
    </row>
    <row r="60" spans="1:20" s="31" customFormat="1" ht="43.5" customHeight="1">
      <c r="A60" s="1197" t="str">
        <f>M.C.!A410</f>
        <v>9.2</v>
      </c>
      <c r="B60" s="1198" t="str">
        <f>M.C.!B410</f>
        <v>FÔRMAS E ARMAÇÕES</v>
      </c>
      <c r="C60" s="825"/>
      <c r="D60" s="890"/>
      <c r="E60" s="825"/>
      <c r="F60" s="1327"/>
      <c r="G60" s="1327"/>
      <c r="H60" s="831"/>
      <c r="I60" s="826"/>
      <c r="K60" s="817" t="e">
        <f>VLOOKUP(B60,EMOP0818!44:30043,2,FALSE)</f>
        <v>#N/A</v>
      </c>
      <c r="L60" s="817"/>
      <c r="M60" s="915"/>
      <c r="O60" s="814">
        <f t="shared" si="0"/>
        <v>1.2246999999999999</v>
      </c>
      <c r="R60" s="30"/>
      <c r="S60" s="24"/>
      <c r="T60" s="32"/>
    </row>
    <row r="61" spans="1:20" s="31" customFormat="1" ht="129.75" customHeight="1">
      <c r="A61" s="853" t="s">
        <v>34206</v>
      </c>
      <c r="B61" s="833" t="str">
        <f>M.C.!B411</f>
        <v>11.004.0020-B</v>
      </c>
      <c r="C61" s="833"/>
      <c r="D61" s="901" t="str">
        <f>M.C.!D411</f>
        <v>FORMAS DE MADEIRA DE 3ª PARA MOLDAGEM DE PECAS DE CONCRETO ARMADO COM PARAMENTOS PLANOS,EM LAJES,VIGAS,PAREDES,ETC,SERVINDO A MADEIRA 3 VEZES,INCLUSIVE DESMOLDAGEM,EXCLUSIVE ESCORAMENTO.</v>
      </c>
      <c r="E61" s="833" t="str">
        <f>M.C.!N411</f>
        <v>M2</v>
      </c>
      <c r="F61" s="837">
        <f>M.C.!O411</f>
        <v>49.99</v>
      </c>
      <c r="G61" s="820">
        <f>K61</f>
        <v>43.67</v>
      </c>
      <c r="H61" s="820">
        <f t="shared" ref="H61" si="14">ROUND(G61*O61,2)</f>
        <v>53.48</v>
      </c>
      <c r="I61" s="821">
        <f t="shared" ref="I61" si="15">ROUND(F61*H61,2)</f>
        <v>2673.47</v>
      </c>
      <c r="K61" s="817">
        <f>VLOOKUP(B61,EMOP0818!45:30044,2,FALSE)</f>
        <v>43.67</v>
      </c>
      <c r="L61" s="817"/>
      <c r="M61" s="915"/>
      <c r="O61" s="814">
        <f t="shared" si="0"/>
        <v>1.2246999999999999</v>
      </c>
      <c r="R61" s="30"/>
      <c r="S61" s="24"/>
      <c r="T61" s="32"/>
    </row>
    <row r="62" spans="1:20" s="31" customFormat="1" ht="134.25" customHeight="1">
      <c r="A62" s="853" t="s">
        <v>34208</v>
      </c>
      <c r="B62" s="833"/>
      <c r="C62" s="833">
        <f>M.C.!C463</f>
        <v>92777</v>
      </c>
      <c r="D62" s="901" t="str">
        <f>M.C.!D463</f>
        <v>ARMAÇÃO DE PILAR OU VIGA DE UMA ESTRUTURA CONVENCIONAL DE CONCRETO ARMADO EM UMA EDIFICAÇÃO TÉRREA OU SOBRADO UTILIZANDO AÇO CA-50 DE 8,0 MM - MONTAGEM. AF_12/2015</v>
      </c>
      <c r="E62" s="833" t="str">
        <f>M.C.!N463</f>
        <v>Kg</v>
      </c>
      <c r="F62" s="837">
        <f>M.C.!O463</f>
        <v>290.39999999999998</v>
      </c>
      <c r="G62" s="820">
        <v>9.66</v>
      </c>
      <c r="H62" s="820">
        <f>ROUND(G62*O62,2)</f>
        <v>11.83</v>
      </c>
      <c r="I62" s="821">
        <f t="shared" ref="I62" si="16">ROUND(F62*H62,2)</f>
        <v>3435.43</v>
      </c>
      <c r="K62" s="817" t="e">
        <f>VLOOKUP(B62,EMOP0818!46:30045,2,FALSE)</f>
        <v>#N/A</v>
      </c>
      <c r="L62" s="817"/>
      <c r="M62" s="915" t="s">
        <v>34186</v>
      </c>
      <c r="O62" s="814">
        <f t="shared" si="0"/>
        <v>1.2246999999999999</v>
      </c>
      <c r="R62" s="30"/>
      <c r="S62" s="24"/>
      <c r="T62" s="32"/>
    </row>
    <row r="63" spans="1:20" s="31" customFormat="1" ht="106.5" customHeight="1">
      <c r="A63" s="853" t="s">
        <v>34246</v>
      </c>
      <c r="B63" s="833"/>
      <c r="C63" s="833">
        <f>M.C.!C612</f>
        <v>96546</v>
      </c>
      <c r="D63" s="891" t="str">
        <f>M.C.!D612</f>
        <v>ARMAÇÃO DE BLOCO, VIGA BALDRAME OU SAPATA UTILIZANDO AÇO CA-50 DE 10 MM - MONTAGEM. AF_06/2017</v>
      </c>
      <c r="E63" s="833" t="str">
        <f>M.C.!N612</f>
        <v>KG</v>
      </c>
      <c r="F63" s="837">
        <f>M.C.!O612</f>
        <v>68.36</v>
      </c>
      <c r="G63" s="820">
        <v>7.8</v>
      </c>
      <c r="H63" s="820">
        <f>ROUND(G63*O63,2)</f>
        <v>9.5500000000000007</v>
      </c>
      <c r="I63" s="821">
        <f t="shared" ref="I63" si="17">ROUND(F63*H63,2)</f>
        <v>652.84</v>
      </c>
      <c r="K63" s="817" t="e">
        <f>VLOOKUP(B63,EMOP0818!47:30046,2,FALSE)</f>
        <v>#N/A</v>
      </c>
      <c r="L63" s="817"/>
      <c r="M63" s="915" t="s">
        <v>34187</v>
      </c>
      <c r="O63" s="814">
        <f t="shared" si="0"/>
        <v>1.2246999999999999</v>
      </c>
      <c r="R63" s="30"/>
      <c r="S63" s="24"/>
      <c r="T63" s="32"/>
    </row>
    <row r="64" spans="1:20" s="31" customFormat="1" ht="87" customHeight="1">
      <c r="A64" s="853" t="s">
        <v>34258</v>
      </c>
      <c r="B64" s="1245"/>
      <c r="C64" s="1245">
        <f>M.C.!C642</f>
        <v>92791</v>
      </c>
      <c r="D64" s="891" t="str">
        <f>M.C.!D642</f>
        <v>CORTE E DOBRA DE AÇO CA-60, DIÂMETRO DE 5,0 MM, UTILIZADO EM ESTRUTURAS DIVERSAS, EXCETO LAJES. AF_12/2015</v>
      </c>
      <c r="E64" s="1245" t="str">
        <f>M.C.!N642</f>
        <v>KG</v>
      </c>
      <c r="F64" s="837">
        <f>M.C.!O642</f>
        <v>45.05</v>
      </c>
      <c r="G64" s="840">
        <v>6.31</v>
      </c>
      <c r="H64" s="820">
        <f>ROUND(G64*O64,2)</f>
        <v>7.73</v>
      </c>
      <c r="I64" s="821">
        <f>ROUND(F64*H64,2)</f>
        <v>348.24</v>
      </c>
      <c r="K64" s="817" t="e">
        <f>VLOOKUP(B64,EMOP0818!48:30047,2,FALSE)</f>
        <v>#N/A</v>
      </c>
      <c r="L64" s="817"/>
      <c r="M64" s="915" t="s">
        <v>34257</v>
      </c>
      <c r="O64" s="814">
        <f t="shared" si="0"/>
        <v>1.2246999999999999</v>
      </c>
      <c r="P64" s="1418">
        <f>SUM(I61:I64)</f>
        <v>7109.98</v>
      </c>
      <c r="R64" s="30"/>
      <c r="S64" s="24"/>
      <c r="T64" s="32"/>
    </row>
    <row r="65" spans="1:20" s="31" customFormat="1" ht="36" customHeight="1">
      <c r="A65" s="1197" t="str">
        <f>M.C.!A701</f>
        <v>9.3</v>
      </c>
      <c r="B65" s="1198" t="str">
        <f>M.C.!B701</f>
        <v>ALVENARIA E ESTRUTURA</v>
      </c>
      <c r="C65" s="825"/>
      <c r="D65" s="890"/>
      <c r="E65" s="825"/>
      <c r="F65" s="1327"/>
      <c r="G65" s="1327"/>
      <c r="H65" s="831"/>
      <c r="I65" s="826"/>
      <c r="K65" s="817" t="e">
        <f>VLOOKUP(B65,EMOP0818!49:30048,2,FALSE)</f>
        <v>#N/A</v>
      </c>
      <c r="L65" s="817"/>
      <c r="M65" s="915"/>
      <c r="O65" s="814">
        <f t="shared" si="0"/>
        <v>1.2246999999999999</v>
      </c>
      <c r="R65" s="30"/>
      <c r="S65" s="24"/>
      <c r="T65" s="32"/>
    </row>
    <row r="66" spans="1:20" s="31" customFormat="1" ht="131.25" customHeight="1">
      <c r="A66" s="853" t="s">
        <v>34210</v>
      </c>
      <c r="B66" s="833"/>
      <c r="C66" s="833">
        <f>M.C.!C702</f>
        <v>89453</v>
      </c>
      <c r="D66" s="901" t="str">
        <f>M.C.!D702</f>
        <v>ALVENARIA DE BLOCOS DE CONCRETO ESTRUTURAL 14X19X39 CM, (ESPESSURA 14CM), FBK = 4,5 MPA, PARA PAREDES COM ÁREA LÍQUIDA MENOR QUE 6M², SEM VÃOS, UTILIZANDO PALHETA. AF_12/2014</v>
      </c>
      <c r="E66" s="833" t="str">
        <f>M.C.!N702</f>
        <v>M2</v>
      </c>
      <c r="F66" s="837">
        <f>M.C.!O702</f>
        <v>105.44</v>
      </c>
      <c r="G66" s="820">
        <v>52.89</v>
      </c>
      <c r="H66" s="820">
        <f t="shared" si="11"/>
        <v>64.77</v>
      </c>
      <c r="I66" s="821">
        <f t="shared" ref="I66" si="18">ROUND(F66*H66,2)</f>
        <v>6829.35</v>
      </c>
      <c r="K66" s="817" t="e">
        <f>VLOOKUP(B66,EMOP0818!50:30049,2,FALSE)</f>
        <v>#N/A</v>
      </c>
      <c r="L66" s="817"/>
      <c r="M66" s="915" t="s">
        <v>34338</v>
      </c>
      <c r="O66" s="814">
        <f t="shared" si="0"/>
        <v>1.2246999999999999</v>
      </c>
      <c r="R66" s="30"/>
      <c r="S66" s="24"/>
      <c r="T66" s="32"/>
    </row>
    <row r="67" spans="1:20" s="31" customFormat="1" ht="75" customHeight="1">
      <c r="A67" s="853" t="s">
        <v>34211</v>
      </c>
      <c r="B67" s="833"/>
      <c r="C67" s="833">
        <f>M.C.!C780</f>
        <v>94975</v>
      </c>
      <c r="D67" s="901" t="str">
        <f>M.C.!D780</f>
        <v>CONCRETO FCK = 15MPA, TRAÇO 1:3,4:3,5 (CIMENTO/ AREIA MÉDIA/ BRITA 1) - PREPARO MANUAL. AF_07/2016</v>
      </c>
      <c r="E67" s="833" t="str">
        <f>M.C.!N780</f>
        <v>M3</v>
      </c>
      <c r="F67" s="837">
        <f>M.C.!O780</f>
        <v>7.31</v>
      </c>
      <c r="G67" s="820">
        <v>380.73</v>
      </c>
      <c r="H67" s="820">
        <f t="shared" si="11"/>
        <v>466.28</v>
      </c>
      <c r="I67" s="821">
        <f>ROUND(F67*H67,2)</f>
        <v>3408.51</v>
      </c>
      <c r="K67" s="817" t="e">
        <f>VLOOKUP(B67,EMOP0818!51:30050,2,FALSE)</f>
        <v>#N/A</v>
      </c>
      <c r="L67" s="817"/>
      <c r="M67" s="915" t="s">
        <v>34325</v>
      </c>
      <c r="O67" s="814">
        <f t="shared" si="0"/>
        <v>1.2246999999999999</v>
      </c>
      <c r="P67" s="1418">
        <f>SUM(I66:I67)</f>
        <v>10237.86</v>
      </c>
      <c r="R67" s="30"/>
      <c r="S67" s="24"/>
      <c r="T67" s="32"/>
    </row>
    <row r="68" spans="1:20" s="31" customFormat="1" ht="35.25" customHeight="1">
      <c r="A68" s="1197" t="str">
        <f>M.C.!A902</f>
        <v>9.4</v>
      </c>
      <c r="B68" s="1198" t="str">
        <f>M.C.!B902</f>
        <v>ATERRO</v>
      </c>
      <c r="C68" s="825"/>
      <c r="D68" s="890"/>
      <c r="E68" s="825"/>
      <c r="F68" s="1327"/>
      <c r="G68" s="1327"/>
      <c r="H68" s="831"/>
      <c r="I68" s="826"/>
      <c r="K68" s="817" t="e">
        <f>VLOOKUP(B68,EMOP0818!52:30051,2,FALSE)</f>
        <v>#N/A</v>
      </c>
      <c r="L68" s="817"/>
      <c r="M68" s="915"/>
      <c r="O68" s="814">
        <f t="shared" si="0"/>
        <v>1.2246999999999999</v>
      </c>
      <c r="R68" s="30"/>
      <c r="S68" s="24"/>
      <c r="T68" s="32"/>
    </row>
    <row r="69" spans="1:20" s="31" customFormat="1" ht="81" customHeight="1">
      <c r="A69" s="853" t="s">
        <v>34215</v>
      </c>
      <c r="B69" s="833"/>
      <c r="C69" s="833">
        <f>M.C.!C903</f>
        <v>94319</v>
      </c>
      <c r="D69" s="901" t="str">
        <f>M.C.!D903</f>
        <v>ATERRO MANUAL DE VALAS COM SOLO ARGILO-ARENOSO E COMPACTAÇÃO MECANIZADA. AF_05/2016</v>
      </c>
      <c r="E69" s="833" t="str">
        <f>M.C.!N903</f>
        <v>M3</v>
      </c>
      <c r="F69" s="837">
        <f>M.C.!O903</f>
        <v>94.83</v>
      </c>
      <c r="G69" s="820">
        <v>40.26</v>
      </c>
      <c r="H69" s="820">
        <f>ROUND(G69*O69,2)</f>
        <v>49.31</v>
      </c>
      <c r="I69" s="821">
        <f>ROUND(F69*H69,2)</f>
        <v>4676.07</v>
      </c>
      <c r="K69" s="817" t="e">
        <f>VLOOKUP(B69,EMOP0818!53:30052,2,FALSE)</f>
        <v>#N/A</v>
      </c>
      <c r="L69" s="817"/>
      <c r="M69" s="915" t="s">
        <v>34339</v>
      </c>
      <c r="O69" s="814">
        <f t="shared" si="0"/>
        <v>1.2246999999999999</v>
      </c>
      <c r="P69" s="1418">
        <f>SUM(I69)</f>
        <v>4676.07</v>
      </c>
      <c r="R69" s="30"/>
      <c r="S69" s="24"/>
      <c r="T69" s="32"/>
    </row>
    <row r="70" spans="1:20" s="31" customFormat="1" ht="37.5" customHeight="1">
      <c r="A70" s="854"/>
      <c r="B70" s="863"/>
      <c r="C70" s="863"/>
      <c r="D70" s="894"/>
      <c r="E70" s="863"/>
      <c r="F70" s="864"/>
      <c r="G70" s="865"/>
      <c r="H70" s="842" t="s">
        <v>25999</v>
      </c>
      <c r="I70" s="826">
        <f>SUM(I57:I69)</f>
        <v>23197.59</v>
      </c>
      <c r="K70" s="817" t="e">
        <f>VLOOKUP(B70,EMOP0818!54:30053,2,FALSE)</f>
        <v>#N/A</v>
      </c>
      <c r="L70" s="817"/>
      <c r="M70" s="915"/>
      <c r="O70" s="814" t="e">
        <f>#REF!</f>
        <v>#REF!</v>
      </c>
      <c r="R70" s="30"/>
      <c r="S70" s="24"/>
      <c r="T70" s="32"/>
    </row>
    <row r="71" spans="1:20" s="31" customFormat="1" ht="26.25" customHeight="1" thickBot="1">
      <c r="A71" s="854"/>
      <c r="B71" s="863"/>
      <c r="C71" s="863"/>
      <c r="D71" s="894"/>
      <c r="E71" s="721"/>
      <c r="F71" s="674"/>
      <c r="G71" s="722"/>
      <c r="H71" s="722"/>
      <c r="I71" s="813"/>
      <c r="K71" s="817" t="e">
        <f>VLOOKUP(B71,EMOP0818!55:30054,2,FALSE)</f>
        <v>#N/A</v>
      </c>
      <c r="L71" s="817"/>
      <c r="M71" s="915"/>
      <c r="O71" s="814" t="e">
        <f t="shared" si="0"/>
        <v>#REF!</v>
      </c>
      <c r="R71" s="30"/>
      <c r="S71" s="24"/>
      <c r="T71" s="32"/>
    </row>
    <row r="72" spans="1:20" s="31" customFormat="1" ht="59.25" customHeight="1" thickBot="1">
      <c r="A72" s="854"/>
      <c r="B72" s="863"/>
      <c r="C72" s="863"/>
      <c r="D72" s="894"/>
      <c r="G72" s="1620" t="s">
        <v>6</v>
      </c>
      <c r="H72" s="1621"/>
      <c r="I72" s="1095">
        <f>I20</f>
        <v>4074.24</v>
      </c>
      <c r="K72" s="817"/>
      <c r="L72" s="817"/>
      <c r="M72" s="915"/>
      <c r="O72" s="814" t="e">
        <f>O71</f>
        <v>#REF!</v>
      </c>
      <c r="R72" s="30"/>
      <c r="S72" s="24"/>
      <c r="T72" s="32"/>
    </row>
    <row r="73" spans="1:20" s="31" customFormat="1" ht="55.5" customHeight="1" thickBot="1">
      <c r="A73" s="845"/>
      <c r="B73" s="856"/>
      <c r="C73" s="815"/>
      <c r="D73" s="895"/>
      <c r="G73" s="1620" t="s">
        <v>34011</v>
      </c>
      <c r="H73" s="1621"/>
      <c r="I73" s="1095">
        <f>ROUNDDOWN(I26+I33+I37+I45+I48+I51+I54,2)</f>
        <v>735367.92</v>
      </c>
      <c r="K73" s="917">
        <f>I73*I74</f>
        <v>17058763507.309999</v>
      </c>
      <c r="L73" s="817"/>
      <c r="M73" s="915"/>
      <c r="O73" s="856"/>
      <c r="R73" s="30"/>
      <c r="S73" s="24"/>
      <c r="T73" s="32"/>
    </row>
    <row r="74" spans="1:20" ht="55.5" customHeight="1" thickBot="1">
      <c r="A74" s="855"/>
      <c r="B74" s="870"/>
      <c r="G74" s="1620" t="s">
        <v>34009</v>
      </c>
      <c r="H74" s="1621"/>
      <c r="I74" s="1110">
        <f>I70</f>
        <v>23197.59</v>
      </c>
      <c r="K74" s="917">
        <f>K73+I20</f>
        <v>17058767581.549999</v>
      </c>
      <c r="L74" s="817"/>
      <c r="M74" s="915"/>
      <c r="S74" s="1"/>
    </row>
    <row r="75" spans="1:20" ht="55.5" customHeight="1" thickBot="1">
      <c r="A75" s="1111"/>
      <c r="B75" s="1112"/>
      <c r="C75" s="868"/>
      <c r="D75" s="886"/>
      <c r="E75" s="618"/>
      <c r="F75" s="906"/>
      <c r="G75" s="1620" t="s">
        <v>34010</v>
      </c>
      <c r="H75" s="1621"/>
      <c r="I75" s="1096">
        <f>ROUND(I72+I73+I74,2)</f>
        <v>762639.75</v>
      </c>
      <c r="K75" s="917"/>
      <c r="L75" s="817"/>
      <c r="M75" s="915"/>
      <c r="S75" s="1"/>
    </row>
    <row r="76" spans="1:20" ht="24" customHeight="1">
      <c r="A76" s="855"/>
      <c r="B76" s="870"/>
      <c r="G76" s="1294"/>
      <c r="H76" s="1294"/>
      <c r="I76" s="1295"/>
      <c r="K76" s="917"/>
      <c r="L76" s="817"/>
      <c r="M76" s="915"/>
      <c r="S76" s="1"/>
    </row>
    <row r="77" spans="1:20" ht="55.5" hidden="1" customHeight="1" thickBot="1">
      <c r="A77" s="855"/>
      <c r="B77" s="870"/>
      <c r="G77" s="1620" t="s">
        <v>34366</v>
      </c>
      <c r="H77" s="1621"/>
      <c r="I77" s="1293"/>
      <c r="K77" s="917"/>
      <c r="L77" s="817"/>
      <c r="M77" s="915"/>
      <c r="S77" s="1"/>
    </row>
    <row r="78" spans="1:20" ht="55.5" hidden="1" customHeight="1" thickBot="1">
      <c r="A78" s="855"/>
      <c r="B78" s="870"/>
      <c r="G78" s="1620" t="s">
        <v>34367</v>
      </c>
      <c r="H78" s="1621"/>
      <c r="I78" s="1293"/>
      <c r="K78" s="917"/>
      <c r="L78" s="817"/>
      <c r="M78" s="915"/>
      <c r="S78" s="1"/>
    </row>
    <row r="79" spans="1:20" ht="55.5" hidden="1" customHeight="1" thickBot="1">
      <c r="A79" s="1111"/>
      <c r="B79" s="1112"/>
      <c r="C79" s="868"/>
      <c r="D79" s="886"/>
      <c r="E79" s="618"/>
      <c r="F79" s="906"/>
      <c r="G79" s="1620" t="s">
        <v>344</v>
      </c>
      <c r="H79" s="1621"/>
      <c r="I79" s="1293">
        <f>I77+I78</f>
        <v>0</v>
      </c>
      <c r="K79" s="1263">
        <f>ROUND(I20+I26+I33+I37+I45+I48+I51+I54+I70,2)</f>
        <v>762639.75</v>
      </c>
      <c r="L79" s="817"/>
      <c r="M79" s="915"/>
      <c r="S79" s="1"/>
    </row>
    <row r="80" spans="1:20" ht="55.5" customHeight="1">
      <c r="A80" s="845"/>
      <c r="B80" s="1479"/>
      <c r="C80" s="1479"/>
      <c r="D80" s="1479"/>
      <c r="E80" s="1479"/>
      <c r="F80" s="1479"/>
      <c r="G80" s="1479"/>
      <c r="H80" s="1617"/>
      <c r="I80" s="1617"/>
    </row>
    <row r="81" spans="1:9" ht="15" customHeight="1">
      <c r="G81" s="620"/>
      <c r="H81" s="620"/>
      <c r="I81" s="620"/>
    </row>
    <row r="82" spans="1:9" ht="60" customHeight="1">
      <c r="D82" s="885">
        <v>792813.72</v>
      </c>
      <c r="F82" s="905">
        <f>D82*0.99333595</f>
        <v>787530.37</v>
      </c>
      <c r="G82" s="620"/>
      <c r="H82" s="620"/>
      <c r="I82" s="620"/>
    </row>
    <row r="83" spans="1:9" ht="40.5" customHeight="1">
      <c r="D83" s="885">
        <v>787530.37</v>
      </c>
      <c r="F83" s="905">
        <f>D82*D85</f>
        <v>5283.35</v>
      </c>
      <c r="G83" s="620"/>
      <c r="H83" s="620"/>
      <c r="I83" s="620"/>
    </row>
    <row r="84" spans="1:9" ht="60" customHeight="1">
      <c r="C84" s="745"/>
      <c r="D84" s="896">
        <f>D83/D82</f>
        <v>0.993335950341525</v>
      </c>
      <c r="E84" s="714"/>
      <c r="G84" s="620"/>
      <c r="H84" s="620"/>
      <c r="I84" s="620"/>
    </row>
    <row r="85" spans="1:9" ht="76.5" customHeight="1">
      <c r="C85" s="745"/>
      <c r="D85" s="896">
        <f>1-D84</f>
        <v>6.6640496584750002E-3</v>
      </c>
      <c r="E85" s="714"/>
      <c r="G85" s="620"/>
      <c r="H85" s="620"/>
      <c r="I85" s="620"/>
    </row>
    <row r="86" spans="1:9" ht="13.5" customHeight="1">
      <c r="A86" s="814"/>
      <c r="B86" s="814"/>
      <c r="C86" s="814"/>
      <c r="D86" s="897"/>
      <c r="G86" s="620"/>
      <c r="H86" s="620"/>
      <c r="I86" s="620"/>
    </row>
    <row r="87" spans="1:9" ht="15" customHeight="1">
      <c r="A87" s="746"/>
      <c r="B87" s="746"/>
      <c r="C87" s="746"/>
      <c r="D87" s="898"/>
      <c r="E87" s="622"/>
      <c r="F87" s="913"/>
      <c r="G87" s="620"/>
      <c r="H87" s="620"/>
      <c r="I87" s="620"/>
    </row>
    <row r="88" spans="1:9" ht="15" customHeight="1">
      <c r="A88" s="746"/>
      <c r="B88" s="746"/>
      <c r="C88" s="746"/>
      <c r="D88" s="898"/>
      <c r="E88" s="622"/>
      <c r="F88" s="913"/>
      <c r="G88" s="620"/>
      <c r="H88" s="620"/>
      <c r="I88" s="620"/>
    </row>
    <row r="89" spans="1:9" ht="15" customHeight="1">
      <c r="A89" s="746"/>
      <c r="B89" s="746"/>
      <c r="C89" s="746"/>
      <c r="D89" s="898"/>
      <c r="E89" s="622"/>
      <c r="F89" s="913"/>
      <c r="G89" s="620"/>
      <c r="H89" s="620"/>
      <c r="I89" s="620"/>
    </row>
    <row r="90" spans="1:9" ht="18" customHeight="1">
      <c r="G90" s="620"/>
      <c r="H90" s="620"/>
      <c r="I90" s="620"/>
    </row>
    <row r="91" spans="1:9" ht="13.5" customHeight="1">
      <c r="G91" s="620"/>
      <c r="H91" s="620"/>
      <c r="I91" s="620"/>
    </row>
    <row r="92" spans="1:9" ht="82.5" customHeight="1">
      <c r="G92" s="620"/>
      <c r="H92" s="620"/>
      <c r="I92" s="620"/>
    </row>
    <row r="93" spans="1:9" ht="18" customHeight="1">
      <c r="G93" s="620"/>
      <c r="H93" s="620"/>
      <c r="I93" s="620"/>
    </row>
    <row r="94" spans="1:9" ht="13.5" customHeight="1">
      <c r="G94" s="620"/>
      <c r="H94" s="620"/>
      <c r="I94" s="620"/>
    </row>
    <row r="95" spans="1:9" ht="29.25" customHeight="1">
      <c r="G95" s="620"/>
      <c r="H95" s="620"/>
      <c r="I95" s="620"/>
    </row>
    <row r="96" spans="1:9" ht="18" customHeight="1">
      <c r="G96" s="620"/>
      <c r="H96" s="620"/>
      <c r="I96" s="620"/>
    </row>
    <row r="97" spans="7:9" ht="57" customHeight="1">
      <c r="G97" s="620"/>
      <c r="H97" s="620"/>
      <c r="I97" s="620"/>
    </row>
    <row r="98" spans="7:9" ht="18" customHeight="1">
      <c r="G98" s="620"/>
      <c r="H98" s="620"/>
      <c r="I98" s="620"/>
    </row>
    <row r="99" spans="7:9" ht="55.5" customHeight="1">
      <c r="G99" s="620"/>
      <c r="H99" s="620"/>
      <c r="I99" s="620"/>
    </row>
    <row r="100" spans="7:9" ht="18" customHeight="1">
      <c r="G100" s="620"/>
      <c r="H100" s="620"/>
      <c r="I100" s="620"/>
    </row>
    <row r="101" spans="7:9" ht="41.25" customHeight="1">
      <c r="G101" s="620"/>
      <c r="H101" s="620"/>
      <c r="I101" s="620"/>
    </row>
    <row r="102" spans="7:9" ht="18" customHeight="1">
      <c r="G102" s="620"/>
      <c r="H102" s="620"/>
      <c r="I102" s="620"/>
    </row>
    <row r="103" spans="7:9" ht="18" customHeight="1">
      <c r="G103" s="620"/>
      <c r="H103" s="620"/>
      <c r="I103" s="620"/>
    </row>
    <row r="104" spans="7:9" ht="18" customHeight="1">
      <c r="G104" s="620"/>
      <c r="H104" s="620"/>
      <c r="I104" s="620"/>
    </row>
    <row r="105" spans="7:9" ht="18" customHeight="1">
      <c r="G105" s="620"/>
      <c r="H105" s="620"/>
      <c r="I105" s="620"/>
    </row>
    <row r="106" spans="7:9" ht="18" customHeight="1">
      <c r="G106" s="620"/>
      <c r="H106" s="620"/>
      <c r="I106" s="620"/>
    </row>
    <row r="107" spans="7:9" ht="18" customHeight="1">
      <c r="G107" s="620"/>
      <c r="H107" s="620"/>
      <c r="I107" s="620"/>
    </row>
    <row r="108" spans="7:9" ht="18" customHeight="1">
      <c r="G108" s="620"/>
      <c r="H108" s="620"/>
      <c r="I108" s="620"/>
    </row>
    <row r="109" spans="7:9" ht="27" customHeight="1">
      <c r="G109" s="620"/>
      <c r="H109" s="620"/>
      <c r="I109" s="620"/>
    </row>
    <row r="110" spans="7:9" ht="17.25" customHeight="1">
      <c r="G110" s="620"/>
      <c r="H110" s="620"/>
      <c r="I110" s="620"/>
    </row>
    <row r="111" spans="7:9" ht="18" customHeight="1">
      <c r="G111" s="620"/>
      <c r="H111" s="620"/>
      <c r="I111" s="620"/>
    </row>
    <row r="112" spans="7:9" ht="18" customHeight="1">
      <c r="G112" s="620"/>
      <c r="H112" s="620"/>
      <c r="I112" s="620"/>
    </row>
    <row r="113" spans="1:9" ht="18" customHeight="1">
      <c r="G113" s="620"/>
      <c r="H113" s="620"/>
      <c r="I113" s="620"/>
    </row>
    <row r="114" spans="1:9" ht="21" customHeight="1">
      <c r="G114" s="620"/>
      <c r="H114" s="620"/>
      <c r="I114" s="620"/>
    </row>
    <row r="115" spans="1:9" ht="21" customHeight="1">
      <c r="G115" s="620"/>
      <c r="H115" s="620"/>
      <c r="I115" s="620"/>
    </row>
    <row r="116" spans="1:9" ht="18" customHeight="1">
      <c r="G116" s="620"/>
      <c r="H116" s="620"/>
      <c r="I116" s="620"/>
    </row>
    <row r="117" spans="1:9" ht="13.5" customHeight="1">
      <c r="A117" s="814"/>
      <c r="B117" s="814"/>
      <c r="G117" s="620"/>
      <c r="H117" s="620"/>
      <c r="I117" s="620"/>
    </row>
    <row r="118" spans="1:9" ht="51" customHeight="1">
      <c r="C118" s="745"/>
      <c r="D118" s="896"/>
      <c r="E118" s="714"/>
      <c r="G118" s="620"/>
      <c r="H118" s="620"/>
      <c r="I118" s="620"/>
    </row>
    <row r="119" spans="1:9" ht="18" customHeight="1">
      <c r="C119" s="745"/>
      <c r="D119" s="896"/>
      <c r="E119" s="714"/>
      <c r="G119" s="620"/>
      <c r="H119" s="620"/>
      <c r="I119" s="620"/>
    </row>
    <row r="120" spans="1:9" ht="29.25" customHeight="1">
      <c r="C120" s="745"/>
      <c r="D120" s="896"/>
      <c r="G120" s="620"/>
      <c r="H120" s="620"/>
      <c r="I120" s="620"/>
    </row>
    <row r="121" spans="1:9" ht="18" customHeight="1">
      <c r="C121" s="745"/>
      <c r="D121" s="896"/>
      <c r="G121" s="620"/>
      <c r="H121" s="620"/>
      <c r="I121" s="620"/>
    </row>
    <row r="122" spans="1:9" ht="81.75" customHeight="1">
      <c r="C122" s="745"/>
      <c r="D122" s="896"/>
      <c r="E122" s="714"/>
      <c r="G122" s="620"/>
      <c r="H122" s="620"/>
      <c r="I122" s="620"/>
    </row>
    <row r="123" spans="1:9" ht="18" customHeight="1">
      <c r="C123" s="745"/>
      <c r="D123" s="896"/>
      <c r="E123" s="714"/>
      <c r="G123" s="620"/>
      <c r="H123" s="620"/>
      <c r="I123" s="620"/>
    </row>
    <row r="124" spans="1:9" ht="28.5" customHeight="1">
      <c r="G124" s="620"/>
      <c r="H124" s="620"/>
      <c r="I124" s="620"/>
    </row>
    <row r="125" spans="1:9" ht="18" customHeight="1">
      <c r="G125" s="620"/>
      <c r="H125" s="620"/>
      <c r="I125" s="620"/>
    </row>
    <row r="126" spans="1:9" ht="15" customHeight="1">
      <c r="G126" s="620"/>
      <c r="H126" s="620"/>
      <c r="I126" s="620"/>
    </row>
    <row r="127" spans="1:9" ht="18" customHeight="1">
      <c r="A127" s="814"/>
      <c r="B127" s="814"/>
      <c r="G127" s="620"/>
      <c r="H127" s="620"/>
      <c r="I127" s="620"/>
    </row>
    <row r="128" spans="1:9" ht="15" customHeight="1">
      <c r="G128" s="620"/>
      <c r="H128" s="620"/>
      <c r="I128" s="620"/>
    </row>
    <row r="129" spans="1:20" ht="18" customHeight="1">
      <c r="G129" s="620"/>
      <c r="H129" s="620"/>
      <c r="I129" s="620"/>
    </row>
    <row r="130" spans="1:20" ht="15" customHeight="1">
      <c r="A130" s="814"/>
      <c r="B130" s="814"/>
      <c r="C130" s="814"/>
      <c r="D130" s="897"/>
      <c r="G130" s="620"/>
      <c r="H130" s="620"/>
      <c r="I130" s="620"/>
    </row>
    <row r="131" spans="1:20" ht="15" customHeight="1">
      <c r="G131" s="620"/>
      <c r="H131" s="620"/>
      <c r="I131" s="620"/>
    </row>
    <row r="132" spans="1:20" ht="78.75" customHeight="1">
      <c r="G132" s="620"/>
      <c r="H132" s="620"/>
      <c r="I132" s="620"/>
    </row>
    <row r="133" spans="1:20" ht="18" customHeight="1">
      <c r="G133" s="620"/>
      <c r="H133" s="620"/>
      <c r="I133" s="620"/>
    </row>
    <row r="134" spans="1:20" ht="96" customHeight="1">
      <c r="G134" s="620"/>
      <c r="H134" s="620"/>
      <c r="I134" s="620"/>
    </row>
    <row r="135" spans="1:20" ht="18" customHeight="1">
      <c r="G135" s="620"/>
      <c r="H135" s="620"/>
      <c r="I135" s="620"/>
    </row>
    <row r="136" spans="1:20" ht="13.5" customHeight="1">
      <c r="G136" s="620"/>
      <c r="H136" s="620"/>
      <c r="I136" s="620"/>
      <c r="R136" s="33"/>
      <c r="T136" s="33"/>
    </row>
    <row r="137" spans="1:20" ht="54.75" customHeight="1">
      <c r="G137" s="620"/>
      <c r="H137" s="620"/>
      <c r="I137" s="620"/>
      <c r="R137" s="33"/>
      <c r="T137" s="33"/>
    </row>
    <row r="138" spans="1:20" ht="18" customHeight="1">
      <c r="G138" s="620"/>
      <c r="H138" s="620"/>
      <c r="I138" s="620"/>
      <c r="R138" s="33"/>
      <c r="T138" s="33"/>
    </row>
    <row r="139" spans="1:20" ht="13.5" customHeight="1">
      <c r="G139" s="620"/>
      <c r="H139" s="620"/>
      <c r="I139" s="620"/>
    </row>
    <row r="140" spans="1:20" ht="39" customHeight="1">
      <c r="G140" s="620"/>
      <c r="H140" s="620"/>
      <c r="I140" s="620"/>
      <c r="S140" s="33"/>
    </row>
    <row r="141" spans="1:20" ht="18" customHeight="1">
      <c r="G141" s="620"/>
      <c r="H141" s="620"/>
      <c r="I141" s="620"/>
      <c r="S141" s="33"/>
    </row>
    <row r="142" spans="1:20" ht="13.5" customHeight="1">
      <c r="C142" s="814"/>
      <c r="D142" s="897"/>
      <c r="G142" s="620"/>
      <c r="H142" s="620"/>
      <c r="I142" s="620"/>
      <c r="S142" s="33"/>
    </row>
    <row r="143" spans="1:20" ht="61.5" customHeight="1">
      <c r="G143" s="620"/>
      <c r="H143" s="620"/>
      <c r="I143" s="620"/>
    </row>
    <row r="144" spans="1:20" ht="18" customHeight="1">
      <c r="G144" s="620"/>
      <c r="H144" s="620"/>
      <c r="I144" s="620"/>
    </row>
    <row r="145" spans="1:20" ht="29.25" customHeight="1">
      <c r="G145" s="620"/>
      <c r="H145" s="620"/>
      <c r="I145" s="620"/>
    </row>
    <row r="146" spans="1:20" ht="18" customHeight="1">
      <c r="G146" s="620"/>
      <c r="H146" s="620"/>
      <c r="I146" s="620"/>
    </row>
    <row r="147" spans="1:20" s="33" customFormat="1" ht="18" customHeight="1">
      <c r="A147" s="856"/>
      <c r="B147" s="856"/>
      <c r="C147" s="745"/>
      <c r="D147" s="896"/>
      <c r="E147" s="613"/>
      <c r="F147" s="905"/>
      <c r="G147" s="620"/>
      <c r="H147" s="620"/>
      <c r="I147" s="620"/>
      <c r="K147" s="816"/>
      <c r="L147" s="816"/>
      <c r="M147" s="916"/>
      <c r="O147" s="856"/>
      <c r="R147" s="7"/>
      <c r="S147" s="7"/>
      <c r="T147" s="7"/>
    </row>
    <row r="148" spans="1:20" s="33" customFormat="1" ht="18" customHeight="1">
      <c r="A148" s="856"/>
      <c r="B148" s="856"/>
      <c r="C148" s="745"/>
      <c r="D148" s="896"/>
      <c r="E148" s="613"/>
      <c r="F148" s="905"/>
      <c r="G148" s="620"/>
      <c r="H148" s="620"/>
      <c r="I148" s="620"/>
      <c r="K148" s="816"/>
      <c r="L148" s="816"/>
      <c r="M148" s="916"/>
      <c r="O148" s="856"/>
      <c r="R148" s="7"/>
      <c r="S148" s="7"/>
      <c r="T148" s="7"/>
    </row>
    <row r="149" spans="1:20" ht="13.5" customHeight="1">
      <c r="A149" s="814"/>
      <c r="B149" s="814"/>
      <c r="C149" s="814"/>
      <c r="D149" s="897"/>
      <c r="G149" s="620"/>
      <c r="H149" s="620"/>
      <c r="I149" s="620"/>
    </row>
    <row r="150" spans="1:20" ht="13.5" customHeight="1">
      <c r="G150" s="620"/>
      <c r="H150" s="620"/>
      <c r="I150" s="620"/>
    </row>
    <row r="151" spans="1:20" ht="15" customHeight="1">
      <c r="G151" s="620"/>
      <c r="H151" s="620"/>
      <c r="I151" s="620"/>
    </row>
    <row r="152" spans="1:20" ht="18" customHeight="1">
      <c r="G152" s="620"/>
      <c r="H152" s="620"/>
      <c r="I152" s="620"/>
    </row>
    <row r="153" spans="1:20" ht="13.5" customHeight="1">
      <c r="G153" s="620"/>
      <c r="H153" s="620"/>
      <c r="I153" s="620"/>
    </row>
    <row r="154" spans="1:20" ht="56.25" customHeight="1">
      <c r="G154" s="620"/>
      <c r="H154" s="620"/>
      <c r="I154" s="620"/>
    </row>
    <row r="155" spans="1:20" ht="18" customHeight="1">
      <c r="G155" s="620"/>
      <c r="H155" s="620"/>
      <c r="I155" s="620"/>
    </row>
    <row r="156" spans="1:20" ht="13.5" customHeight="1">
      <c r="G156" s="620"/>
      <c r="H156" s="620"/>
      <c r="I156" s="620"/>
    </row>
    <row r="157" spans="1:20" ht="59.25" customHeight="1">
      <c r="G157" s="620"/>
      <c r="H157" s="620"/>
      <c r="I157" s="620"/>
    </row>
    <row r="158" spans="1:20" ht="18" customHeight="1">
      <c r="G158" s="620"/>
      <c r="H158" s="620"/>
      <c r="I158" s="620"/>
    </row>
    <row r="159" spans="1:20" ht="54" customHeight="1">
      <c r="G159" s="620"/>
      <c r="H159" s="620"/>
      <c r="I159" s="620"/>
    </row>
    <row r="160" spans="1:20" ht="17.25" customHeight="1">
      <c r="G160" s="620"/>
      <c r="H160" s="620"/>
      <c r="I160" s="620"/>
    </row>
    <row r="161" spans="1:9" ht="51.75" customHeight="1">
      <c r="G161" s="620"/>
      <c r="H161" s="620"/>
      <c r="I161" s="620"/>
    </row>
    <row r="162" spans="1:9" ht="18" customHeight="1">
      <c r="A162" s="745"/>
      <c r="B162" s="745"/>
      <c r="C162" s="745"/>
      <c r="D162" s="896"/>
      <c r="E162" s="714"/>
      <c r="F162" s="914"/>
      <c r="G162" s="620"/>
      <c r="H162" s="620"/>
      <c r="I162" s="620"/>
    </row>
    <row r="163" spans="1:9" ht="13.5" customHeight="1">
      <c r="G163" s="620"/>
      <c r="H163" s="620"/>
      <c r="I163" s="620"/>
    </row>
    <row r="164" spans="1:9" ht="29.25" customHeight="1">
      <c r="G164" s="620"/>
      <c r="H164" s="620"/>
      <c r="I164" s="620"/>
    </row>
    <row r="165" spans="1:9" ht="17.25" customHeight="1">
      <c r="G165" s="620"/>
      <c r="H165" s="620"/>
      <c r="I165" s="620"/>
    </row>
    <row r="166" spans="1:9" ht="15" customHeight="1">
      <c r="G166" s="620"/>
      <c r="H166" s="620"/>
      <c r="I166" s="620"/>
    </row>
    <row r="167" spans="1:9" ht="13.5" customHeight="1"/>
    <row r="169" spans="1:9" ht="4.5" customHeight="1"/>
    <row r="170" spans="1:9" ht="15" customHeight="1">
      <c r="A170" s="814"/>
      <c r="B170" s="814"/>
      <c r="C170" s="600"/>
      <c r="D170" s="899"/>
    </row>
    <row r="171" spans="1:9" ht="24" customHeight="1">
      <c r="A171" s="746"/>
      <c r="B171" s="746"/>
      <c r="C171" s="600"/>
      <c r="D171" s="899"/>
    </row>
    <row r="172" spans="1:9" ht="109.5" customHeight="1">
      <c r="A172" s="746"/>
      <c r="B172" s="746"/>
      <c r="C172" s="1616"/>
      <c r="D172" s="1616"/>
      <c r="E172" s="1616"/>
      <c r="F172" s="1616"/>
    </row>
  </sheetData>
  <mergeCells count="27">
    <mergeCell ref="F52:G52"/>
    <mergeCell ref="F55:G55"/>
    <mergeCell ref="F17:G17"/>
    <mergeCell ref="F49:G49"/>
    <mergeCell ref="G1:I2"/>
    <mergeCell ref="G3:I4"/>
    <mergeCell ref="G5:I6"/>
    <mergeCell ref="G7:I8"/>
    <mergeCell ref="G13:I13"/>
    <mergeCell ref="A10:I10"/>
    <mergeCell ref="G12:I12"/>
    <mergeCell ref="C172:F172"/>
    <mergeCell ref="H80:I80"/>
    <mergeCell ref="E14:F14"/>
    <mergeCell ref="F21:G21"/>
    <mergeCell ref="F27:G27"/>
    <mergeCell ref="B80:G80"/>
    <mergeCell ref="G73:H73"/>
    <mergeCell ref="G74:H74"/>
    <mergeCell ref="G72:H72"/>
    <mergeCell ref="G75:H75"/>
    <mergeCell ref="F46:G46"/>
    <mergeCell ref="F38:G38"/>
    <mergeCell ref="G79:H79"/>
    <mergeCell ref="G78:H78"/>
    <mergeCell ref="G77:H77"/>
    <mergeCell ref="F34:G34"/>
  </mergeCells>
  <phoneticPr fontId="20" type="noConversion"/>
  <pageMargins left="0.59055118110236227" right="0.19685039370078741" top="0.39370078740157483" bottom="0.70866141732283472" header="0.31496062992125984" footer="0.31496062992125984"/>
  <pageSetup paperSize="9" scale="40" firstPageNumber="0" fitToHeight="22" orientation="portrait" r:id="rId1"/>
  <headerFooter alignWithMargins="0">
    <oddFooter>&amp;L&amp;11Liane de Oliveira Martins
Secretária de Urbanismo Habitação
&amp;F&amp;C&amp;11Eng.º Andrea D'Ávila
Diretora de Obras Públicas
&amp;R&amp;11Waleska de Oliveira Henrique
Orçamentista
&amp;P</oddFooter>
  </headerFooter>
  <drawing r:id="rId2"/>
  <legacyDrawing r:id="rId3"/>
  <oleObjects>
    <mc:AlternateContent xmlns:mc="http://schemas.openxmlformats.org/markup-compatibility/2006">
      <mc:Choice Requires="x14">
        <oleObject progId="Word.Picture.8" shapeId="1071175" r:id="rId4">
          <objectPr defaultSize="0" autoPict="0" r:id="rId5">
            <anchor moveWithCells="1" sizeWithCells="1">
              <from>
                <xdr:col>0</xdr:col>
                <xdr:colOff>171450</xdr:colOff>
                <xdr:row>2</xdr:row>
                <xdr:rowOff>66675</xdr:rowOff>
              </from>
              <to>
                <xdr:col>4</xdr:col>
                <xdr:colOff>19050</xdr:colOff>
                <xdr:row>6</xdr:row>
                <xdr:rowOff>0</xdr:rowOff>
              </to>
            </anchor>
          </objectPr>
        </oleObject>
      </mc:Choice>
      <mc:Fallback>
        <oleObject progId="Word.Picture.8" shapeId="107117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959"/>
  <sheetViews>
    <sheetView zoomScale="70" zoomScaleNormal="70" zoomScaleSheetLayoutView="70" zoomScalePageLayoutView="50" workbookViewId="0">
      <selection activeCell="L154" sqref="L154"/>
    </sheetView>
  </sheetViews>
  <sheetFormatPr defaultRowHeight="15" customHeight="1"/>
  <cols>
    <col min="1" max="1" width="11.85546875" style="1218" customWidth="1"/>
    <col min="2" max="2" width="19.85546875" style="1218" customWidth="1"/>
    <col min="3" max="3" width="21" style="1218" customWidth="1"/>
    <col min="4" max="4" width="33.42578125" style="613" customWidth="1"/>
    <col min="5" max="5" width="17.5703125" style="613" customWidth="1"/>
    <col min="6" max="6" width="17" style="613" customWidth="1"/>
    <col min="7" max="7" width="10.85546875" style="613" customWidth="1"/>
    <col min="8" max="8" width="17" style="613" customWidth="1"/>
    <col min="9" max="9" width="11.140625" style="613" customWidth="1"/>
    <col min="10" max="10" width="17" style="613" customWidth="1"/>
    <col min="11" max="11" width="8.140625" style="613" customWidth="1"/>
    <col min="12" max="12" width="17" style="613" customWidth="1"/>
    <col min="13" max="13" width="10.7109375" style="613" customWidth="1"/>
    <col min="14" max="14" width="13" style="1218" customWidth="1"/>
    <col min="15" max="15" width="22.42578125" style="1243" customWidth="1"/>
    <col min="16" max="16" width="13.7109375" style="741" customWidth="1"/>
    <col min="17" max="17" width="46.42578125" style="741" hidden="1" customWidth="1"/>
    <col min="18" max="18" width="13.7109375" style="623" hidden="1" customWidth="1"/>
    <col min="19" max="19" width="17.42578125" style="1412" customWidth="1"/>
    <col min="20" max="20" width="16.5703125" style="1412" customWidth="1"/>
    <col min="21" max="22" width="9.140625" style="7"/>
    <col min="23" max="23" width="30" style="7" customWidth="1"/>
    <col min="24" max="31" width="9.140625" style="7"/>
    <col min="32" max="32" width="40.85546875" style="7" customWidth="1"/>
    <col min="33" max="16384" width="9.140625" style="7"/>
  </cols>
  <sheetData>
    <row r="1" spans="1:20" ht="15" customHeight="1">
      <c r="A1" s="1215"/>
      <c r="B1" s="1216"/>
      <c r="C1" s="1216"/>
      <c r="D1" s="609"/>
      <c r="E1" s="609"/>
      <c r="F1" s="609"/>
      <c r="G1" s="609"/>
      <c r="H1" s="609"/>
      <c r="I1" s="609"/>
      <c r="J1" s="609"/>
      <c r="K1" s="609"/>
      <c r="L1" s="1484" t="s">
        <v>572</v>
      </c>
      <c r="M1" s="1485"/>
      <c r="N1" s="1485"/>
      <c r="O1" s="1486"/>
    </row>
    <row r="2" spans="1:20" ht="27" customHeight="1" thickBot="1">
      <c r="A2" s="1217"/>
      <c r="L2" s="1487"/>
      <c r="M2" s="1488"/>
      <c r="N2" s="1488"/>
      <c r="O2" s="1489"/>
    </row>
    <row r="3" spans="1:20" ht="19.5" customHeight="1">
      <c r="A3" s="1217"/>
      <c r="L3" s="1469" t="s">
        <v>573</v>
      </c>
      <c r="M3" s="1470"/>
      <c r="N3" s="1470"/>
      <c r="O3" s="1471"/>
    </row>
    <row r="4" spans="1:20" ht="19.5" customHeight="1">
      <c r="A4" s="1217"/>
      <c r="L4" s="1472"/>
      <c r="M4" s="1473"/>
      <c r="N4" s="1473"/>
      <c r="O4" s="1474"/>
    </row>
    <row r="5" spans="1:20" ht="19.5" customHeight="1">
      <c r="A5" s="1217"/>
      <c r="L5" s="1475" t="s">
        <v>574</v>
      </c>
      <c r="M5" s="1476"/>
      <c r="N5" s="1476"/>
      <c r="O5" s="1477"/>
    </row>
    <row r="6" spans="1:20" ht="19.5" customHeight="1">
      <c r="A6" s="1217"/>
      <c r="L6" s="1472"/>
      <c r="M6" s="1473"/>
      <c r="N6" s="1473"/>
      <c r="O6" s="1474"/>
    </row>
    <row r="7" spans="1:20" ht="19.5" customHeight="1">
      <c r="A7" s="1217"/>
      <c r="L7" s="1478" t="s">
        <v>575</v>
      </c>
      <c r="M7" s="1479"/>
      <c r="N7" s="1479"/>
      <c r="O7" s="1480"/>
    </row>
    <row r="8" spans="1:20" ht="19.5" customHeight="1" thickBot="1">
      <c r="A8" s="1219"/>
      <c r="B8" s="1220"/>
      <c r="C8" s="1220"/>
      <c r="D8" s="618"/>
      <c r="E8" s="618"/>
      <c r="F8" s="618"/>
      <c r="G8" s="618"/>
      <c r="H8" s="618"/>
      <c r="I8" s="618"/>
      <c r="J8" s="618"/>
      <c r="K8" s="618"/>
      <c r="L8" s="1481"/>
      <c r="M8" s="1482"/>
      <c r="N8" s="1482"/>
      <c r="O8" s="1483"/>
    </row>
    <row r="9" spans="1:20" ht="6.75" customHeight="1" thickBot="1">
      <c r="A9" s="1217"/>
      <c r="O9" s="1234"/>
    </row>
    <row r="10" spans="1:20" ht="26.25" customHeight="1" thickBot="1">
      <c r="A10" s="1557" t="s">
        <v>464</v>
      </c>
      <c r="B10" s="1558"/>
      <c r="C10" s="1558"/>
      <c r="D10" s="1558"/>
      <c r="E10" s="1558"/>
      <c r="F10" s="1558"/>
      <c r="G10" s="1558"/>
      <c r="H10" s="1558"/>
      <c r="I10" s="1558"/>
      <c r="J10" s="1558"/>
      <c r="K10" s="1558"/>
      <c r="L10" s="1558"/>
      <c r="M10" s="1558"/>
      <c r="N10" s="1558"/>
      <c r="O10" s="1559"/>
      <c r="P10" s="742"/>
      <c r="Q10" s="742"/>
    </row>
    <row r="11" spans="1:20" ht="6.75" customHeight="1" thickBot="1">
      <c r="A11" s="1217"/>
      <c r="O11" s="1234"/>
    </row>
    <row r="12" spans="1:20" ht="24.75" customHeight="1" thickBot="1">
      <c r="A12" s="667" t="s">
        <v>0</v>
      </c>
      <c r="B12" s="1103" t="s">
        <v>34458</v>
      </c>
      <c r="C12" s="1221"/>
      <c r="D12" s="1103"/>
      <c r="E12" s="479"/>
      <c r="F12" s="479"/>
      <c r="G12" s="479"/>
      <c r="H12" s="479"/>
      <c r="I12" s="479"/>
      <c r="J12" s="479"/>
      <c r="K12" s="479"/>
      <c r="L12" s="479"/>
      <c r="M12" s="1510" t="s">
        <v>34315</v>
      </c>
      <c r="N12" s="1511"/>
      <c r="O12" s="1512"/>
      <c r="Q12" s="741" t="s">
        <v>33982</v>
      </c>
      <c r="R12" s="623" t="s">
        <v>34151</v>
      </c>
    </row>
    <row r="13" spans="1:20" ht="24.75" customHeight="1" thickBot="1">
      <c r="A13" s="668" t="s">
        <v>1</v>
      </c>
      <c r="B13" s="669" t="s">
        <v>456</v>
      </c>
      <c r="C13" s="1222"/>
      <c r="D13" s="669"/>
      <c r="E13" s="669"/>
      <c r="F13" s="669"/>
      <c r="G13" s="669"/>
      <c r="H13" s="669"/>
      <c r="I13" s="669"/>
      <c r="J13" s="669"/>
      <c r="K13" s="669"/>
      <c r="L13" s="669"/>
      <c r="M13" s="1560" t="s">
        <v>547</v>
      </c>
      <c r="N13" s="1561"/>
      <c r="O13" s="1562"/>
    </row>
    <row r="14" spans="1:20" ht="12.75" customHeight="1" thickBot="1">
      <c r="A14" s="1217"/>
      <c r="N14" s="1563"/>
      <c r="O14" s="1564"/>
      <c r="P14" s="743"/>
      <c r="Q14" s="743"/>
      <c r="R14" s="640"/>
      <c r="S14" s="1413"/>
      <c r="T14" s="1414"/>
    </row>
    <row r="15" spans="1:20" s="20" customFormat="1" ht="45" customHeight="1" thickBot="1">
      <c r="A15" s="670" t="s">
        <v>2</v>
      </c>
      <c r="B15" s="1322" t="s">
        <v>230</v>
      </c>
      <c r="C15" s="671" t="s">
        <v>548</v>
      </c>
      <c r="D15" s="1565" t="s">
        <v>3</v>
      </c>
      <c r="E15" s="1566"/>
      <c r="F15" s="1566"/>
      <c r="G15" s="1566"/>
      <c r="H15" s="1566"/>
      <c r="I15" s="1566"/>
      <c r="J15" s="1566"/>
      <c r="K15" s="1566"/>
      <c r="L15" s="1566"/>
      <c r="M15" s="1566"/>
      <c r="N15" s="1386" t="s">
        <v>143</v>
      </c>
      <c r="O15" s="1387" t="s">
        <v>458</v>
      </c>
      <c r="P15" s="452"/>
      <c r="Q15" s="452"/>
      <c r="R15" s="9"/>
      <c r="S15" s="1415"/>
      <c r="T15" s="1415"/>
    </row>
    <row r="16" spans="1:20" s="20" customFormat="1" ht="9" customHeight="1" thickBot="1">
      <c r="A16" s="1223"/>
      <c r="B16" s="1224"/>
      <c r="C16" s="1224"/>
      <c r="D16" s="621"/>
      <c r="E16" s="621"/>
      <c r="F16" s="621"/>
      <c r="G16" s="621"/>
      <c r="H16" s="621"/>
      <c r="I16" s="621"/>
      <c r="J16" s="621"/>
      <c r="K16" s="621"/>
      <c r="L16" s="621"/>
      <c r="M16" s="621"/>
      <c r="N16" s="1235"/>
      <c r="O16" s="1236"/>
      <c r="P16" s="452"/>
      <c r="Q16" s="452"/>
      <c r="R16" s="9"/>
      <c r="S16" s="1415"/>
      <c r="T16" s="1415"/>
    </row>
    <row r="17" spans="1:20" s="20" customFormat="1" ht="48" customHeight="1">
      <c r="A17" s="1567" t="s">
        <v>34388</v>
      </c>
      <c r="B17" s="1568"/>
      <c r="C17" s="1568"/>
      <c r="D17" s="1568"/>
      <c r="E17" s="1568"/>
      <c r="F17" s="1568"/>
      <c r="G17" s="1568"/>
      <c r="H17" s="1568"/>
      <c r="I17" s="1568"/>
      <c r="J17" s="1568"/>
      <c r="K17" s="1568"/>
      <c r="L17" s="1568"/>
      <c r="M17" s="1568"/>
      <c r="N17" s="1568"/>
      <c r="O17" s="1569"/>
      <c r="P17" s="452"/>
      <c r="Q17" s="452"/>
      <c r="R17" s="9"/>
      <c r="S17" s="1415"/>
      <c r="T17" s="1415"/>
    </row>
    <row r="18" spans="1:20" s="20" customFormat="1" ht="27" customHeight="1">
      <c r="A18" s="1334">
        <v>1</v>
      </c>
      <c r="B18" s="1333">
        <v>530</v>
      </c>
      <c r="C18" s="1335" t="s">
        <v>34368</v>
      </c>
      <c r="D18" s="1336"/>
      <c r="E18" s="1337"/>
      <c r="F18" s="1338"/>
      <c r="G18" s="683">
        <v>11</v>
      </c>
      <c r="H18" s="1333">
        <v>580</v>
      </c>
      <c r="I18" s="1339" t="s">
        <v>34369</v>
      </c>
      <c r="J18" s="1336"/>
      <c r="K18" s="1336"/>
      <c r="L18" s="1336"/>
      <c r="M18" s="1336"/>
      <c r="N18" s="1336"/>
      <c r="O18" s="1346"/>
      <c r="P18" s="452"/>
      <c r="Q18" s="452"/>
      <c r="R18" s="9"/>
      <c r="S18" s="1415"/>
      <c r="T18" s="1415"/>
    </row>
    <row r="19" spans="1:20" s="20" customFormat="1" ht="27" customHeight="1">
      <c r="A19" s="1334">
        <v>2</v>
      </c>
      <c r="B19" s="1333">
        <v>534</v>
      </c>
      <c r="C19" s="1335" t="s">
        <v>34370</v>
      </c>
      <c r="D19" s="1336"/>
      <c r="E19" s="1337"/>
      <c r="F19" s="1338"/>
      <c r="G19" s="683">
        <v>12</v>
      </c>
      <c r="H19" s="1333">
        <v>582</v>
      </c>
      <c r="I19" s="1340" t="s">
        <v>34371</v>
      </c>
      <c r="J19" s="1336"/>
      <c r="K19" s="1336"/>
      <c r="L19" s="1336"/>
      <c r="M19" s="1336"/>
      <c r="N19" s="1336"/>
      <c r="O19" s="1346"/>
      <c r="P19" s="452"/>
      <c r="Q19" s="452"/>
      <c r="R19" s="9"/>
      <c r="S19" s="1415"/>
      <c r="T19" s="1415"/>
    </row>
    <row r="20" spans="1:20" s="20" customFormat="1" ht="27" customHeight="1">
      <c r="A20" s="1334">
        <v>3</v>
      </c>
      <c r="B20" s="1333">
        <v>565</v>
      </c>
      <c r="C20" s="1335" t="s">
        <v>34372</v>
      </c>
      <c r="D20" s="1336"/>
      <c r="E20" s="1337"/>
      <c r="F20" s="1338"/>
      <c r="G20" s="683">
        <v>13</v>
      </c>
      <c r="H20" s="1333">
        <v>585</v>
      </c>
      <c r="I20" s="1335" t="s">
        <v>34373</v>
      </c>
      <c r="J20" s="1336"/>
      <c r="K20" s="1336"/>
      <c r="L20" s="1336"/>
      <c r="M20" s="1336"/>
      <c r="N20" s="1336"/>
      <c r="O20" s="1346"/>
      <c r="P20" s="452"/>
      <c r="Q20" s="452"/>
      <c r="R20" s="9"/>
      <c r="S20" s="1415"/>
      <c r="T20" s="1415"/>
    </row>
    <row r="21" spans="1:20" s="20" customFormat="1" ht="27" customHeight="1">
      <c r="A21" s="1334">
        <v>4</v>
      </c>
      <c r="B21" s="1333">
        <v>566</v>
      </c>
      <c r="C21" s="1335" t="s">
        <v>34374</v>
      </c>
      <c r="D21" s="1336"/>
      <c r="E21" s="1337"/>
      <c r="F21" s="1338"/>
      <c r="G21" s="683">
        <v>14</v>
      </c>
      <c r="H21" s="1333">
        <v>587</v>
      </c>
      <c r="I21" s="1335" t="s">
        <v>34375</v>
      </c>
      <c r="J21" s="1336"/>
      <c r="K21" s="1336"/>
      <c r="L21" s="1336"/>
      <c r="M21" s="1336"/>
      <c r="N21" s="1336"/>
      <c r="O21" s="1346"/>
      <c r="P21" s="452"/>
      <c r="Q21" s="452"/>
      <c r="R21" s="9"/>
      <c r="S21" s="1415"/>
      <c r="T21" s="1415"/>
    </row>
    <row r="22" spans="1:20" s="20" customFormat="1" ht="27" customHeight="1">
      <c r="A22" s="1334">
        <v>5</v>
      </c>
      <c r="B22" s="1333">
        <v>571</v>
      </c>
      <c r="C22" s="1335" t="s">
        <v>34376</v>
      </c>
      <c r="D22" s="1336"/>
      <c r="E22" s="1337"/>
      <c r="F22" s="1338"/>
      <c r="G22" s="683">
        <v>15</v>
      </c>
      <c r="H22" s="1333">
        <v>588</v>
      </c>
      <c r="I22" s="1335" t="s">
        <v>34377</v>
      </c>
      <c r="J22" s="1336"/>
      <c r="K22" s="1336"/>
      <c r="L22" s="1336"/>
      <c r="M22" s="1336"/>
      <c r="N22" s="1336"/>
      <c r="O22" s="1346"/>
      <c r="P22" s="452"/>
      <c r="Q22" s="452"/>
      <c r="R22" s="9"/>
      <c r="S22" s="1415"/>
      <c r="T22" s="1415"/>
    </row>
    <row r="23" spans="1:20" s="20" customFormat="1" ht="27" customHeight="1">
      <c r="A23" s="1334">
        <v>6</v>
      </c>
      <c r="B23" s="1333">
        <v>573</v>
      </c>
      <c r="C23" s="1335" t="s">
        <v>34378</v>
      </c>
      <c r="D23" s="1336"/>
      <c r="E23" s="1337"/>
      <c r="F23" s="1338"/>
      <c r="G23" s="683">
        <v>16</v>
      </c>
      <c r="H23" s="1333">
        <v>592</v>
      </c>
      <c r="I23" s="1335" t="s">
        <v>34379</v>
      </c>
      <c r="J23" s="1335"/>
      <c r="K23" s="1336"/>
      <c r="L23" s="1336"/>
      <c r="M23" s="1336"/>
      <c r="N23" s="1336"/>
      <c r="O23" s="1346"/>
      <c r="P23" s="452"/>
      <c r="Q23" s="452"/>
      <c r="R23" s="9"/>
      <c r="S23" s="1415"/>
      <c r="T23" s="1415"/>
    </row>
    <row r="24" spans="1:20" s="20" customFormat="1" ht="27" customHeight="1">
      <c r="A24" s="1334">
        <v>7</v>
      </c>
      <c r="B24" s="1333">
        <v>574</v>
      </c>
      <c r="C24" s="1340" t="s">
        <v>34380</v>
      </c>
      <c r="D24" s="1341"/>
      <c r="E24" s="1337"/>
      <c r="F24" s="1338"/>
      <c r="G24" s="683">
        <v>17</v>
      </c>
      <c r="H24" s="1333" t="s">
        <v>471</v>
      </c>
      <c r="I24" s="1335" t="s">
        <v>34381</v>
      </c>
      <c r="J24" s="1335"/>
      <c r="K24" s="1341"/>
      <c r="L24" s="1341"/>
      <c r="M24" s="1341"/>
      <c r="N24" s="1341"/>
      <c r="O24" s="1347"/>
      <c r="P24" s="452"/>
      <c r="Q24" s="452"/>
      <c r="R24" s="9"/>
      <c r="S24" s="1415"/>
      <c r="T24" s="1415"/>
    </row>
    <row r="25" spans="1:20" s="20" customFormat="1" ht="27" customHeight="1">
      <c r="A25" s="1334">
        <v>8</v>
      </c>
      <c r="B25" s="1333">
        <v>575</v>
      </c>
      <c r="C25" s="1340" t="s">
        <v>34382</v>
      </c>
      <c r="D25" s="1341"/>
      <c r="E25" s="1337"/>
      <c r="F25" s="1338"/>
      <c r="G25" s="683">
        <v>18</v>
      </c>
      <c r="H25" s="1333" t="s">
        <v>469</v>
      </c>
      <c r="I25" s="1335" t="s">
        <v>34383</v>
      </c>
      <c r="J25" s="1335"/>
      <c r="K25" s="1341"/>
      <c r="L25" s="1341"/>
      <c r="M25" s="1341"/>
      <c r="N25" s="1341"/>
      <c r="O25" s="1347"/>
      <c r="P25" s="452"/>
      <c r="Q25" s="452"/>
      <c r="R25" s="9"/>
      <c r="S25" s="1415"/>
      <c r="T25" s="1415"/>
    </row>
    <row r="26" spans="1:20" s="20" customFormat="1" ht="27" customHeight="1">
      <c r="A26" s="1334">
        <v>9</v>
      </c>
      <c r="B26" s="1333">
        <v>577</v>
      </c>
      <c r="C26" s="1340" t="s">
        <v>34384</v>
      </c>
      <c r="D26" s="1341"/>
      <c r="E26" s="1337"/>
      <c r="F26" s="1338"/>
      <c r="G26" s="683">
        <v>19</v>
      </c>
      <c r="H26" s="1333" t="s">
        <v>34385</v>
      </c>
      <c r="I26" s="1335" t="s">
        <v>34386</v>
      </c>
      <c r="J26" s="1335"/>
      <c r="K26" s="1341"/>
      <c r="L26" s="1341"/>
      <c r="M26" s="1341"/>
      <c r="N26" s="1341"/>
      <c r="O26" s="1347"/>
      <c r="P26" s="452"/>
      <c r="Q26" s="452"/>
      <c r="R26" s="9"/>
      <c r="S26" s="1415"/>
      <c r="T26" s="1415"/>
    </row>
    <row r="27" spans="1:20" s="20" customFormat="1" ht="27" customHeight="1">
      <c r="A27" s="1334">
        <v>10</v>
      </c>
      <c r="B27" s="1333">
        <v>579</v>
      </c>
      <c r="C27" s="1335" t="s">
        <v>34387</v>
      </c>
      <c r="D27" s="1336"/>
      <c r="E27" s="1337"/>
      <c r="F27" s="1338"/>
      <c r="G27" s="683" t="s">
        <v>34341</v>
      </c>
      <c r="H27" s="1336"/>
      <c r="I27" s="1336"/>
      <c r="J27" s="1336"/>
      <c r="K27" s="1336"/>
      <c r="L27" s="1336"/>
      <c r="M27" s="1336"/>
      <c r="N27" s="1336"/>
      <c r="O27" s="1346"/>
      <c r="P27" s="452"/>
      <c r="Q27" s="452"/>
      <c r="R27" s="9"/>
      <c r="S27" s="1415"/>
      <c r="T27" s="1415"/>
    </row>
    <row r="28" spans="1:20" s="20" customFormat="1" ht="27" customHeight="1">
      <c r="A28" s="845"/>
      <c r="B28" s="856"/>
      <c r="C28" s="815"/>
      <c r="D28" s="1348"/>
      <c r="E28" s="856"/>
      <c r="F28" s="1348"/>
      <c r="G28" s="1348"/>
      <c r="H28" s="1348"/>
      <c r="I28" s="1348"/>
      <c r="J28" s="1348"/>
      <c r="K28" s="1348"/>
      <c r="L28" s="1348"/>
      <c r="M28" s="1348"/>
      <c r="N28" s="1348"/>
      <c r="O28" s="1349"/>
      <c r="P28" s="452"/>
      <c r="Q28" s="452"/>
      <c r="R28" s="9"/>
      <c r="S28" s="1415"/>
      <c r="T28" s="1415"/>
    </row>
    <row r="29" spans="1:20" s="20" customFormat="1" ht="27" customHeight="1">
      <c r="A29" s="1570" t="s">
        <v>34463</v>
      </c>
      <c r="B29" s="1571"/>
      <c r="C29" s="1571"/>
      <c r="D29" s="1571"/>
      <c r="E29" s="1571"/>
      <c r="F29" s="1571"/>
      <c r="G29" s="1571"/>
      <c r="H29" s="1571"/>
      <c r="I29" s="1571"/>
      <c r="J29" s="1571"/>
      <c r="K29" s="1571"/>
      <c r="L29" s="1571"/>
      <c r="M29" s="1571"/>
      <c r="N29" s="1571"/>
      <c r="O29" s="1572"/>
      <c r="P29" s="452"/>
      <c r="Q29" s="452"/>
      <c r="R29" s="9"/>
      <c r="S29" s="1415"/>
      <c r="T29" s="1415"/>
    </row>
    <row r="30" spans="1:20" s="20" customFormat="1" ht="27" customHeight="1">
      <c r="A30" s="1334">
        <v>1</v>
      </c>
      <c r="B30" s="1333">
        <v>512</v>
      </c>
      <c r="C30" s="1335" t="s">
        <v>34390</v>
      </c>
      <c r="D30" s="1336"/>
      <c r="E30" s="1337"/>
      <c r="F30" s="1338"/>
      <c r="G30" s="683">
        <v>6</v>
      </c>
      <c r="H30" s="1333">
        <v>517</v>
      </c>
      <c r="I30" s="1339" t="s">
        <v>34391</v>
      </c>
      <c r="J30" s="1336"/>
      <c r="K30" s="1336"/>
      <c r="L30" s="1336"/>
      <c r="M30" s="1336"/>
      <c r="N30" s="1336"/>
      <c r="O30" s="1346"/>
      <c r="P30" s="452"/>
      <c r="Q30" s="452"/>
      <c r="R30" s="9"/>
      <c r="S30" s="1415"/>
      <c r="T30" s="1415"/>
    </row>
    <row r="31" spans="1:20" s="20" customFormat="1" ht="27" customHeight="1">
      <c r="A31" s="1334">
        <v>2</v>
      </c>
      <c r="B31" s="1333" t="s">
        <v>34392</v>
      </c>
      <c r="C31" s="1335" t="s">
        <v>34393</v>
      </c>
      <c r="D31" s="1336"/>
      <c r="E31" s="1337"/>
      <c r="F31" s="1338"/>
      <c r="G31" s="683">
        <v>7</v>
      </c>
      <c r="H31" s="1333">
        <v>520</v>
      </c>
      <c r="I31" s="1335" t="s">
        <v>34394</v>
      </c>
      <c r="J31" s="1336"/>
      <c r="K31" s="1336"/>
      <c r="L31" s="1336"/>
      <c r="M31" s="1336"/>
      <c r="N31" s="1336"/>
      <c r="O31" s="1346"/>
      <c r="P31" s="452"/>
      <c r="Q31" s="452"/>
      <c r="R31" s="9"/>
      <c r="S31" s="1415"/>
      <c r="T31" s="1415"/>
    </row>
    <row r="32" spans="1:20" s="20" customFormat="1" ht="27" customHeight="1">
      <c r="A32" s="1334">
        <v>3</v>
      </c>
      <c r="B32" s="1333">
        <v>513</v>
      </c>
      <c r="C32" s="1335" t="s">
        <v>34395</v>
      </c>
      <c r="D32" s="1336"/>
      <c r="E32" s="1337"/>
      <c r="F32" s="1338"/>
      <c r="G32" s="683">
        <v>8</v>
      </c>
      <c r="H32" s="1333">
        <v>522</v>
      </c>
      <c r="I32" s="1335" t="s">
        <v>34396</v>
      </c>
      <c r="J32" s="1336"/>
      <c r="K32" s="1336"/>
      <c r="L32" s="1336"/>
      <c r="M32" s="1336"/>
      <c r="N32" s="1336"/>
      <c r="O32" s="1346"/>
      <c r="P32" s="452"/>
      <c r="Q32" s="452"/>
      <c r="R32" s="9"/>
      <c r="S32" s="1415"/>
      <c r="T32" s="1415"/>
    </row>
    <row r="33" spans="1:26" s="20" customFormat="1" ht="27" customHeight="1">
      <c r="A33" s="1334">
        <v>4</v>
      </c>
      <c r="B33" s="1333">
        <v>515</v>
      </c>
      <c r="C33" s="1335" t="s">
        <v>34397</v>
      </c>
      <c r="D33" s="1336"/>
      <c r="E33" s="1337"/>
      <c r="F33" s="1338"/>
      <c r="G33" s="683">
        <v>9</v>
      </c>
      <c r="H33" s="1333">
        <v>525</v>
      </c>
      <c r="I33" s="1335" t="s">
        <v>34398</v>
      </c>
      <c r="J33" s="1336"/>
      <c r="K33" s="1336"/>
      <c r="L33" s="1336"/>
      <c r="M33" s="1336"/>
      <c r="N33" s="1336"/>
      <c r="O33" s="1346"/>
      <c r="P33" s="452"/>
      <c r="Q33" s="452"/>
      <c r="R33" s="9"/>
      <c r="S33" s="1415"/>
      <c r="T33" s="1415"/>
    </row>
    <row r="34" spans="1:26" s="20" customFormat="1" ht="27" customHeight="1">
      <c r="A34" s="1334">
        <v>5</v>
      </c>
      <c r="B34" s="1333">
        <v>516</v>
      </c>
      <c r="C34" s="1335" t="s">
        <v>34399</v>
      </c>
      <c r="D34" s="1336"/>
      <c r="E34" s="1337"/>
      <c r="F34" s="1338"/>
      <c r="G34" s="683">
        <v>10</v>
      </c>
      <c r="H34" s="1333" t="s">
        <v>34400</v>
      </c>
      <c r="I34" s="1335" t="s">
        <v>34401</v>
      </c>
      <c r="J34" s="1336"/>
      <c r="K34" s="1336"/>
      <c r="L34" s="1336"/>
      <c r="M34" s="1336"/>
      <c r="N34" s="1336"/>
      <c r="O34" s="1346"/>
      <c r="P34" s="452"/>
      <c r="Q34" s="452"/>
      <c r="R34" s="9"/>
      <c r="S34" s="1415"/>
      <c r="T34" s="1415"/>
    </row>
    <row r="35" spans="1:26" s="20" customFormat="1" ht="27" customHeight="1">
      <c r="A35" s="845"/>
      <c r="B35" s="856"/>
      <c r="C35" s="815"/>
      <c r="D35" s="1348"/>
      <c r="E35" s="856"/>
      <c r="F35" s="1348"/>
      <c r="G35" s="1348"/>
      <c r="H35" s="1348"/>
      <c r="I35" s="1348"/>
      <c r="J35" s="1348"/>
      <c r="K35" s="1348"/>
      <c r="L35" s="1348"/>
      <c r="M35" s="1348"/>
      <c r="N35" s="1348"/>
      <c r="O35" s="1349"/>
      <c r="P35" s="452"/>
      <c r="Q35" s="452"/>
      <c r="R35" s="9"/>
      <c r="S35" s="1415"/>
      <c r="T35" s="1415"/>
      <c r="Z35" s="1396" t="s">
        <v>34468</v>
      </c>
    </row>
    <row r="36" spans="1:26" s="20" customFormat="1" ht="27" customHeight="1">
      <c r="A36" s="1570" t="s">
        <v>34462</v>
      </c>
      <c r="B36" s="1571"/>
      <c r="C36" s="1571"/>
      <c r="D36" s="1571"/>
      <c r="E36" s="1571"/>
      <c r="F36" s="1571"/>
      <c r="G36" s="1571"/>
      <c r="H36" s="1571"/>
      <c r="I36" s="1571"/>
      <c r="J36" s="1571"/>
      <c r="K36" s="1571"/>
      <c r="L36" s="1571"/>
      <c r="M36" s="1571"/>
      <c r="N36" s="1571"/>
      <c r="O36" s="1572"/>
      <c r="P36" s="452"/>
      <c r="Q36" s="452"/>
      <c r="R36" s="9"/>
      <c r="S36" s="1415"/>
      <c r="T36" s="1415"/>
    </row>
    <row r="37" spans="1:26" s="20" customFormat="1" ht="27" customHeight="1">
      <c r="A37" s="1334">
        <v>1</v>
      </c>
      <c r="B37" s="1333" t="s">
        <v>34402</v>
      </c>
      <c r="C37" s="1335" t="s">
        <v>34403</v>
      </c>
      <c r="D37" s="1336"/>
      <c r="E37" s="1337"/>
      <c r="F37" s="1338"/>
      <c r="G37" s="683">
        <v>6</v>
      </c>
      <c r="H37" s="1333">
        <v>532</v>
      </c>
      <c r="I37" s="1339" t="s">
        <v>34404</v>
      </c>
      <c r="J37" s="1336"/>
      <c r="K37" s="1336"/>
      <c r="L37" s="1336"/>
      <c r="M37" s="1336"/>
      <c r="N37" s="1336"/>
      <c r="O37" s="1346"/>
      <c r="P37" s="452"/>
      <c r="Q37" s="452"/>
      <c r="R37" s="9"/>
      <c r="S37" s="1415"/>
      <c r="T37" s="1415"/>
    </row>
    <row r="38" spans="1:26" s="20" customFormat="1" ht="27" customHeight="1">
      <c r="A38" s="1334">
        <v>2</v>
      </c>
      <c r="B38" s="1333" t="s">
        <v>34405</v>
      </c>
      <c r="C38" s="1342" t="s">
        <v>34406</v>
      </c>
      <c r="D38" s="1343"/>
      <c r="E38" s="1344"/>
      <c r="F38" s="1338"/>
      <c r="G38" s="683">
        <v>7</v>
      </c>
      <c r="H38" s="1333">
        <v>572</v>
      </c>
      <c r="I38" s="1339" t="s">
        <v>34407</v>
      </c>
      <c r="J38" s="1336"/>
      <c r="K38" s="1336"/>
      <c r="L38" s="1336"/>
      <c r="M38" s="1336"/>
      <c r="N38" s="1336"/>
      <c r="O38" s="1346"/>
      <c r="P38" s="452"/>
      <c r="Q38" s="452"/>
      <c r="R38" s="9"/>
      <c r="S38" s="1415"/>
      <c r="T38" s="1415"/>
    </row>
    <row r="39" spans="1:26" s="20" customFormat="1" ht="27" customHeight="1">
      <c r="A39" s="1334">
        <v>3</v>
      </c>
      <c r="B39" s="1333">
        <v>578</v>
      </c>
      <c r="C39" s="1335" t="s">
        <v>34408</v>
      </c>
      <c r="D39" s="1336"/>
      <c r="E39" s="1337"/>
      <c r="F39" s="1338"/>
      <c r="G39" s="683">
        <v>8</v>
      </c>
      <c r="H39" s="1333">
        <v>536</v>
      </c>
      <c r="I39" s="1339" t="s">
        <v>34409</v>
      </c>
      <c r="J39" s="1336"/>
      <c r="K39" s="1336"/>
      <c r="L39" s="1336"/>
      <c r="M39" s="1336"/>
      <c r="N39" s="1336"/>
      <c r="O39" s="1346"/>
      <c r="P39" s="452"/>
      <c r="Q39" s="452"/>
      <c r="R39" s="9"/>
      <c r="S39" s="1415"/>
      <c r="T39" s="1415"/>
    </row>
    <row r="40" spans="1:26" s="20" customFormat="1" ht="27" customHeight="1">
      <c r="A40" s="1334">
        <v>4</v>
      </c>
      <c r="B40" s="1333">
        <v>593</v>
      </c>
      <c r="C40" s="1335" t="s">
        <v>34410</v>
      </c>
      <c r="D40" s="1336"/>
      <c r="E40" s="1337"/>
      <c r="F40" s="1338"/>
      <c r="G40" s="683">
        <v>9</v>
      </c>
      <c r="H40" s="1333">
        <v>576</v>
      </c>
      <c r="I40" s="1339" t="s">
        <v>34411</v>
      </c>
      <c r="J40" s="1336"/>
      <c r="K40" s="1336"/>
      <c r="L40" s="1336"/>
      <c r="M40" s="1336"/>
      <c r="N40" s="1336"/>
      <c r="O40" s="1346"/>
      <c r="P40" s="452"/>
      <c r="Q40" s="452"/>
      <c r="R40" s="9"/>
      <c r="S40" s="1415"/>
      <c r="T40" s="1415"/>
    </row>
    <row r="41" spans="1:26" s="20" customFormat="1" ht="27" customHeight="1">
      <c r="A41" s="1334">
        <v>5</v>
      </c>
      <c r="B41" s="1333">
        <v>594</v>
      </c>
      <c r="C41" s="1335" t="s">
        <v>34412</v>
      </c>
      <c r="D41" s="1336"/>
      <c r="E41" s="1337"/>
      <c r="F41" s="1337"/>
      <c r="G41" s="683">
        <v>10</v>
      </c>
      <c r="H41" s="1333">
        <v>581</v>
      </c>
      <c r="I41" s="1339" t="s">
        <v>34413</v>
      </c>
      <c r="J41" s="1336"/>
      <c r="K41" s="1336"/>
      <c r="L41" s="1336"/>
      <c r="M41" s="1336"/>
      <c r="N41" s="1336"/>
      <c r="O41" s="1346"/>
      <c r="P41" s="452"/>
      <c r="Q41" s="452"/>
      <c r="R41" s="9"/>
      <c r="S41" s="1415"/>
      <c r="T41" s="1415"/>
    </row>
    <row r="42" spans="1:26" s="20" customFormat="1" ht="27" customHeight="1">
      <c r="A42" s="1350"/>
      <c r="B42" s="1351"/>
      <c r="C42" s="1351"/>
      <c r="D42" s="1345"/>
      <c r="E42" s="1345"/>
      <c r="F42" s="1345"/>
      <c r="G42" s="1345"/>
      <c r="H42" s="1345"/>
      <c r="I42" s="1345"/>
      <c r="J42" s="1345"/>
      <c r="K42" s="1345"/>
      <c r="L42" s="1345"/>
      <c r="M42" s="1345"/>
      <c r="N42" s="1352"/>
      <c r="O42" s="1353"/>
      <c r="P42" s="452"/>
      <c r="Q42" s="452"/>
      <c r="R42" s="9"/>
      <c r="S42" s="1415"/>
      <c r="T42" s="1415"/>
    </row>
    <row r="43" spans="1:26" s="20" customFormat="1" ht="27" customHeight="1">
      <c r="A43" s="1570" t="s">
        <v>34461</v>
      </c>
      <c r="B43" s="1571"/>
      <c r="C43" s="1571"/>
      <c r="D43" s="1571"/>
      <c r="E43" s="1571"/>
      <c r="F43" s="1571"/>
      <c r="G43" s="1571"/>
      <c r="H43" s="1571"/>
      <c r="I43" s="1571"/>
      <c r="J43" s="1571"/>
      <c r="K43" s="1571"/>
      <c r="L43" s="1571"/>
      <c r="M43" s="1571"/>
      <c r="N43" s="1571"/>
      <c r="O43" s="1572"/>
      <c r="P43" s="452"/>
      <c r="Q43" s="452"/>
      <c r="R43" s="9"/>
      <c r="S43" s="1415"/>
      <c r="T43" s="1415"/>
    </row>
    <row r="44" spans="1:26" s="20" customFormat="1" ht="27" customHeight="1">
      <c r="A44" s="1334">
        <v>1</v>
      </c>
      <c r="B44" s="1333">
        <v>595</v>
      </c>
      <c r="C44" s="1335" t="s">
        <v>34414</v>
      </c>
      <c r="D44" s="1336"/>
      <c r="E44" s="1337"/>
      <c r="F44" s="1338"/>
      <c r="G44" s="683">
        <v>6</v>
      </c>
      <c r="H44" s="1333">
        <v>569</v>
      </c>
      <c r="I44" s="1339" t="s">
        <v>34415</v>
      </c>
      <c r="J44" s="1336"/>
      <c r="K44" s="1336"/>
      <c r="L44" s="1336"/>
      <c r="M44" s="1336"/>
      <c r="N44" s="1336"/>
      <c r="O44" s="1346"/>
      <c r="P44" s="452"/>
      <c r="Q44" s="452"/>
      <c r="R44" s="9"/>
      <c r="S44" s="1415"/>
      <c r="T44" s="1415"/>
    </row>
    <row r="45" spans="1:26" s="20" customFormat="1" ht="27" customHeight="1">
      <c r="A45" s="1334">
        <v>2</v>
      </c>
      <c r="B45" s="1333" t="s">
        <v>34416</v>
      </c>
      <c r="C45" s="1342" t="s">
        <v>34417</v>
      </c>
      <c r="D45" s="1343"/>
      <c r="E45" s="1344"/>
      <c r="F45" s="1338"/>
      <c r="G45" s="683">
        <v>7</v>
      </c>
      <c r="H45" s="1333">
        <v>570</v>
      </c>
      <c r="I45" s="1339" t="s">
        <v>34418</v>
      </c>
      <c r="J45" s="1336"/>
      <c r="K45" s="1336"/>
      <c r="L45" s="1336"/>
      <c r="M45" s="1336"/>
      <c r="N45" s="1336"/>
      <c r="O45" s="1346"/>
      <c r="P45" s="452"/>
      <c r="Q45" s="452"/>
      <c r="R45" s="9"/>
      <c r="S45" s="1415"/>
      <c r="T45" s="1415"/>
    </row>
    <row r="46" spans="1:26" s="20" customFormat="1" ht="27" customHeight="1">
      <c r="A46" s="1334">
        <v>3</v>
      </c>
      <c r="B46" s="1333" t="s">
        <v>34419</v>
      </c>
      <c r="C46" s="1335" t="s">
        <v>34420</v>
      </c>
      <c r="D46" s="1336"/>
      <c r="E46" s="1337"/>
      <c r="F46" s="1338"/>
      <c r="G46" s="683">
        <v>8</v>
      </c>
      <c r="H46" s="1333">
        <v>583</v>
      </c>
      <c r="I46" s="1339" t="s">
        <v>34421</v>
      </c>
      <c r="J46" s="1336"/>
      <c r="K46" s="1336"/>
      <c r="L46" s="1336"/>
      <c r="M46" s="1336"/>
      <c r="N46" s="1336"/>
      <c r="O46" s="1346"/>
      <c r="P46" s="452"/>
      <c r="Q46" s="452"/>
      <c r="R46" s="9"/>
      <c r="S46" s="1415"/>
      <c r="T46" s="1415"/>
    </row>
    <row r="47" spans="1:26" s="20" customFormat="1" ht="27" customHeight="1">
      <c r="A47" s="1334">
        <v>4</v>
      </c>
      <c r="B47" s="1333">
        <v>533</v>
      </c>
      <c r="C47" s="1335" t="s">
        <v>34422</v>
      </c>
      <c r="D47" s="1336"/>
      <c r="E47" s="1337"/>
      <c r="F47" s="1338"/>
      <c r="G47" s="683">
        <v>9</v>
      </c>
      <c r="H47" s="1333">
        <v>584</v>
      </c>
      <c r="I47" s="1339" t="s">
        <v>34423</v>
      </c>
      <c r="J47" s="1336"/>
      <c r="K47" s="1336"/>
      <c r="L47" s="1336"/>
      <c r="M47" s="1336"/>
      <c r="N47" s="1336"/>
      <c r="O47" s="1346"/>
      <c r="P47" s="452"/>
      <c r="Q47" s="452"/>
      <c r="R47" s="9"/>
      <c r="S47" s="1415"/>
      <c r="T47" s="1415"/>
    </row>
    <row r="48" spans="1:26" s="20" customFormat="1" ht="27" customHeight="1">
      <c r="A48" s="1334">
        <v>5</v>
      </c>
      <c r="B48" s="1333">
        <v>538</v>
      </c>
      <c r="C48" s="1335" t="s">
        <v>34424</v>
      </c>
      <c r="D48" s="1336"/>
      <c r="E48" s="1337"/>
      <c r="F48" s="1338"/>
      <c r="G48" s="683">
        <v>10</v>
      </c>
      <c r="H48" s="1333" t="s">
        <v>34425</v>
      </c>
      <c r="I48" s="1339" t="s">
        <v>34426</v>
      </c>
      <c r="J48" s="1336"/>
      <c r="K48" s="1336"/>
      <c r="L48" s="1336"/>
      <c r="M48" s="1336"/>
      <c r="N48" s="1336"/>
      <c r="O48" s="1346"/>
      <c r="P48" s="452"/>
      <c r="Q48" s="452"/>
      <c r="R48" s="9"/>
      <c r="S48" s="1415"/>
      <c r="T48" s="1415"/>
    </row>
    <row r="49" spans="1:20" s="20" customFormat="1" ht="27" customHeight="1">
      <c r="A49" s="845"/>
      <c r="B49" s="856"/>
      <c r="C49" s="815"/>
      <c r="D49" s="1348"/>
      <c r="E49" s="600"/>
      <c r="F49" s="600"/>
      <c r="G49" s="856"/>
      <c r="H49" s="856"/>
      <c r="I49" s="1354"/>
      <c r="J49" s="1348"/>
      <c r="K49" s="1348"/>
      <c r="L49" s="1348"/>
      <c r="M49" s="1348"/>
      <c r="N49" s="1348"/>
      <c r="O49" s="1349"/>
      <c r="P49" s="452"/>
      <c r="Q49" s="452"/>
      <c r="R49" s="9"/>
      <c r="S49" s="1415"/>
      <c r="T49" s="1415"/>
    </row>
    <row r="50" spans="1:20" s="20" customFormat="1" ht="27" customHeight="1">
      <c r="A50" s="1570" t="s">
        <v>34460</v>
      </c>
      <c r="B50" s="1571"/>
      <c r="C50" s="1571"/>
      <c r="D50" s="1571"/>
      <c r="E50" s="1571"/>
      <c r="F50" s="1571"/>
      <c r="G50" s="1571"/>
      <c r="H50" s="1571"/>
      <c r="I50" s="1571"/>
      <c r="J50" s="1571"/>
      <c r="K50" s="1571"/>
      <c r="L50" s="1571"/>
      <c r="M50" s="1571"/>
      <c r="N50" s="1571"/>
      <c r="O50" s="1572"/>
      <c r="P50" s="452"/>
      <c r="Q50" s="452"/>
      <c r="R50" s="9"/>
      <c r="S50" s="1415"/>
      <c r="T50" s="1415"/>
    </row>
    <row r="51" spans="1:20" s="20" customFormat="1" ht="27" customHeight="1">
      <c r="A51" s="1334">
        <v>1</v>
      </c>
      <c r="B51" s="1333">
        <v>535</v>
      </c>
      <c r="C51" s="1335" t="s">
        <v>34427</v>
      </c>
      <c r="D51" s="1336"/>
      <c r="E51" s="1337"/>
      <c r="F51" s="1338"/>
      <c r="G51" s="683">
        <v>6</v>
      </c>
      <c r="H51" s="1333">
        <v>567</v>
      </c>
      <c r="I51" s="1339" t="s">
        <v>34428</v>
      </c>
      <c r="J51" s="1336"/>
      <c r="K51" s="1336"/>
      <c r="L51" s="1336"/>
      <c r="M51" s="1336"/>
      <c r="N51" s="1336"/>
      <c r="O51" s="1346"/>
      <c r="P51" s="452"/>
      <c r="Q51" s="452"/>
      <c r="R51" s="9"/>
      <c r="S51" s="1415"/>
      <c r="T51" s="1415"/>
    </row>
    <row r="52" spans="1:20" s="20" customFormat="1" ht="27" customHeight="1">
      <c r="A52" s="1334">
        <v>2</v>
      </c>
      <c r="B52" s="1333">
        <v>537</v>
      </c>
      <c r="C52" s="1335" t="s">
        <v>34429</v>
      </c>
      <c r="D52" s="1343"/>
      <c r="E52" s="1344"/>
      <c r="F52" s="1338"/>
      <c r="G52" s="683">
        <v>7</v>
      </c>
      <c r="H52" s="1333">
        <v>568</v>
      </c>
      <c r="I52" s="1339" t="s">
        <v>34430</v>
      </c>
      <c r="J52" s="1336"/>
      <c r="K52" s="1336"/>
      <c r="L52" s="1336"/>
      <c r="M52" s="1336"/>
      <c r="N52" s="1336"/>
      <c r="O52" s="1346"/>
      <c r="P52" s="452"/>
      <c r="Q52" s="452"/>
      <c r="R52" s="9"/>
      <c r="S52" s="1415"/>
      <c r="T52" s="1415"/>
    </row>
    <row r="53" spans="1:20" s="20" customFormat="1" ht="27" customHeight="1">
      <c r="A53" s="1334">
        <v>3</v>
      </c>
      <c r="B53" s="1333">
        <v>541</v>
      </c>
      <c r="C53" s="1335" t="s">
        <v>34431</v>
      </c>
      <c r="D53" s="1336"/>
      <c r="E53" s="1337"/>
      <c r="F53" s="1338"/>
      <c r="G53" s="683">
        <v>8</v>
      </c>
      <c r="H53" s="1333">
        <v>586</v>
      </c>
      <c r="I53" s="1339" t="s">
        <v>34432</v>
      </c>
      <c r="J53" s="1336"/>
      <c r="K53" s="1336"/>
      <c r="L53" s="1336"/>
      <c r="M53" s="1336"/>
      <c r="N53" s="1336"/>
      <c r="O53" s="1346"/>
      <c r="P53" s="452"/>
      <c r="Q53" s="452"/>
      <c r="R53" s="9"/>
      <c r="S53" s="1415"/>
      <c r="T53" s="1415"/>
    </row>
    <row r="54" spans="1:20" s="20" customFormat="1" ht="27" customHeight="1">
      <c r="A54" s="1334">
        <v>4</v>
      </c>
      <c r="B54" s="1333">
        <v>543</v>
      </c>
      <c r="C54" s="1335" t="s">
        <v>34433</v>
      </c>
      <c r="D54" s="1336"/>
      <c r="E54" s="1337"/>
      <c r="F54" s="1338"/>
      <c r="G54" s="683">
        <v>9</v>
      </c>
      <c r="H54" s="1333">
        <v>589</v>
      </c>
      <c r="I54" s="1339" t="s">
        <v>34434</v>
      </c>
      <c r="J54" s="1336"/>
      <c r="K54" s="1336"/>
      <c r="L54" s="1336"/>
      <c r="M54" s="1336"/>
      <c r="N54" s="1336"/>
      <c r="O54" s="1346"/>
      <c r="P54" s="452"/>
      <c r="Q54" s="452"/>
      <c r="R54" s="9"/>
      <c r="S54" s="1415"/>
      <c r="T54" s="1415"/>
    </row>
    <row r="55" spans="1:20" s="20" customFormat="1" ht="27" customHeight="1">
      <c r="A55" s="1334">
        <v>5</v>
      </c>
      <c r="B55" s="1333">
        <v>545</v>
      </c>
      <c r="C55" s="1335" t="s">
        <v>34435</v>
      </c>
      <c r="D55" s="1336"/>
      <c r="E55" s="1337"/>
      <c r="F55" s="1338"/>
      <c r="G55" s="683">
        <v>10</v>
      </c>
      <c r="H55" s="1333">
        <v>590</v>
      </c>
      <c r="I55" s="1339" t="s">
        <v>34436</v>
      </c>
      <c r="J55" s="1336"/>
      <c r="K55" s="1336"/>
      <c r="L55" s="1336"/>
      <c r="M55" s="1336"/>
      <c r="N55" s="1336"/>
      <c r="O55" s="1346"/>
      <c r="P55" s="452"/>
      <c r="Q55" s="452"/>
      <c r="R55" s="9"/>
      <c r="S55" s="1415"/>
      <c r="T55" s="1415"/>
    </row>
    <row r="56" spans="1:20" s="20" customFormat="1" ht="27" customHeight="1">
      <c r="A56" s="845"/>
      <c r="B56" s="856"/>
      <c r="C56" s="815"/>
      <c r="D56" s="1348"/>
      <c r="E56" s="600"/>
      <c r="F56" s="600"/>
      <c r="G56" s="856"/>
      <c r="H56" s="856"/>
      <c r="I56" s="1354"/>
      <c r="J56" s="1348"/>
      <c r="K56" s="1348"/>
      <c r="L56" s="1348"/>
      <c r="M56" s="1348"/>
      <c r="N56" s="1348"/>
      <c r="O56" s="1349"/>
      <c r="P56" s="452"/>
      <c r="Q56" s="452"/>
      <c r="R56" s="9"/>
      <c r="S56" s="1415"/>
      <c r="T56" s="1415"/>
    </row>
    <row r="57" spans="1:20" s="20" customFormat="1" ht="32.25" customHeight="1">
      <c r="A57" s="1570" t="s">
        <v>34459</v>
      </c>
      <c r="B57" s="1571"/>
      <c r="C57" s="1571"/>
      <c r="D57" s="1571"/>
      <c r="E57" s="1571"/>
      <c r="F57" s="1571"/>
      <c r="G57" s="1571"/>
      <c r="H57" s="1571"/>
      <c r="I57" s="1571"/>
      <c r="J57" s="1571"/>
      <c r="K57" s="1571"/>
      <c r="L57" s="1571"/>
      <c r="M57" s="1571"/>
      <c r="N57" s="1571"/>
      <c r="O57" s="1572"/>
      <c r="P57" s="452"/>
      <c r="Q57" s="452"/>
      <c r="R57" s="9"/>
      <c r="S57" s="1415"/>
      <c r="T57" s="1415"/>
    </row>
    <row r="58" spans="1:20" s="20" customFormat="1" ht="27" customHeight="1">
      <c r="A58" s="1334">
        <v>1</v>
      </c>
      <c r="B58" s="1333">
        <v>591</v>
      </c>
      <c r="C58" s="1335" t="s">
        <v>34437</v>
      </c>
      <c r="D58" s="1336"/>
      <c r="E58" s="1337"/>
      <c r="F58" s="1338"/>
      <c r="G58" s="683">
        <v>6</v>
      </c>
      <c r="H58" s="1333">
        <v>553</v>
      </c>
      <c r="I58" s="1339" t="s">
        <v>34438</v>
      </c>
      <c r="J58" s="1336"/>
      <c r="K58" s="1336"/>
      <c r="L58" s="1336"/>
      <c r="M58" s="1336"/>
      <c r="N58" s="1336"/>
      <c r="O58" s="1346"/>
      <c r="P58" s="452"/>
      <c r="Q58" s="452"/>
      <c r="R58" s="9"/>
      <c r="S58" s="1415"/>
      <c r="T58" s="1415"/>
    </row>
    <row r="59" spans="1:20" s="20" customFormat="1" ht="27" customHeight="1">
      <c r="A59" s="1334">
        <v>2</v>
      </c>
      <c r="B59" s="1333">
        <v>596</v>
      </c>
      <c r="C59" s="1335" t="s">
        <v>34439</v>
      </c>
      <c r="D59" s="1343"/>
      <c r="E59" s="1344"/>
      <c r="F59" s="1338"/>
      <c r="G59" s="683">
        <v>7</v>
      </c>
      <c r="H59" s="1333" t="s">
        <v>34440</v>
      </c>
      <c r="I59" s="1339" t="s">
        <v>34441</v>
      </c>
      <c r="J59" s="1336"/>
      <c r="K59" s="1336"/>
      <c r="L59" s="1336"/>
      <c r="M59" s="1336"/>
      <c r="N59" s="1336"/>
      <c r="O59" s="1346"/>
      <c r="P59" s="452"/>
      <c r="Q59" s="452"/>
      <c r="R59" s="9"/>
      <c r="S59" s="1415"/>
      <c r="T59" s="1415"/>
    </row>
    <row r="60" spans="1:20" s="20" customFormat="1" ht="27" customHeight="1">
      <c r="A60" s="1334">
        <v>3</v>
      </c>
      <c r="B60" s="1333" t="s">
        <v>34442</v>
      </c>
      <c r="C60" s="1335" t="s">
        <v>34443</v>
      </c>
      <c r="D60" s="1336"/>
      <c r="E60" s="1337"/>
      <c r="F60" s="1338"/>
      <c r="G60" s="683">
        <v>8</v>
      </c>
      <c r="H60" s="1333" t="s">
        <v>34444</v>
      </c>
      <c r="I60" s="1335" t="s">
        <v>34445</v>
      </c>
      <c r="J60" s="1336"/>
      <c r="K60" s="1336"/>
      <c r="L60" s="1336"/>
      <c r="M60" s="1336"/>
      <c r="N60" s="1336"/>
      <c r="O60" s="1346"/>
      <c r="P60" s="452"/>
      <c r="Q60" s="452"/>
      <c r="R60" s="9"/>
      <c r="S60" s="1415"/>
      <c r="T60" s="1415"/>
    </row>
    <row r="61" spans="1:20" s="20" customFormat="1" ht="27" customHeight="1">
      <c r="A61" s="1334">
        <v>4</v>
      </c>
      <c r="B61" s="1333">
        <v>549</v>
      </c>
      <c r="C61" s="1335" t="s">
        <v>34446</v>
      </c>
      <c r="D61" s="1336"/>
      <c r="E61" s="1337"/>
      <c r="F61" s="1338"/>
      <c r="G61" s="683">
        <v>9</v>
      </c>
      <c r="H61" s="1333" t="s">
        <v>34447</v>
      </c>
      <c r="I61" s="1339" t="s">
        <v>34448</v>
      </c>
      <c r="J61" s="1336"/>
      <c r="K61" s="1336"/>
      <c r="L61" s="1336"/>
      <c r="M61" s="1336"/>
      <c r="N61" s="1336"/>
      <c r="O61" s="1346"/>
      <c r="P61" s="452"/>
      <c r="Q61" s="452"/>
      <c r="R61" s="9"/>
      <c r="S61" s="1415"/>
      <c r="T61" s="1415"/>
    </row>
    <row r="62" spans="1:20" s="20" customFormat="1" ht="27" customHeight="1">
      <c r="A62" s="1334">
        <v>5</v>
      </c>
      <c r="B62" s="1333">
        <v>550</v>
      </c>
      <c r="C62" s="1335" t="s">
        <v>34449</v>
      </c>
      <c r="D62" s="1336"/>
      <c r="E62" s="1337"/>
      <c r="F62" s="1338"/>
      <c r="G62" s="683" t="s">
        <v>34341</v>
      </c>
      <c r="H62" s="1333"/>
      <c r="I62" s="1339"/>
      <c r="J62" s="1336"/>
      <c r="K62" s="1336"/>
      <c r="L62" s="1336"/>
      <c r="M62" s="1336"/>
      <c r="N62" s="1336"/>
      <c r="O62" s="1346"/>
      <c r="P62" s="452"/>
      <c r="Q62" s="452"/>
      <c r="R62" s="9"/>
      <c r="S62" s="1415"/>
      <c r="T62" s="1415"/>
    </row>
    <row r="63" spans="1:20" s="20" customFormat="1" ht="15" customHeight="1" thickBot="1">
      <c r="A63" s="1223"/>
      <c r="B63" s="1224"/>
      <c r="C63" s="1224"/>
      <c r="D63" s="621"/>
      <c r="E63" s="621"/>
      <c r="F63" s="621"/>
      <c r="G63" s="621"/>
      <c r="H63" s="621"/>
      <c r="I63" s="621"/>
      <c r="J63" s="621"/>
      <c r="K63" s="621"/>
      <c r="L63" s="621"/>
      <c r="M63" s="621"/>
      <c r="N63" s="1235"/>
      <c r="O63" s="1236"/>
      <c r="P63" s="452"/>
      <c r="Q63" s="452"/>
      <c r="R63" s="9"/>
      <c r="S63" s="1415"/>
      <c r="T63" s="1415"/>
    </row>
    <row r="64" spans="1:20" s="20" customFormat="1" ht="36" customHeight="1" thickBot="1">
      <c r="A64" s="672" t="s">
        <v>217</v>
      </c>
      <c r="B64" s="1225"/>
      <c r="C64" s="1226"/>
      <c r="D64" s="1536" t="s">
        <v>6</v>
      </c>
      <c r="E64" s="1536"/>
      <c r="F64" s="1536"/>
      <c r="G64" s="1536"/>
      <c r="H64" s="1536"/>
      <c r="I64" s="1536"/>
      <c r="J64" s="1536"/>
      <c r="K64" s="1536"/>
      <c r="L64" s="1536"/>
      <c r="M64" s="1536"/>
      <c r="N64" s="1225"/>
      <c r="O64" s="1237"/>
      <c r="P64" s="452"/>
      <c r="Q64" s="452"/>
      <c r="R64" s="9"/>
      <c r="S64" s="1415"/>
      <c r="T64" s="1415"/>
    </row>
    <row r="65" spans="1:20" s="20" customFormat="1" ht="50.25" customHeight="1">
      <c r="A65" s="1523" t="s">
        <v>31</v>
      </c>
      <c r="B65" s="1524" t="s">
        <v>2488</v>
      </c>
      <c r="C65" s="1524"/>
      <c r="D65" s="1573" t="s">
        <v>34349</v>
      </c>
      <c r="E65" s="1574"/>
      <c r="F65" s="1574"/>
      <c r="G65" s="1574"/>
      <c r="H65" s="1574"/>
      <c r="I65" s="1574"/>
      <c r="J65" s="1574"/>
      <c r="K65" s="1574"/>
      <c r="L65" s="1574"/>
      <c r="M65" s="1574"/>
      <c r="N65" s="1575" t="s">
        <v>442</v>
      </c>
      <c r="O65" s="1576">
        <f>L67</f>
        <v>12</v>
      </c>
      <c r="P65" s="452"/>
      <c r="Q65" s="1274" t="s">
        <v>34343</v>
      </c>
      <c r="R65" s="9"/>
      <c r="S65" s="1415"/>
      <c r="T65" s="1415"/>
    </row>
    <row r="66" spans="1:20" s="20" customFormat="1" ht="28.5" customHeight="1">
      <c r="A66" s="1523"/>
      <c r="B66" s="1524"/>
      <c r="C66" s="1524"/>
      <c r="D66" s="1174"/>
      <c r="E66" s="1175"/>
      <c r="F66" s="1312" t="s">
        <v>551</v>
      </c>
      <c r="G66" s="1312"/>
      <c r="H66" s="1312" t="s">
        <v>553</v>
      </c>
      <c r="I66" s="1312"/>
      <c r="J66" s="1312" t="s">
        <v>554</v>
      </c>
      <c r="K66" s="1312"/>
      <c r="L66" s="1312"/>
      <c r="M66" s="1312"/>
      <c r="N66" s="1452"/>
      <c r="O66" s="1576"/>
      <c r="P66" s="452"/>
      <c r="Q66" s="452"/>
      <c r="R66" s="9"/>
      <c r="S66" s="1415"/>
      <c r="T66" s="1415"/>
    </row>
    <row r="67" spans="1:20" s="20" customFormat="1" ht="28.5" customHeight="1">
      <c r="A67" s="1523"/>
      <c r="B67" s="1524"/>
      <c r="C67" s="1524"/>
      <c r="D67" s="1118"/>
      <c r="E67" s="1113"/>
      <c r="F67" s="677">
        <v>3</v>
      </c>
      <c r="G67" s="1321" t="s">
        <v>173</v>
      </c>
      <c r="H67" s="677">
        <v>2</v>
      </c>
      <c r="I67" s="1321" t="s">
        <v>173</v>
      </c>
      <c r="J67" s="900">
        <v>2</v>
      </c>
      <c r="K67" s="1321" t="s">
        <v>378</v>
      </c>
      <c r="L67" s="1102">
        <f>ROUND(F67*H67*J67,2)</f>
        <v>12</v>
      </c>
      <c r="M67" s="1119" t="s">
        <v>442</v>
      </c>
      <c r="N67" s="1452"/>
      <c r="O67" s="1576"/>
      <c r="P67" s="452"/>
      <c r="Q67" s="452"/>
      <c r="R67" s="9"/>
      <c r="S67" s="1415"/>
      <c r="T67" s="1415"/>
    </row>
    <row r="68" spans="1:20" s="20" customFormat="1" ht="63" customHeight="1">
      <c r="A68" s="1544" t="s">
        <v>327</v>
      </c>
      <c r="B68" s="1542" t="s">
        <v>2512</v>
      </c>
      <c r="C68" s="1520"/>
      <c r="D68" s="1509" t="s">
        <v>34012</v>
      </c>
      <c r="E68" s="1509"/>
      <c r="F68" s="1552"/>
      <c r="G68" s="1552"/>
      <c r="H68" s="1552"/>
      <c r="I68" s="1552"/>
      <c r="J68" s="1552"/>
      <c r="K68" s="1552"/>
      <c r="L68" s="1552"/>
      <c r="M68" s="1552"/>
      <c r="N68" s="1520" t="s">
        <v>143</v>
      </c>
      <c r="O68" s="1497">
        <f>L71</f>
        <v>24</v>
      </c>
      <c r="P68" s="452"/>
      <c r="Q68" s="452"/>
      <c r="R68" s="9"/>
      <c r="S68" s="1415"/>
      <c r="T68" s="1415"/>
    </row>
    <row r="69" spans="1:20" s="20" customFormat="1" ht="28.5" customHeight="1">
      <c r="A69" s="1522"/>
      <c r="B69" s="1496"/>
      <c r="C69" s="1543"/>
      <c r="D69" s="1097" t="s">
        <v>34352</v>
      </c>
      <c r="E69" s="1098"/>
      <c r="F69" s="1312"/>
      <c r="G69" s="1312"/>
      <c r="H69" s="1305"/>
      <c r="I69" s="1305"/>
      <c r="J69" s="1305"/>
      <c r="K69" s="1305"/>
      <c r="L69" s="1305"/>
      <c r="M69" s="1313"/>
      <c r="N69" s="1543"/>
      <c r="O69" s="1498"/>
      <c r="P69" s="452"/>
      <c r="Q69" s="452"/>
      <c r="R69" s="9"/>
      <c r="S69" s="1415"/>
      <c r="T69" s="1415"/>
    </row>
    <row r="70" spans="1:20" s="20" customFormat="1" ht="47.25" customHeight="1">
      <c r="A70" s="1522"/>
      <c r="B70" s="1496"/>
      <c r="C70" s="1543"/>
      <c r="D70" s="1151" t="s">
        <v>34353</v>
      </c>
      <c r="E70" s="1311"/>
      <c r="F70" s="1099"/>
      <c r="G70" s="1099"/>
      <c r="H70" s="1312" t="s">
        <v>34354</v>
      </c>
      <c r="I70" s="1312"/>
      <c r="J70" s="1312" t="s">
        <v>34013</v>
      </c>
      <c r="K70" s="1312"/>
      <c r="L70" s="1312"/>
      <c r="M70" s="1312"/>
      <c r="N70" s="1543"/>
      <c r="O70" s="1498"/>
      <c r="P70" s="452"/>
      <c r="Q70" s="452"/>
      <c r="R70" s="9"/>
      <c r="S70" s="1415"/>
      <c r="T70" s="1415"/>
    </row>
    <row r="71" spans="1:20" s="20" customFormat="1" ht="28.5" customHeight="1">
      <c r="A71" s="1522"/>
      <c r="B71" s="1496"/>
      <c r="C71" s="1543"/>
      <c r="D71" s="1151"/>
      <c r="E71" s="1311"/>
      <c r="F71" s="1099"/>
      <c r="G71" s="1099"/>
      <c r="H71" s="725">
        <v>6</v>
      </c>
      <c r="I71" s="1305" t="s">
        <v>173</v>
      </c>
      <c r="J71" s="725">
        <v>4</v>
      </c>
      <c r="K71" s="1305" t="s">
        <v>378</v>
      </c>
      <c r="L71" s="724">
        <f>ROUND(H71*J71,2)</f>
        <v>24</v>
      </c>
      <c r="M71" s="783" t="s">
        <v>143</v>
      </c>
      <c r="N71" s="1543"/>
      <c r="O71" s="1498"/>
      <c r="P71" s="452"/>
      <c r="Q71" s="452"/>
      <c r="R71" s="9"/>
      <c r="S71" s="1415"/>
      <c r="T71" s="1415"/>
    </row>
    <row r="72" spans="1:20" s="20" customFormat="1" ht="28.5" customHeight="1">
      <c r="A72" s="1522"/>
      <c r="B72" s="1496"/>
      <c r="C72" s="1543"/>
      <c r="D72" s="1151" t="s">
        <v>34014</v>
      </c>
      <c r="E72" s="1311"/>
      <c r="F72" s="1099"/>
      <c r="G72" s="1099"/>
      <c r="H72" s="1312"/>
      <c r="I72" s="1312"/>
      <c r="J72" s="1312"/>
      <c r="K72" s="1312"/>
      <c r="L72" s="1312"/>
      <c r="M72" s="1312"/>
      <c r="N72" s="1543"/>
      <c r="O72" s="1498"/>
      <c r="P72" s="452"/>
      <c r="Q72" s="452"/>
      <c r="R72" s="9"/>
      <c r="S72" s="1415"/>
      <c r="T72" s="1415"/>
    </row>
    <row r="73" spans="1:20" s="20" customFormat="1" ht="28.5" customHeight="1" thickBot="1">
      <c r="A73" s="1217"/>
      <c r="B73" s="1218"/>
      <c r="C73" s="1218"/>
      <c r="D73" s="1113"/>
      <c r="E73" s="1113"/>
      <c r="F73" s="674"/>
      <c r="G73" s="1114"/>
      <c r="H73" s="674"/>
      <c r="I73" s="1114"/>
      <c r="J73" s="1115"/>
      <c r="K73" s="1114"/>
      <c r="L73" s="1116"/>
      <c r="M73" s="1117"/>
      <c r="N73" s="1238"/>
      <c r="O73" s="1239"/>
      <c r="P73" s="452"/>
      <c r="Q73" s="452"/>
      <c r="R73" s="9"/>
      <c r="S73" s="1415"/>
      <c r="T73" s="1415"/>
    </row>
    <row r="74" spans="1:20" s="9" customFormat="1" ht="36" customHeight="1" thickBot="1">
      <c r="A74" s="672" t="s">
        <v>218</v>
      </c>
      <c r="B74" s="1309"/>
      <c r="C74" s="673"/>
      <c r="D74" s="1536" t="s">
        <v>48</v>
      </c>
      <c r="E74" s="1536"/>
      <c r="F74" s="1536"/>
      <c r="G74" s="1536"/>
      <c r="H74" s="1536"/>
      <c r="I74" s="1536"/>
      <c r="J74" s="1536"/>
      <c r="K74" s="1536"/>
      <c r="L74" s="1536"/>
      <c r="M74" s="1536"/>
      <c r="N74" s="1225"/>
      <c r="O74" s="1237"/>
      <c r="P74" s="600"/>
      <c r="Q74" s="600"/>
      <c r="S74" s="1415"/>
      <c r="T74" s="1415"/>
    </row>
    <row r="75" spans="1:20" s="23" customFormat="1" ht="30" customHeight="1">
      <c r="A75" s="1522" t="s">
        <v>132</v>
      </c>
      <c r="B75" s="1496"/>
      <c r="C75" s="1543" t="s">
        <v>34015</v>
      </c>
      <c r="D75" s="1537" t="s">
        <v>352</v>
      </c>
      <c r="E75" s="1537"/>
      <c r="F75" s="1538"/>
      <c r="G75" s="1538"/>
      <c r="H75" s="1538"/>
      <c r="I75" s="1538"/>
      <c r="J75" s="1538"/>
      <c r="K75" s="1538"/>
      <c r="L75" s="1538"/>
      <c r="M75" s="1538"/>
      <c r="N75" s="1543" t="s">
        <v>442</v>
      </c>
      <c r="O75" s="1498">
        <f>L80</f>
        <v>1176</v>
      </c>
      <c r="P75" s="744"/>
      <c r="Q75" s="744"/>
      <c r="R75" s="1398"/>
      <c r="S75" s="1410"/>
      <c r="T75" s="1410"/>
    </row>
    <row r="76" spans="1:20" s="588" customFormat="1" ht="30" customHeight="1">
      <c r="A76" s="1522"/>
      <c r="B76" s="1496"/>
      <c r="C76" s="1543"/>
      <c r="D76" s="1097" t="s">
        <v>33983</v>
      </c>
      <c r="E76" s="1098"/>
      <c r="F76" s="1312"/>
      <c r="G76" s="1312"/>
      <c r="H76" s="1305">
        <v>6</v>
      </c>
      <c r="I76" s="1305" t="s">
        <v>173</v>
      </c>
      <c r="J76" s="1305">
        <v>4</v>
      </c>
      <c r="K76" s="1305" t="s">
        <v>378</v>
      </c>
      <c r="L76" s="1305">
        <f>ROUND(H76*J76,2)</f>
        <v>24</v>
      </c>
      <c r="M76" s="1313" t="s">
        <v>442</v>
      </c>
      <c r="N76" s="1543"/>
      <c r="O76" s="1498"/>
      <c r="P76" s="744"/>
      <c r="Q76" s="744"/>
      <c r="R76" s="1398"/>
      <c r="S76" s="1410"/>
      <c r="T76" s="1410"/>
    </row>
    <row r="77" spans="1:20" s="588" customFormat="1" ht="30" customHeight="1">
      <c r="A77" s="1522"/>
      <c r="B77" s="1496"/>
      <c r="C77" s="1543"/>
      <c r="D77" s="1310"/>
      <c r="E77" s="1311"/>
      <c r="F77" s="1099"/>
      <c r="G77" s="1099"/>
      <c r="H77" s="1099"/>
      <c r="I77" s="1099"/>
      <c r="J77" s="1099"/>
      <c r="K77" s="1099"/>
      <c r="L77" s="1099"/>
      <c r="M77" s="1100"/>
      <c r="N77" s="1543"/>
      <c r="O77" s="1498"/>
      <c r="P77" s="744"/>
      <c r="Q77" s="744"/>
      <c r="R77" s="1398"/>
      <c r="S77" s="1410"/>
      <c r="T77" s="1410"/>
    </row>
    <row r="78" spans="1:20" s="588" customFormat="1" ht="30" customHeight="1">
      <c r="A78" s="1522"/>
      <c r="B78" s="1496"/>
      <c r="C78" s="1543"/>
      <c r="D78" s="1151" t="s">
        <v>34389</v>
      </c>
      <c r="E78" s="1311"/>
      <c r="F78" s="1099"/>
      <c r="G78" s="1099"/>
      <c r="H78" s="1099"/>
      <c r="I78" s="1099"/>
      <c r="J78" s="1099"/>
      <c r="K78" s="1099"/>
      <c r="L78" s="1099"/>
      <c r="M78" s="1100"/>
      <c r="N78" s="1543"/>
      <c r="O78" s="1498"/>
      <c r="P78" s="744"/>
      <c r="Q78" s="744"/>
      <c r="R78" s="1398"/>
      <c r="S78" s="1410"/>
      <c r="T78" s="1410"/>
    </row>
    <row r="79" spans="1:20" s="588" customFormat="1" ht="30" customHeight="1">
      <c r="A79" s="1522"/>
      <c r="B79" s="1496"/>
      <c r="C79" s="1543"/>
      <c r="D79" s="1151"/>
      <c r="E79" s="1311"/>
      <c r="F79" s="1099"/>
      <c r="G79" s="1099"/>
      <c r="H79" s="1312" t="s">
        <v>26011</v>
      </c>
      <c r="I79" s="1312"/>
      <c r="J79" s="1312" t="s">
        <v>554</v>
      </c>
      <c r="K79" s="1312"/>
      <c r="L79" s="1312"/>
      <c r="M79" s="1312"/>
      <c r="N79" s="1543"/>
      <c r="O79" s="1498"/>
      <c r="P79" s="744"/>
      <c r="Q79" s="744"/>
      <c r="R79" s="1398"/>
      <c r="S79" s="1410"/>
      <c r="T79" s="1410"/>
    </row>
    <row r="80" spans="1:20" s="588" customFormat="1" ht="30" customHeight="1">
      <c r="A80" s="1522"/>
      <c r="B80" s="1496"/>
      <c r="C80" s="1543"/>
      <c r="D80" s="1151"/>
      <c r="E80" s="1311"/>
      <c r="F80" s="1099"/>
      <c r="G80" s="1099"/>
      <c r="H80" s="1305">
        <f>L76</f>
        <v>24</v>
      </c>
      <c r="I80" s="1305" t="s">
        <v>173</v>
      </c>
      <c r="J80" s="725">
        <v>49</v>
      </c>
      <c r="K80" s="1305" t="s">
        <v>378</v>
      </c>
      <c r="L80" s="724">
        <f>ROUND(H80*J80,2)</f>
        <v>1176</v>
      </c>
      <c r="M80" s="783" t="s">
        <v>442</v>
      </c>
      <c r="N80" s="1543"/>
      <c r="O80" s="1498"/>
      <c r="P80" s="744"/>
      <c r="Q80" s="744"/>
      <c r="R80" s="1398"/>
      <c r="S80" s="1410"/>
      <c r="T80" s="1410"/>
    </row>
    <row r="81" spans="1:20" s="23" customFormat="1" ht="50.25" customHeight="1">
      <c r="A81" s="1544" t="s">
        <v>383</v>
      </c>
      <c r="B81" s="1542" t="s">
        <v>431</v>
      </c>
      <c r="C81" s="1520"/>
      <c r="D81" s="1509" t="s">
        <v>438</v>
      </c>
      <c r="E81" s="1509"/>
      <c r="F81" s="1509"/>
      <c r="G81" s="1509"/>
      <c r="H81" s="1509"/>
      <c r="I81" s="1509"/>
      <c r="J81" s="1509"/>
      <c r="K81" s="1509"/>
      <c r="L81" s="1509"/>
      <c r="M81" s="1509"/>
      <c r="N81" s="1520" t="s">
        <v>445</v>
      </c>
      <c r="O81" s="1508">
        <f>L95</f>
        <v>31.48</v>
      </c>
      <c r="P81" s="744"/>
      <c r="Q81" s="744"/>
      <c r="R81" s="1398"/>
      <c r="S81" s="1410"/>
      <c r="T81" s="1410"/>
    </row>
    <row r="82" spans="1:20" s="588" customFormat="1" ht="32.25" customHeight="1">
      <c r="A82" s="1544"/>
      <c r="B82" s="1542"/>
      <c r="C82" s="1520"/>
      <c r="D82" s="1316" t="s">
        <v>555</v>
      </c>
      <c r="E82" s="1311"/>
      <c r="F82" s="1311"/>
      <c r="G82" s="1311"/>
      <c r="H82" s="1311"/>
      <c r="I82" s="1311"/>
      <c r="J82" s="1311"/>
      <c r="K82" s="1311"/>
      <c r="L82" s="1311"/>
      <c r="M82" s="1311"/>
      <c r="N82" s="1520"/>
      <c r="O82" s="1508"/>
      <c r="P82" s="744"/>
      <c r="Q82" s="744"/>
      <c r="R82" s="1398"/>
      <c r="S82" s="1410"/>
      <c r="T82" s="1410"/>
    </row>
    <row r="83" spans="1:20" s="588" customFormat="1" ht="32.25" customHeight="1">
      <c r="A83" s="1544"/>
      <c r="B83" s="1542"/>
      <c r="C83" s="1520"/>
      <c r="D83" s="1312" t="s">
        <v>551</v>
      </c>
      <c r="E83" s="1312"/>
      <c r="F83" s="1312" t="s">
        <v>552</v>
      </c>
      <c r="G83" s="1312"/>
      <c r="H83" s="1312" t="s">
        <v>553</v>
      </c>
      <c r="I83" s="1312"/>
      <c r="J83" s="1312" t="s">
        <v>554</v>
      </c>
      <c r="K83" s="1312"/>
      <c r="L83" s="1312"/>
      <c r="M83" s="1312"/>
      <c r="N83" s="1520"/>
      <c r="O83" s="1508"/>
      <c r="P83" s="744"/>
      <c r="Q83" s="744"/>
      <c r="R83" s="1398"/>
      <c r="S83" s="1410"/>
      <c r="T83" s="1410"/>
    </row>
    <row r="84" spans="1:20" s="588" customFormat="1" ht="32.25" customHeight="1">
      <c r="A84" s="1544"/>
      <c r="B84" s="1542"/>
      <c r="C84" s="1520"/>
      <c r="D84" s="1312">
        <v>0.46</v>
      </c>
      <c r="E84" s="1312" t="s">
        <v>173</v>
      </c>
      <c r="F84" s="1312">
        <v>0.46</v>
      </c>
      <c r="G84" s="1312" t="s">
        <v>173</v>
      </c>
      <c r="H84" s="1305">
        <v>0.4</v>
      </c>
      <c r="I84" s="1312" t="s">
        <v>173</v>
      </c>
      <c r="J84" s="1305">
        <v>5</v>
      </c>
      <c r="K84" s="1312" t="s">
        <v>378</v>
      </c>
      <c r="L84" s="1312">
        <f>ROUND(D84*F84*H84*J84,2)</f>
        <v>0.42</v>
      </c>
      <c r="M84" s="1312" t="s">
        <v>445</v>
      </c>
      <c r="N84" s="1520"/>
      <c r="O84" s="1508"/>
      <c r="P84" s="744"/>
      <c r="Q84" s="744"/>
      <c r="R84" s="1398"/>
      <c r="S84" s="1410"/>
      <c r="T84" s="1410"/>
    </row>
    <row r="85" spans="1:20" s="588" customFormat="1" ht="32.25" customHeight="1">
      <c r="A85" s="1544"/>
      <c r="B85" s="1542"/>
      <c r="C85" s="1520"/>
      <c r="D85" s="1307" t="s">
        <v>556</v>
      </c>
      <c r="E85" s="1312"/>
      <c r="F85" s="1312"/>
      <c r="G85" s="1312"/>
      <c r="H85" s="1305"/>
      <c r="I85" s="1312"/>
      <c r="J85" s="1305"/>
      <c r="K85" s="1312"/>
      <c r="L85" s="1312"/>
      <c r="M85" s="1312"/>
      <c r="N85" s="1520"/>
      <c r="O85" s="1508"/>
      <c r="P85" s="744"/>
      <c r="Q85" s="744"/>
      <c r="R85" s="1398"/>
      <c r="S85" s="1410"/>
      <c r="T85" s="1410"/>
    </row>
    <row r="86" spans="1:20" s="588" customFormat="1" ht="32.25" customHeight="1">
      <c r="A86" s="1544"/>
      <c r="B86" s="1542"/>
      <c r="C86" s="1520"/>
      <c r="D86" s="1312" t="s">
        <v>551</v>
      </c>
      <c r="E86" s="1312"/>
      <c r="F86" s="1312" t="s">
        <v>552</v>
      </c>
      <c r="G86" s="1312"/>
      <c r="H86" s="1312" t="s">
        <v>553</v>
      </c>
      <c r="I86" s="1312"/>
      <c r="J86" s="1312" t="s">
        <v>554</v>
      </c>
      <c r="K86" s="1312"/>
      <c r="L86" s="1312"/>
      <c r="M86" s="1312"/>
      <c r="N86" s="1520"/>
      <c r="O86" s="1508"/>
      <c r="P86" s="744"/>
      <c r="Q86" s="744"/>
      <c r="R86" s="1398"/>
      <c r="S86" s="1410"/>
      <c r="T86" s="1410"/>
    </row>
    <row r="87" spans="1:20" s="588" customFormat="1" ht="32.25" customHeight="1">
      <c r="A87" s="1544"/>
      <c r="B87" s="1542"/>
      <c r="C87" s="1520"/>
      <c r="D87" s="1312">
        <v>0.36</v>
      </c>
      <c r="E87" s="1312" t="s">
        <v>173</v>
      </c>
      <c r="F87" s="1312">
        <v>0.36</v>
      </c>
      <c r="G87" s="1312" t="s">
        <v>173</v>
      </c>
      <c r="H87" s="1305">
        <v>0.2</v>
      </c>
      <c r="I87" s="1312" t="s">
        <v>173</v>
      </c>
      <c r="J87" s="1305">
        <v>3</v>
      </c>
      <c r="K87" s="1312" t="s">
        <v>378</v>
      </c>
      <c r="L87" s="1312">
        <f>ROUND(D87*F87*H87*J87,2)</f>
        <v>0.08</v>
      </c>
      <c r="M87" s="1312" t="s">
        <v>445</v>
      </c>
      <c r="N87" s="1520"/>
      <c r="O87" s="1508"/>
      <c r="P87" s="744"/>
      <c r="Q87" s="744"/>
      <c r="R87" s="1398"/>
      <c r="S87" s="1410"/>
      <c r="T87" s="1410"/>
    </row>
    <row r="88" spans="1:20" s="588" customFormat="1" ht="32.25" customHeight="1">
      <c r="A88" s="1544"/>
      <c r="B88" s="1542"/>
      <c r="C88" s="1520"/>
      <c r="D88" s="1306"/>
      <c r="E88" s="1307"/>
      <c r="F88" s="1312"/>
      <c r="G88" s="1312"/>
      <c r="H88" s="1305"/>
      <c r="I88" s="1305"/>
      <c r="J88" s="1305" t="s">
        <v>180</v>
      </c>
      <c r="K88" s="1305" t="s">
        <v>378</v>
      </c>
      <c r="L88" s="1305">
        <f>SUM(L84:L87)</f>
        <v>0.5</v>
      </c>
      <c r="M88" s="1305" t="s">
        <v>445</v>
      </c>
      <c r="N88" s="1520"/>
      <c r="O88" s="1508"/>
      <c r="P88" s="744"/>
      <c r="Q88" s="744"/>
      <c r="R88" s="1398"/>
      <c r="S88" s="1410"/>
      <c r="T88" s="1410"/>
    </row>
    <row r="89" spans="1:20" s="588" customFormat="1" ht="24.75" customHeight="1">
      <c r="A89" s="1544"/>
      <c r="B89" s="1542"/>
      <c r="C89" s="1520"/>
      <c r="D89" s="1306"/>
      <c r="E89" s="1307"/>
      <c r="F89" s="1312"/>
      <c r="G89" s="1312"/>
      <c r="H89" s="1305"/>
      <c r="I89" s="1305"/>
      <c r="J89" s="724"/>
      <c r="K89" s="724"/>
      <c r="L89" s="724"/>
      <c r="M89" s="724"/>
      <c r="N89" s="1520"/>
      <c r="O89" s="1508"/>
      <c r="P89" s="744"/>
      <c r="Q89" s="744"/>
      <c r="R89" s="1398"/>
      <c r="S89" s="1410"/>
      <c r="T89" s="1410"/>
    </row>
    <row r="90" spans="1:20" s="588" customFormat="1" ht="49.5" customHeight="1">
      <c r="A90" s="1544"/>
      <c r="B90" s="1542"/>
      <c r="C90" s="1520"/>
      <c r="D90" s="1502" t="s">
        <v>34450</v>
      </c>
      <c r="E90" s="1503"/>
      <c r="F90" s="1503"/>
      <c r="G90" s="1503"/>
      <c r="H90" s="1503"/>
      <c r="I90" s="1503"/>
      <c r="J90" s="1503"/>
      <c r="K90" s="1503"/>
      <c r="L90" s="1503"/>
      <c r="M90" s="1518"/>
      <c r="N90" s="1520"/>
      <c r="O90" s="1508"/>
      <c r="P90" s="744"/>
      <c r="Q90" s="744"/>
      <c r="R90" s="1398"/>
      <c r="S90" s="1410"/>
      <c r="T90" s="1410"/>
    </row>
    <row r="91" spans="1:20" s="588" customFormat="1" ht="31.5" customHeight="1">
      <c r="A91" s="1544"/>
      <c r="B91" s="1542"/>
      <c r="C91" s="1520"/>
      <c r="D91" s="1502" t="s">
        <v>33988</v>
      </c>
      <c r="E91" s="1503"/>
      <c r="F91" s="1503"/>
      <c r="G91" s="1503"/>
      <c r="H91" s="1503"/>
      <c r="I91" s="1503"/>
      <c r="J91" s="1503"/>
      <c r="K91" s="1503"/>
      <c r="L91" s="1503"/>
      <c r="M91" s="1518"/>
      <c r="N91" s="1520"/>
      <c r="O91" s="1508"/>
      <c r="P91" s="744"/>
      <c r="Q91" s="744"/>
      <c r="R91" s="1398"/>
      <c r="S91" s="1410"/>
      <c r="T91" s="1410"/>
    </row>
    <row r="92" spans="1:20" s="588" customFormat="1" ht="41.25" customHeight="1">
      <c r="A92" s="1544"/>
      <c r="B92" s="1542"/>
      <c r="C92" s="1520"/>
      <c r="D92" s="1306"/>
      <c r="E92" s="1307"/>
      <c r="F92" s="1312"/>
      <c r="G92" s="1312"/>
      <c r="H92" s="1305" t="s">
        <v>33984</v>
      </c>
      <c r="I92" s="1305"/>
      <c r="J92" s="725" t="s">
        <v>33985</v>
      </c>
      <c r="K92" s="1305"/>
      <c r="L92" s="1305"/>
      <c r="M92" s="1305"/>
      <c r="N92" s="1520"/>
      <c r="O92" s="1508"/>
      <c r="P92" s="744"/>
      <c r="Q92" s="744"/>
      <c r="R92" s="1398"/>
      <c r="S92" s="1410"/>
      <c r="T92" s="1410"/>
    </row>
    <row r="93" spans="1:20" s="588" customFormat="1" ht="34.5" customHeight="1">
      <c r="A93" s="1544"/>
      <c r="B93" s="1542"/>
      <c r="C93" s="1520"/>
      <c r="D93" s="1306" t="s">
        <v>33986</v>
      </c>
      <c r="E93" s="1307"/>
      <c r="F93" s="1312"/>
      <c r="G93" s="1312"/>
      <c r="H93" s="1305">
        <f>L84</f>
        <v>0.42</v>
      </c>
      <c r="I93" s="1305" t="s">
        <v>173</v>
      </c>
      <c r="J93" s="725">
        <v>62</v>
      </c>
      <c r="K93" s="1305" t="s">
        <v>378</v>
      </c>
      <c r="L93" s="1305">
        <f>ROUND(H93*J93,2)</f>
        <v>26.04</v>
      </c>
      <c r="M93" s="1305" t="s">
        <v>445</v>
      </c>
      <c r="N93" s="1520"/>
      <c r="O93" s="1508"/>
      <c r="P93" s="744"/>
      <c r="Q93" s="744"/>
      <c r="R93" s="1398"/>
      <c r="S93" s="1410"/>
      <c r="T93" s="1410"/>
    </row>
    <row r="94" spans="1:20" s="588" customFormat="1" ht="34.5" customHeight="1">
      <c r="A94" s="1544"/>
      <c r="B94" s="1542"/>
      <c r="C94" s="1520"/>
      <c r="D94" s="1306" t="s">
        <v>33987</v>
      </c>
      <c r="E94" s="1307"/>
      <c r="F94" s="1312"/>
      <c r="G94" s="1312"/>
      <c r="H94" s="1305">
        <f>L87</f>
        <v>0.08</v>
      </c>
      <c r="I94" s="1305" t="s">
        <v>173</v>
      </c>
      <c r="J94" s="725">
        <v>68</v>
      </c>
      <c r="K94" s="1305" t="s">
        <v>378</v>
      </c>
      <c r="L94" s="1305">
        <f>ROUND(H94*J94,2)</f>
        <v>5.44</v>
      </c>
      <c r="M94" s="1305" t="s">
        <v>445</v>
      </c>
      <c r="N94" s="1520"/>
      <c r="O94" s="1508"/>
      <c r="P94" s="744"/>
      <c r="Q94" s="744"/>
      <c r="R94" s="1398"/>
      <c r="S94" s="1410"/>
      <c r="T94" s="1410"/>
    </row>
    <row r="95" spans="1:20" s="588" customFormat="1" ht="34.5" customHeight="1">
      <c r="A95" s="1544"/>
      <c r="B95" s="1542"/>
      <c r="C95" s="1520"/>
      <c r="D95" s="1306"/>
      <c r="E95" s="1307"/>
      <c r="F95" s="1312"/>
      <c r="G95" s="1312"/>
      <c r="H95" s="1305"/>
      <c r="I95" s="1305"/>
      <c r="J95" s="724" t="s">
        <v>180</v>
      </c>
      <c r="K95" s="724" t="s">
        <v>378</v>
      </c>
      <c r="L95" s="724">
        <f>SUM(L93:L94)</f>
        <v>31.48</v>
      </c>
      <c r="M95" s="724" t="s">
        <v>445</v>
      </c>
      <c r="N95" s="1520"/>
      <c r="O95" s="1508"/>
      <c r="P95" s="744"/>
      <c r="Q95" s="744"/>
      <c r="R95" s="1398"/>
      <c r="S95" s="1410"/>
      <c r="T95" s="1410"/>
    </row>
    <row r="96" spans="1:20" s="588" customFormat="1" ht="45.75" customHeight="1">
      <c r="A96" s="1449" t="s">
        <v>34313</v>
      </c>
      <c r="B96" s="1451"/>
      <c r="C96" s="1451">
        <v>72844</v>
      </c>
      <c r="D96" s="1454" t="s">
        <v>34322</v>
      </c>
      <c r="E96" s="1455"/>
      <c r="F96" s="1455"/>
      <c r="G96" s="1455"/>
      <c r="H96" s="1455"/>
      <c r="I96" s="1455"/>
      <c r="J96" s="1455"/>
      <c r="K96" s="1455"/>
      <c r="L96" s="1455"/>
      <c r="M96" s="1456"/>
      <c r="N96" s="1451" t="s">
        <v>34306</v>
      </c>
      <c r="O96" s="1490">
        <f>L98</f>
        <v>69.569999999999993</v>
      </c>
      <c r="P96" s="744"/>
      <c r="Q96" s="744"/>
      <c r="R96" s="1398"/>
      <c r="S96" s="1410"/>
      <c r="T96" s="1410"/>
    </row>
    <row r="97" spans="1:20" s="588" customFormat="1" ht="34.5" customHeight="1">
      <c r="A97" s="1450"/>
      <c r="B97" s="1452"/>
      <c r="C97" s="1452"/>
      <c r="D97" s="1317"/>
      <c r="E97" s="1311"/>
      <c r="F97" s="1246" t="s">
        <v>34310</v>
      </c>
      <c r="G97" s="1305"/>
      <c r="H97" s="1246" t="s">
        <v>34309</v>
      </c>
      <c r="I97" s="1305"/>
      <c r="J97" s="1246" t="s">
        <v>34308</v>
      </c>
      <c r="K97" s="1314"/>
      <c r="L97" s="724"/>
      <c r="M97" s="1314"/>
      <c r="N97" s="1452"/>
      <c r="O97" s="1491"/>
      <c r="P97" s="744"/>
      <c r="Q97" s="744"/>
      <c r="R97" s="1398"/>
      <c r="S97" s="1410"/>
      <c r="T97" s="1410"/>
    </row>
    <row r="98" spans="1:20" s="588" customFormat="1" ht="34.5" customHeight="1">
      <c r="A98" s="1450"/>
      <c r="B98" s="1452"/>
      <c r="C98" s="1452"/>
      <c r="D98" s="1317"/>
      <c r="E98" s="1311"/>
      <c r="F98" s="1305">
        <f>L95</f>
        <v>31.48</v>
      </c>
      <c r="G98" s="1305" t="s">
        <v>173</v>
      </c>
      <c r="H98" s="1305">
        <v>1.3</v>
      </c>
      <c r="I98" s="1305" t="s">
        <v>173</v>
      </c>
      <c r="J98" s="1246">
        <v>1.7</v>
      </c>
      <c r="K98" s="1314" t="s">
        <v>378</v>
      </c>
      <c r="L98" s="724">
        <f>ROUND(F98*H98*J98,2)</f>
        <v>69.569999999999993</v>
      </c>
      <c r="M98" s="1314" t="s">
        <v>34306</v>
      </c>
      <c r="N98" s="1452"/>
      <c r="O98" s="1491"/>
      <c r="P98" s="744"/>
      <c r="Q98" s="744"/>
      <c r="R98" s="1398"/>
      <c r="S98" s="1410"/>
      <c r="T98" s="1410"/>
    </row>
    <row r="99" spans="1:20" s="588" customFormat="1" ht="34.5" customHeight="1">
      <c r="A99" s="1449" t="s">
        <v>34314</v>
      </c>
      <c r="B99" s="1451"/>
      <c r="C99" s="1451">
        <v>72840</v>
      </c>
      <c r="D99" s="1454" t="s">
        <v>34323</v>
      </c>
      <c r="E99" s="1455"/>
      <c r="F99" s="1455"/>
      <c r="G99" s="1455"/>
      <c r="H99" s="1455"/>
      <c r="I99" s="1455"/>
      <c r="J99" s="1455"/>
      <c r="K99" s="1455"/>
      <c r="L99" s="1455"/>
      <c r="M99" s="1456"/>
      <c r="N99" s="1451" t="s">
        <v>34307</v>
      </c>
      <c r="O99" s="1490">
        <f>L101</f>
        <v>695.7</v>
      </c>
      <c r="P99" s="744"/>
      <c r="Q99" s="744"/>
      <c r="R99" s="1398"/>
      <c r="S99" s="1410"/>
      <c r="T99" s="1410"/>
    </row>
    <row r="100" spans="1:20" s="588" customFormat="1" ht="34.5" customHeight="1">
      <c r="A100" s="1450"/>
      <c r="B100" s="1452"/>
      <c r="C100" s="1452"/>
      <c r="D100" s="1317"/>
      <c r="E100" s="1311"/>
      <c r="F100" s="1305"/>
      <c r="G100" s="1305"/>
      <c r="H100" s="1246" t="s">
        <v>34311</v>
      </c>
      <c r="I100" s="1305"/>
      <c r="J100" s="1246" t="s">
        <v>34312</v>
      </c>
      <c r="K100" s="1314"/>
      <c r="L100" s="724"/>
      <c r="M100" s="1314"/>
      <c r="N100" s="1452"/>
      <c r="O100" s="1491"/>
      <c r="P100" s="744"/>
      <c r="Q100" s="744"/>
      <c r="R100" s="1398"/>
      <c r="S100" s="1410"/>
      <c r="T100" s="1410"/>
    </row>
    <row r="101" spans="1:20" s="588" customFormat="1" ht="34.5" customHeight="1" thickBot="1">
      <c r="A101" s="1450"/>
      <c r="B101" s="1452"/>
      <c r="C101" s="1452"/>
      <c r="D101" s="1317"/>
      <c r="E101" s="1311"/>
      <c r="F101" s="1305"/>
      <c r="G101" s="1305"/>
      <c r="H101" s="1305">
        <f>L98</f>
        <v>69.569999999999993</v>
      </c>
      <c r="I101" s="1305" t="s">
        <v>173</v>
      </c>
      <c r="J101" s="1246">
        <v>10</v>
      </c>
      <c r="K101" s="1314" t="s">
        <v>378</v>
      </c>
      <c r="L101" s="724">
        <f>ROUND(H101*J101,2)</f>
        <v>695.7</v>
      </c>
      <c r="M101" s="1314" t="s">
        <v>34307</v>
      </c>
      <c r="N101" s="1452"/>
      <c r="O101" s="1491"/>
      <c r="P101" s="744"/>
      <c r="Q101" s="744"/>
      <c r="R101" s="1398"/>
      <c r="S101" s="1410"/>
      <c r="T101" s="1410"/>
    </row>
    <row r="102" spans="1:20" s="9" customFormat="1" ht="36" customHeight="1" thickBot="1">
      <c r="A102" s="672" t="s">
        <v>219</v>
      </c>
      <c r="B102" s="1309"/>
      <c r="C102" s="673"/>
      <c r="D102" s="1536" t="s">
        <v>51</v>
      </c>
      <c r="E102" s="1536"/>
      <c r="F102" s="1536"/>
      <c r="G102" s="1536"/>
      <c r="H102" s="1536"/>
      <c r="I102" s="1536"/>
      <c r="J102" s="1536"/>
      <c r="K102" s="1536"/>
      <c r="L102" s="1536"/>
      <c r="M102" s="1536"/>
      <c r="N102" s="1225"/>
      <c r="O102" s="1240"/>
      <c r="P102" s="600"/>
      <c r="Q102" s="600"/>
      <c r="S102" s="1415"/>
      <c r="T102" s="1415"/>
    </row>
    <row r="103" spans="1:20" s="23" customFormat="1" ht="54" customHeight="1">
      <c r="A103" s="1541" t="s">
        <v>8</v>
      </c>
      <c r="B103" s="1543" t="s">
        <v>11774</v>
      </c>
      <c r="C103" s="1584"/>
      <c r="D103" s="1537" t="s">
        <v>33977</v>
      </c>
      <c r="E103" s="1537"/>
      <c r="F103" s="1537"/>
      <c r="G103" s="1537"/>
      <c r="H103" s="1537"/>
      <c r="I103" s="1537"/>
      <c r="J103" s="1537"/>
      <c r="K103" s="1537"/>
      <c r="L103" s="1537"/>
      <c r="M103" s="1537"/>
      <c r="N103" s="1543" t="s">
        <v>442</v>
      </c>
      <c r="O103" s="1507">
        <f>L112</f>
        <v>263.5</v>
      </c>
      <c r="P103" s="744"/>
      <c r="Q103" s="744">
        <v>453</v>
      </c>
      <c r="R103" s="1395"/>
      <c r="S103" s="1410"/>
      <c r="T103" s="1410"/>
    </row>
    <row r="104" spans="1:20" s="588" customFormat="1" ht="34.5" customHeight="1">
      <c r="A104" s="1541"/>
      <c r="B104" s="1543"/>
      <c r="C104" s="1584"/>
      <c r="D104" s="735" t="s">
        <v>559</v>
      </c>
      <c r="E104" s="728"/>
      <c r="F104" s="728"/>
      <c r="G104" s="728"/>
      <c r="H104" s="728"/>
      <c r="I104" s="728"/>
      <c r="J104" s="728"/>
      <c r="K104" s="728"/>
      <c r="L104" s="734" t="s">
        <v>558</v>
      </c>
      <c r="M104" s="728"/>
      <c r="N104" s="1543"/>
      <c r="O104" s="1507"/>
      <c r="P104" s="744"/>
      <c r="Q104" s="744"/>
      <c r="R104" s="1395"/>
      <c r="S104" s="1410"/>
      <c r="T104" s="1410"/>
    </row>
    <row r="105" spans="1:20" s="588" customFormat="1" ht="34.5" customHeight="1">
      <c r="A105" s="1541"/>
      <c r="B105" s="1543"/>
      <c r="C105" s="1584"/>
      <c r="D105" s="729">
        <v>0.4</v>
      </c>
      <c r="E105" s="1305" t="s">
        <v>557</v>
      </c>
      <c r="F105" s="1305">
        <v>0.4</v>
      </c>
      <c r="G105" s="1305" t="s">
        <v>557</v>
      </c>
      <c r="H105" s="1305">
        <v>0.45</v>
      </c>
      <c r="I105" s="679" t="s">
        <v>557</v>
      </c>
      <c r="J105" s="1305">
        <v>0.45</v>
      </c>
      <c r="K105" s="1305" t="s">
        <v>378</v>
      </c>
      <c r="L105" s="1305">
        <f>ROUND(D105+F105+H105+J105,2)</f>
        <v>1.7</v>
      </c>
      <c r="M105" s="730" t="s">
        <v>209</v>
      </c>
      <c r="N105" s="1543"/>
      <c r="O105" s="1507"/>
      <c r="P105" s="744"/>
      <c r="Q105" s="1154" t="s">
        <v>34185</v>
      </c>
      <c r="R105" s="1395"/>
      <c r="S105" s="1410"/>
      <c r="T105" s="1410"/>
    </row>
    <row r="106" spans="1:20" s="588" customFormat="1" ht="34.5" customHeight="1">
      <c r="A106" s="1541"/>
      <c r="B106" s="1543"/>
      <c r="C106" s="1584"/>
      <c r="D106" s="726"/>
      <c r="E106" s="727"/>
      <c r="F106" s="1312" t="s">
        <v>551</v>
      </c>
      <c r="G106" s="1312"/>
      <c r="H106" s="1312" t="s">
        <v>553</v>
      </c>
      <c r="I106" s="1312"/>
      <c r="J106" s="1312" t="s">
        <v>554</v>
      </c>
      <c r="K106" s="1312"/>
      <c r="L106" s="1312"/>
      <c r="M106" s="1312"/>
      <c r="N106" s="1543"/>
      <c r="O106" s="1507"/>
      <c r="P106" s="744"/>
      <c r="Q106" s="744" t="s">
        <v>34342</v>
      </c>
      <c r="R106" s="1395"/>
      <c r="S106" s="1410"/>
      <c r="T106" s="1410"/>
    </row>
    <row r="107" spans="1:20" s="588" customFormat="1" ht="65.25" customHeight="1">
      <c r="A107" s="1541"/>
      <c r="B107" s="1543"/>
      <c r="C107" s="1584"/>
      <c r="D107" s="792" t="s">
        <v>25996</v>
      </c>
      <c r="E107" s="727"/>
      <c r="F107" s="1305">
        <f>L105</f>
        <v>1.7</v>
      </c>
      <c r="G107" s="1312" t="s">
        <v>173</v>
      </c>
      <c r="H107" s="1305">
        <v>0.5</v>
      </c>
      <c r="I107" s="1312" t="s">
        <v>173</v>
      </c>
      <c r="J107" s="725">
        <v>5</v>
      </c>
      <c r="K107" s="1312" t="s">
        <v>378</v>
      </c>
      <c r="L107" s="1305">
        <f>ROUND(F107*H107*J107,2)</f>
        <v>4.25</v>
      </c>
      <c r="M107" s="1312" t="s">
        <v>442</v>
      </c>
      <c r="N107" s="1543"/>
      <c r="O107" s="1507"/>
      <c r="P107" s="744"/>
      <c r="Q107" s="744"/>
      <c r="R107" s="1395"/>
      <c r="S107" s="1410"/>
      <c r="T107" s="1410"/>
    </row>
    <row r="108" spans="1:20" s="588" customFormat="1" ht="35.25" customHeight="1">
      <c r="A108" s="1541"/>
      <c r="B108" s="1543"/>
      <c r="C108" s="1584"/>
      <c r="D108" s="792"/>
      <c r="E108" s="727"/>
      <c r="F108" s="731"/>
      <c r="G108" s="732"/>
      <c r="H108" s="731"/>
      <c r="I108" s="732"/>
      <c r="J108" s="1305" t="s">
        <v>180</v>
      </c>
      <c r="K108" s="1305" t="s">
        <v>378</v>
      </c>
      <c r="L108" s="1305">
        <f>SUM(L107)</f>
        <v>4.25</v>
      </c>
      <c r="M108" s="1305" t="s">
        <v>442</v>
      </c>
      <c r="N108" s="1543"/>
      <c r="O108" s="1507"/>
      <c r="P108" s="744"/>
      <c r="Q108" s="744"/>
      <c r="R108" s="1395"/>
      <c r="S108" s="1410"/>
      <c r="T108" s="1410"/>
    </row>
    <row r="109" spans="1:20" s="588" customFormat="1" ht="23.25" customHeight="1">
      <c r="A109" s="1541"/>
      <c r="B109" s="1543"/>
      <c r="C109" s="1584"/>
      <c r="D109" s="792"/>
      <c r="E109" s="727"/>
      <c r="F109" s="731"/>
      <c r="G109" s="732"/>
      <c r="H109" s="731"/>
      <c r="I109" s="732"/>
      <c r="J109" s="725"/>
      <c r="K109" s="1312"/>
      <c r="L109" s="1305"/>
      <c r="M109" s="1312"/>
      <c r="N109" s="1543"/>
      <c r="O109" s="1507"/>
      <c r="P109" s="744"/>
      <c r="Q109" s="744"/>
      <c r="R109" s="1395"/>
      <c r="S109" s="1410"/>
      <c r="T109" s="1410"/>
    </row>
    <row r="110" spans="1:20" s="588" customFormat="1" ht="47.25" customHeight="1">
      <c r="A110" s="1541"/>
      <c r="B110" s="1543"/>
      <c r="C110" s="1584"/>
      <c r="D110" s="1502" t="s">
        <v>34451</v>
      </c>
      <c r="E110" s="1503"/>
      <c r="F110" s="1503"/>
      <c r="G110" s="1503"/>
      <c r="H110" s="1503"/>
      <c r="I110" s="1503"/>
      <c r="J110" s="1503"/>
      <c r="K110" s="1503"/>
      <c r="L110" s="1503"/>
      <c r="M110" s="1518"/>
      <c r="N110" s="1543"/>
      <c r="O110" s="1507"/>
      <c r="P110" s="744"/>
      <c r="Q110" s="744"/>
      <c r="R110" s="1395"/>
      <c r="S110" s="1410"/>
      <c r="T110" s="1410"/>
    </row>
    <row r="111" spans="1:20" s="588" customFormat="1" ht="40.5" customHeight="1">
      <c r="A111" s="1541"/>
      <c r="B111" s="1543"/>
      <c r="C111" s="1584"/>
      <c r="D111" s="1306"/>
      <c r="E111" s="1307"/>
      <c r="F111" s="1312"/>
      <c r="G111" s="1312"/>
      <c r="H111" s="1305" t="s">
        <v>33989</v>
      </c>
      <c r="I111" s="1305"/>
      <c r="J111" s="725" t="s">
        <v>33985</v>
      </c>
      <c r="K111" s="1305"/>
      <c r="L111" s="1305"/>
      <c r="M111" s="1305"/>
      <c r="N111" s="1543"/>
      <c r="O111" s="1507"/>
      <c r="P111" s="744"/>
      <c r="Q111" s="1608" t="s">
        <v>34316</v>
      </c>
      <c r="R111" s="1395"/>
      <c r="S111" s="1410"/>
      <c r="T111" s="1410"/>
    </row>
    <row r="112" spans="1:20" s="588" customFormat="1" ht="38.25" customHeight="1">
      <c r="A112" s="1541"/>
      <c r="B112" s="1543"/>
      <c r="C112" s="1584"/>
      <c r="D112" s="1306" t="s">
        <v>33986</v>
      </c>
      <c r="E112" s="1307"/>
      <c r="F112" s="1312"/>
      <c r="G112" s="1312"/>
      <c r="H112" s="1305">
        <f>L108</f>
        <v>4.25</v>
      </c>
      <c r="I112" s="1305" t="s">
        <v>173</v>
      </c>
      <c r="J112" s="725">
        <v>62</v>
      </c>
      <c r="K112" s="1305" t="s">
        <v>378</v>
      </c>
      <c r="L112" s="724">
        <f>ROUND(H112*J112,2)</f>
        <v>263.5</v>
      </c>
      <c r="M112" s="724" t="s">
        <v>442</v>
      </c>
      <c r="N112" s="1543"/>
      <c r="O112" s="1507"/>
      <c r="P112" s="744"/>
      <c r="Q112" s="1608"/>
      <c r="R112" s="1395"/>
      <c r="S112" s="1410"/>
      <c r="T112" s="1410"/>
    </row>
    <row r="113" spans="1:20" s="23" customFormat="1" ht="48" customHeight="1">
      <c r="A113" s="1610" t="s">
        <v>384</v>
      </c>
      <c r="B113" s="1520"/>
      <c r="C113" s="1549">
        <v>96544</v>
      </c>
      <c r="D113" s="1456" t="s">
        <v>34324</v>
      </c>
      <c r="E113" s="1456"/>
      <c r="F113" s="1509"/>
      <c r="G113" s="1509"/>
      <c r="H113" s="1509"/>
      <c r="I113" s="1509"/>
      <c r="J113" s="1509"/>
      <c r="K113" s="1509"/>
      <c r="L113" s="1509"/>
      <c r="M113" s="1454"/>
      <c r="N113" s="1520" t="s">
        <v>332</v>
      </c>
      <c r="O113" s="1577">
        <f>L122</f>
        <v>334.18</v>
      </c>
      <c r="P113" s="744"/>
      <c r="Q113" s="1608"/>
      <c r="R113" s="1395"/>
      <c r="S113" s="1410"/>
      <c r="T113" s="1410"/>
    </row>
    <row r="114" spans="1:20" s="588" customFormat="1" ht="59.25" customHeight="1">
      <c r="A114" s="1610"/>
      <c r="B114" s="1520"/>
      <c r="C114" s="1549"/>
      <c r="D114" s="1581" t="s">
        <v>560</v>
      </c>
      <c r="E114" s="1304"/>
      <c r="F114" s="1312" t="s">
        <v>551</v>
      </c>
      <c r="G114" s="1304"/>
      <c r="H114" s="1312" t="s">
        <v>561</v>
      </c>
      <c r="I114" s="1312"/>
      <c r="J114" s="1312" t="s">
        <v>562</v>
      </c>
      <c r="K114" s="1312"/>
      <c r="L114" s="1312"/>
      <c r="M114" s="1312"/>
      <c r="N114" s="1520"/>
      <c r="O114" s="1577"/>
      <c r="P114" s="744"/>
      <c r="Q114" s="744"/>
      <c r="R114" s="1395"/>
      <c r="S114" s="1410"/>
      <c r="T114" s="1410"/>
    </row>
    <row r="115" spans="1:20" s="588" customFormat="1" ht="42" customHeight="1">
      <c r="A115" s="1610"/>
      <c r="B115" s="1520"/>
      <c r="C115" s="1549"/>
      <c r="D115" s="1582"/>
      <c r="E115" s="1304"/>
      <c r="F115" s="1305">
        <v>0.44</v>
      </c>
      <c r="G115" s="1305" t="s">
        <v>173</v>
      </c>
      <c r="H115" s="725">
        <v>10</v>
      </c>
      <c r="I115" s="1312" t="s">
        <v>173</v>
      </c>
      <c r="J115" s="725">
        <v>5</v>
      </c>
      <c r="K115" s="1312" t="s">
        <v>378</v>
      </c>
      <c r="L115" s="1305">
        <f>ROUND(F115*H115*J115,2)</f>
        <v>22</v>
      </c>
      <c r="M115" s="1312" t="s">
        <v>209</v>
      </c>
      <c r="N115" s="1520"/>
      <c r="O115" s="1577"/>
      <c r="P115" s="744"/>
      <c r="Q115" s="744"/>
      <c r="R115" s="1395"/>
      <c r="S115" s="1410"/>
      <c r="T115" s="1410"/>
    </row>
    <row r="116" spans="1:20" s="588" customFormat="1" ht="40.5" customHeight="1">
      <c r="A116" s="1610"/>
      <c r="B116" s="1520"/>
      <c r="C116" s="1549"/>
      <c r="D116" s="737"/>
      <c r="E116" s="736"/>
      <c r="F116" s="736"/>
      <c r="G116" s="736"/>
      <c r="H116" s="1321" t="s">
        <v>564</v>
      </c>
      <c r="I116" s="738"/>
      <c r="J116" s="1583" t="s">
        <v>34317</v>
      </c>
      <c r="K116" s="1583"/>
      <c r="L116" s="738"/>
      <c r="M116" s="738"/>
      <c r="N116" s="1520"/>
      <c r="O116" s="1577"/>
      <c r="P116" s="744"/>
      <c r="Q116" s="744"/>
      <c r="R116" s="1395"/>
      <c r="S116" s="1410"/>
      <c r="T116" s="1410"/>
    </row>
    <row r="117" spans="1:20" s="588" customFormat="1" ht="32.25" customHeight="1">
      <c r="A117" s="1610"/>
      <c r="B117" s="1520"/>
      <c r="C117" s="1550"/>
      <c r="D117" s="739" t="s">
        <v>563</v>
      </c>
      <c r="E117" s="1304"/>
      <c r="F117" s="1304"/>
      <c r="G117" s="1304"/>
      <c r="H117" s="1305">
        <f>L115</f>
        <v>22</v>
      </c>
      <c r="I117" s="1305" t="s">
        <v>173</v>
      </c>
      <c r="J117" s="794">
        <v>0.245</v>
      </c>
      <c r="K117" s="1305" t="s">
        <v>378</v>
      </c>
      <c r="L117" s="1305">
        <f>ROUND(H117*J117,2)</f>
        <v>5.39</v>
      </c>
      <c r="M117" s="1305" t="s">
        <v>459</v>
      </c>
      <c r="N117" s="1520"/>
      <c r="O117" s="1577"/>
      <c r="P117" s="744"/>
      <c r="Q117" s="744"/>
      <c r="R117" s="1395"/>
      <c r="S117" s="1410"/>
      <c r="T117" s="1410"/>
    </row>
    <row r="118" spans="1:20" s="588" customFormat="1" ht="32.25" customHeight="1">
      <c r="A118" s="1610"/>
      <c r="B118" s="1520"/>
      <c r="C118" s="1550"/>
      <c r="D118" s="1587" t="s">
        <v>25975</v>
      </c>
      <c r="E118" s="1588"/>
      <c r="F118" s="1588"/>
      <c r="G118" s="1588"/>
      <c r="H118" s="1588"/>
      <c r="I118" s="1588"/>
      <c r="J118" s="1588"/>
      <c r="K118" s="1588"/>
      <c r="L118" s="1588"/>
      <c r="M118" s="1588"/>
      <c r="N118" s="1551"/>
      <c r="O118" s="1577"/>
      <c r="P118" s="744"/>
      <c r="Q118" s="744"/>
      <c r="R118" s="1395"/>
      <c r="S118" s="1410"/>
      <c r="T118" s="1410"/>
    </row>
    <row r="119" spans="1:20" s="588" customFormat="1" ht="32.25" customHeight="1">
      <c r="A119" s="1610"/>
      <c r="B119" s="1520"/>
      <c r="C119" s="1550"/>
      <c r="D119" s="1101"/>
      <c r="E119" s="736"/>
      <c r="F119" s="736"/>
      <c r="G119" s="736"/>
      <c r="H119" s="677"/>
      <c r="I119" s="677"/>
      <c r="J119" s="677"/>
      <c r="K119" s="677"/>
      <c r="L119" s="1102"/>
      <c r="M119" s="1102"/>
      <c r="N119" s="1551"/>
      <c r="O119" s="1577"/>
      <c r="P119" s="744"/>
      <c r="Q119" s="744"/>
      <c r="R119" s="1395"/>
      <c r="S119" s="1410"/>
      <c r="T119" s="1410"/>
    </row>
    <row r="120" spans="1:20" s="588" customFormat="1" ht="51.75" customHeight="1">
      <c r="A120" s="1610"/>
      <c r="B120" s="1520"/>
      <c r="C120" s="1550"/>
      <c r="D120" s="1502" t="s">
        <v>34452</v>
      </c>
      <c r="E120" s="1503"/>
      <c r="F120" s="1503"/>
      <c r="G120" s="1503"/>
      <c r="H120" s="1503"/>
      <c r="I120" s="1503"/>
      <c r="J120" s="1503"/>
      <c r="K120" s="1503"/>
      <c r="L120" s="1503"/>
      <c r="M120" s="1503"/>
      <c r="N120" s="1551"/>
      <c r="O120" s="1577"/>
      <c r="P120" s="744"/>
      <c r="Q120" s="744"/>
      <c r="R120" s="1395"/>
      <c r="S120" s="1410"/>
      <c r="T120" s="1410"/>
    </row>
    <row r="121" spans="1:20" s="588" customFormat="1" ht="40.5" customHeight="1">
      <c r="A121" s="1610"/>
      <c r="B121" s="1520"/>
      <c r="C121" s="1550"/>
      <c r="D121" s="1306"/>
      <c r="E121" s="1307"/>
      <c r="F121" s="1312"/>
      <c r="G121" s="1312"/>
      <c r="H121" s="1305" t="s">
        <v>33990</v>
      </c>
      <c r="I121" s="1305"/>
      <c r="J121" s="725" t="s">
        <v>33985</v>
      </c>
      <c r="K121" s="1305"/>
      <c r="L121" s="1305"/>
      <c r="M121" s="1305"/>
      <c r="N121" s="1551"/>
      <c r="O121" s="1577"/>
      <c r="P121" s="744"/>
      <c r="Q121" s="744"/>
      <c r="R121" s="1395"/>
      <c r="S121" s="1410"/>
      <c r="T121" s="1410"/>
    </row>
    <row r="122" spans="1:20" s="588" customFormat="1" ht="32.25" customHeight="1">
      <c r="A122" s="1610"/>
      <c r="B122" s="1520"/>
      <c r="C122" s="1550"/>
      <c r="D122" s="750" t="s">
        <v>33991</v>
      </c>
      <c r="E122" s="1307"/>
      <c r="F122" s="1312"/>
      <c r="G122" s="1312"/>
      <c r="H122" s="1305">
        <f>L117</f>
        <v>5.39</v>
      </c>
      <c r="I122" s="1305" t="s">
        <v>173</v>
      </c>
      <c r="J122" s="725">
        <v>62</v>
      </c>
      <c r="K122" s="1305" t="s">
        <v>378</v>
      </c>
      <c r="L122" s="724">
        <f>ROUND(H122*J122,2)</f>
        <v>334.18</v>
      </c>
      <c r="M122" s="724" t="s">
        <v>459</v>
      </c>
      <c r="N122" s="1551"/>
      <c r="O122" s="1577"/>
      <c r="P122" s="744"/>
      <c r="Q122" s="744"/>
      <c r="R122" s="1395"/>
      <c r="S122" s="1410"/>
      <c r="T122" s="1410"/>
    </row>
    <row r="123" spans="1:20" s="588" customFormat="1" ht="36" customHeight="1">
      <c r="A123" s="1449" t="s">
        <v>25966</v>
      </c>
      <c r="B123" s="1451"/>
      <c r="C123" s="1451">
        <v>94975</v>
      </c>
      <c r="D123" s="1455" t="s">
        <v>26007</v>
      </c>
      <c r="E123" s="1455"/>
      <c r="F123" s="1455"/>
      <c r="G123" s="1455"/>
      <c r="H123" s="1455"/>
      <c r="I123" s="1455"/>
      <c r="J123" s="1455"/>
      <c r="K123" s="1455"/>
      <c r="L123" s="1455"/>
      <c r="M123" s="1456"/>
      <c r="N123" s="1451" t="s">
        <v>445</v>
      </c>
      <c r="O123" s="1499">
        <f>L134</f>
        <v>17.98</v>
      </c>
      <c r="P123" s="806"/>
      <c r="Q123" s="806"/>
      <c r="R123" s="806"/>
      <c r="S123" s="1410"/>
      <c r="T123" s="1410"/>
    </row>
    <row r="124" spans="1:20" s="588" customFormat="1" ht="34.5" customHeight="1">
      <c r="A124" s="1450"/>
      <c r="B124" s="1452"/>
      <c r="C124" s="1452"/>
      <c r="D124" s="797" t="s">
        <v>25974</v>
      </c>
      <c r="E124" s="1311"/>
      <c r="F124" s="1311"/>
      <c r="G124" s="1311"/>
      <c r="H124" s="1311"/>
      <c r="I124" s="1311"/>
      <c r="J124" s="1311"/>
      <c r="K124" s="1311"/>
      <c r="L124" s="1311"/>
      <c r="M124" s="1311"/>
      <c r="N124" s="1452"/>
      <c r="O124" s="1500"/>
      <c r="P124" s="806"/>
      <c r="Q124" s="806"/>
      <c r="R124" s="806"/>
      <c r="S124" s="1410"/>
      <c r="T124" s="1410"/>
    </row>
    <row r="125" spans="1:20" s="588" customFormat="1" ht="34.5" customHeight="1">
      <c r="A125" s="1450"/>
      <c r="B125" s="1452"/>
      <c r="C125" s="1452"/>
      <c r="D125" s="1312" t="s">
        <v>551</v>
      </c>
      <c r="E125" s="1312"/>
      <c r="F125" s="1312" t="s">
        <v>553</v>
      </c>
      <c r="G125" s="1312"/>
      <c r="H125" s="1312" t="s">
        <v>552</v>
      </c>
      <c r="J125" s="1312" t="s">
        <v>554</v>
      </c>
      <c r="K125" s="1312"/>
      <c r="L125" s="1312"/>
      <c r="M125" s="1312"/>
      <c r="N125" s="1452"/>
      <c r="O125" s="1500"/>
      <c r="P125" s="806"/>
      <c r="Q125" s="806"/>
      <c r="R125" s="806"/>
      <c r="S125" s="1410"/>
      <c r="T125" s="1410"/>
    </row>
    <row r="126" spans="1:20" s="588" customFormat="1" ht="34.5" customHeight="1">
      <c r="A126" s="1450"/>
      <c r="B126" s="1452"/>
      <c r="C126" s="1452"/>
      <c r="D126" s="1305">
        <v>0.4</v>
      </c>
      <c r="E126" s="1312" t="s">
        <v>173</v>
      </c>
      <c r="F126" s="1305">
        <v>0.4</v>
      </c>
      <c r="G126" s="1312" t="s">
        <v>173</v>
      </c>
      <c r="H126" s="1305">
        <v>0.4</v>
      </c>
      <c r="I126" s="1312" t="s">
        <v>173</v>
      </c>
      <c r="J126" s="1305">
        <v>5</v>
      </c>
      <c r="K126" s="1312" t="s">
        <v>378</v>
      </c>
      <c r="L126" s="1305">
        <f>ROUND(D126*F126*H126*J126,2)</f>
        <v>0.32</v>
      </c>
      <c r="M126" s="1312" t="s">
        <v>445</v>
      </c>
      <c r="N126" s="1452"/>
      <c r="O126" s="1500"/>
      <c r="P126" s="806"/>
      <c r="Q126" s="806"/>
      <c r="R126" s="806"/>
      <c r="S126" s="1410"/>
      <c r="T126" s="1410"/>
    </row>
    <row r="127" spans="1:20" s="588" customFormat="1" ht="34.5" customHeight="1">
      <c r="A127" s="1450"/>
      <c r="B127" s="1452"/>
      <c r="C127" s="1452"/>
      <c r="D127" s="797" t="s">
        <v>25976</v>
      </c>
      <c r="E127" s="1311"/>
      <c r="F127" s="1311"/>
      <c r="G127" s="1311"/>
      <c r="H127" s="1311"/>
      <c r="I127" s="1311"/>
      <c r="J127" s="1311"/>
      <c r="K127" s="1311"/>
      <c r="L127" s="1311"/>
      <c r="M127" s="1311"/>
      <c r="N127" s="1452"/>
      <c r="O127" s="1500"/>
      <c r="P127" s="806"/>
      <c r="Q127" s="806"/>
      <c r="R127" s="806"/>
      <c r="S127" s="1410"/>
      <c r="T127" s="1410"/>
    </row>
    <row r="128" spans="1:20" s="588" customFormat="1" ht="44.25" customHeight="1">
      <c r="A128" s="1450"/>
      <c r="B128" s="1452"/>
      <c r="C128" s="1452"/>
      <c r="D128" s="1312"/>
      <c r="E128" s="1312"/>
      <c r="F128" s="1312" t="s">
        <v>553</v>
      </c>
      <c r="G128" s="1312"/>
      <c r="H128" s="1312" t="s">
        <v>25977</v>
      </c>
      <c r="J128" s="1312" t="s">
        <v>554</v>
      </c>
      <c r="K128" s="1312"/>
      <c r="L128" s="1312"/>
      <c r="M128" s="1312"/>
      <c r="N128" s="1452"/>
      <c r="O128" s="1500"/>
      <c r="P128" s="806"/>
      <c r="Q128" s="806"/>
      <c r="R128" s="806"/>
      <c r="S128" s="1410"/>
      <c r="T128" s="1410"/>
    </row>
    <row r="129" spans="1:20" s="588" customFormat="1" ht="34.5" customHeight="1">
      <c r="A129" s="1450"/>
      <c r="B129" s="1452"/>
      <c r="C129" s="1452"/>
      <c r="D129" s="1305"/>
      <c r="E129" s="1312"/>
      <c r="F129" s="1305">
        <v>0.3</v>
      </c>
      <c r="G129" s="1312" t="s">
        <v>173</v>
      </c>
      <c r="H129" s="1305">
        <f>ROUND(0.15*0.15,2)</f>
        <v>0.02</v>
      </c>
      <c r="I129" s="1312" t="s">
        <v>173</v>
      </c>
      <c r="J129" s="1305">
        <v>5</v>
      </c>
      <c r="K129" s="1312" t="s">
        <v>378</v>
      </c>
      <c r="L129" s="1305">
        <f>ROUND(F129*H129*J129,2)</f>
        <v>0.03</v>
      </c>
      <c r="M129" s="1312" t="s">
        <v>445</v>
      </c>
      <c r="N129" s="1452"/>
      <c r="O129" s="1500"/>
      <c r="P129" s="806"/>
      <c r="Q129" s="806"/>
      <c r="R129" s="806"/>
      <c r="S129" s="1410"/>
      <c r="T129" s="1410"/>
    </row>
    <row r="130" spans="1:20" s="588" customFormat="1" ht="34.5" customHeight="1">
      <c r="A130" s="1450"/>
      <c r="B130" s="1452"/>
      <c r="C130" s="1452"/>
      <c r="D130" s="1305"/>
      <c r="E130" s="1312"/>
      <c r="F130" s="1305"/>
      <c r="G130" s="1312"/>
      <c r="H130" s="1305"/>
      <c r="I130" s="1312"/>
      <c r="J130" s="1305" t="s">
        <v>180</v>
      </c>
      <c r="K130" s="1312" t="s">
        <v>378</v>
      </c>
      <c r="L130" s="1305">
        <f>L126-L129</f>
        <v>0.28999999999999998</v>
      </c>
      <c r="M130" s="1312" t="s">
        <v>445</v>
      </c>
      <c r="N130" s="1452"/>
      <c r="O130" s="1500"/>
      <c r="P130" s="806"/>
      <c r="Q130" s="806"/>
      <c r="R130" s="806"/>
      <c r="S130" s="1410"/>
      <c r="T130" s="1410"/>
    </row>
    <row r="131" spans="1:20" s="588" customFormat="1" ht="34.5" customHeight="1">
      <c r="A131" s="1450"/>
      <c r="B131" s="1452"/>
      <c r="C131" s="1452"/>
      <c r="D131" s="1305"/>
      <c r="E131" s="1312"/>
      <c r="F131" s="1305"/>
      <c r="G131" s="1312"/>
      <c r="H131" s="1305"/>
      <c r="I131" s="1312"/>
      <c r="J131" s="1305"/>
      <c r="K131" s="1312"/>
      <c r="L131" s="1305"/>
      <c r="M131" s="1312"/>
      <c r="N131" s="1452"/>
      <c r="O131" s="1500"/>
      <c r="P131" s="806"/>
      <c r="Q131" s="806"/>
      <c r="R131" s="806"/>
      <c r="S131" s="1410"/>
      <c r="T131" s="1410"/>
    </row>
    <row r="132" spans="1:20" s="588" customFormat="1" ht="48.75" customHeight="1">
      <c r="A132" s="1450"/>
      <c r="B132" s="1452"/>
      <c r="C132" s="1452"/>
      <c r="D132" s="1502" t="s">
        <v>34453</v>
      </c>
      <c r="E132" s="1503"/>
      <c r="F132" s="1503"/>
      <c r="G132" s="1503"/>
      <c r="H132" s="1503"/>
      <c r="I132" s="1503"/>
      <c r="J132" s="1503"/>
      <c r="K132" s="1503"/>
      <c r="L132" s="1503"/>
      <c r="M132" s="1503"/>
      <c r="N132" s="1452"/>
      <c r="O132" s="1500"/>
      <c r="P132" s="806"/>
      <c r="Q132" s="806"/>
      <c r="R132" s="806"/>
      <c r="S132" s="1410"/>
      <c r="T132" s="1410"/>
    </row>
    <row r="133" spans="1:20" s="588" customFormat="1" ht="39.75" customHeight="1">
      <c r="A133" s="1450"/>
      <c r="B133" s="1452"/>
      <c r="C133" s="1452"/>
      <c r="D133" s="1306"/>
      <c r="E133" s="1307"/>
      <c r="F133" s="1312"/>
      <c r="G133" s="1312"/>
      <c r="H133" s="1305" t="s">
        <v>33992</v>
      </c>
      <c r="I133" s="1305"/>
      <c r="J133" s="725" t="s">
        <v>33985</v>
      </c>
      <c r="K133" s="1305"/>
      <c r="L133" s="1305"/>
      <c r="M133" s="1305"/>
      <c r="N133" s="1452"/>
      <c r="O133" s="1500"/>
      <c r="P133" s="806"/>
      <c r="Q133" s="806"/>
      <c r="R133" s="806"/>
      <c r="S133" s="1410"/>
      <c r="T133" s="1410"/>
    </row>
    <row r="134" spans="1:20" s="588" customFormat="1" ht="34.5" customHeight="1">
      <c r="A134" s="1450"/>
      <c r="B134" s="1452"/>
      <c r="C134" s="1452"/>
      <c r="D134" s="750" t="s">
        <v>33993</v>
      </c>
      <c r="E134" s="1307"/>
      <c r="F134" s="1312"/>
      <c r="G134" s="1312"/>
      <c r="H134" s="1305">
        <f>L130</f>
        <v>0.28999999999999998</v>
      </c>
      <c r="I134" s="1305" t="s">
        <v>173</v>
      </c>
      <c r="J134" s="725">
        <v>62</v>
      </c>
      <c r="K134" s="1305" t="s">
        <v>378</v>
      </c>
      <c r="L134" s="724">
        <f>ROUND(H134*J134,2)</f>
        <v>17.98</v>
      </c>
      <c r="M134" s="724" t="s">
        <v>445</v>
      </c>
      <c r="N134" s="1452"/>
      <c r="O134" s="1500"/>
      <c r="P134" s="806"/>
      <c r="Q134" s="806"/>
      <c r="R134" s="806"/>
      <c r="S134" s="1410"/>
      <c r="T134" s="1410"/>
    </row>
    <row r="135" spans="1:20" s="588" customFormat="1" ht="40.5" customHeight="1">
      <c r="A135" s="1449" t="s">
        <v>26000</v>
      </c>
      <c r="B135" s="1451"/>
      <c r="C135" s="1451">
        <v>92873</v>
      </c>
      <c r="D135" s="1454" t="s">
        <v>26008</v>
      </c>
      <c r="E135" s="1455"/>
      <c r="F135" s="1455"/>
      <c r="G135" s="1455"/>
      <c r="H135" s="1455"/>
      <c r="I135" s="1455"/>
      <c r="J135" s="1455"/>
      <c r="K135" s="1455"/>
      <c r="L135" s="1455"/>
      <c r="M135" s="1455"/>
      <c r="N135" s="1451" t="s">
        <v>445</v>
      </c>
      <c r="O135" s="1499">
        <f>L146</f>
        <v>17.98</v>
      </c>
      <c r="P135" s="806"/>
      <c r="Q135" s="806"/>
      <c r="R135" s="806"/>
      <c r="S135" s="1410"/>
      <c r="T135" s="1410"/>
    </row>
    <row r="136" spans="1:20" s="588" customFormat="1" ht="32.25" customHeight="1">
      <c r="A136" s="1450"/>
      <c r="B136" s="1452"/>
      <c r="C136" s="1452"/>
      <c r="D136" s="797" t="s">
        <v>25974</v>
      </c>
      <c r="E136" s="1311"/>
      <c r="F136" s="1311"/>
      <c r="G136" s="1311"/>
      <c r="H136" s="1311"/>
      <c r="I136" s="1311"/>
      <c r="J136" s="1311"/>
      <c r="K136" s="1311"/>
      <c r="L136" s="1311"/>
      <c r="M136" s="1311"/>
      <c r="N136" s="1452"/>
      <c r="O136" s="1500"/>
      <c r="P136" s="806"/>
      <c r="Q136" s="806"/>
      <c r="R136" s="806"/>
      <c r="S136" s="1410"/>
      <c r="T136" s="1410"/>
    </row>
    <row r="137" spans="1:20" s="588" customFormat="1" ht="32.25" customHeight="1">
      <c r="A137" s="1450"/>
      <c r="B137" s="1452"/>
      <c r="C137" s="1452"/>
      <c r="D137" s="1312" t="s">
        <v>551</v>
      </c>
      <c r="E137" s="1312"/>
      <c r="F137" s="1312" t="s">
        <v>553</v>
      </c>
      <c r="G137" s="1312"/>
      <c r="H137" s="1312" t="s">
        <v>552</v>
      </c>
      <c r="J137" s="1312" t="s">
        <v>554</v>
      </c>
      <c r="K137" s="1312"/>
      <c r="L137" s="1312"/>
      <c r="M137" s="1312"/>
      <c r="N137" s="1452"/>
      <c r="O137" s="1500"/>
      <c r="P137" s="806"/>
      <c r="Q137" s="806"/>
      <c r="R137" s="806"/>
      <c r="S137" s="1410"/>
      <c r="T137" s="1410"/>
    </row>
    <row r="138" spans="1:20" s="588" customFormat="1" ht="32.25" customHeight="1">
      <c r="A138" s="1450"/>
      <c r="B138" s="1452"/>
      <c r="C138" s="1452"/>
      <c r="D138" s="1305">
        <v>0.4</v>
      </c>
      <c r="E138" s="1312" t="s">
        <v>173</v>
      </c>
      <c r="F138" s="1305">
        <v>0.4</v>
      </c>
      <c r="G138" s="1312" t="s">
        <v>173</v>
      </c>
      <c r="H138" s="1305">
        <v>0.4</v>
      </c>
      <c r="I138" s="1312" t="s">
        <v>173</v>
      </c>
      <c r="J138" s="1305">
        <v>5</v>
      </c>
      <c r="K138" s="1312" t="s">
        <v>378</v>
      </c>
      <c r="L138" s="1305">
        <f>ROUND(D138*F138*H138*J138,2)</f>
        <v>0.32</v>
      </c>
      <c r="M138" s="1312" t="s">
        <v>445</v>
      </c>
      <c r="N138" s="1452"/>
      <c r="O138" s="1500"/>
      <c r="P138" s="806"/>
      <c r="Q138" s="806"/>
      <c r="R138" s="806"/>
      <c r="S138" s="1410"/>
      <c r="T138" s="1410"/>
    </row>
    <row r="139" spans="1:20" s="588" customFormat="1" ht="32.25" customHeight="1">
      <c r="A139" s="1450"/>
      <c r="B139" s="1452"/>
      <c r="C139" s="1452"/>
      <c r="D139" s="797" t="s">
        <v>25976</v>
      </c>
      <c r="E139" s="1311"/>
      <c r="F139" s="1311"/>
      <c r="G139" s="1311"/>
      <c r="H139" s="1311"/>
      <c r="I139" s="1311"/>
      <c r="J139" s="1311"/>
      <c r="K139" s="1311"/>
      <c r="L139" s="1311"/>
      <c r="M139" s="1311"/>
      <c r="N139" s="1452"/>
      <c r="O139" s="1500"/>
      <c r="P139" s="806"/>
      <c r="Q139" s="806"/>
      <c r="R139" s="806"/>
      <c r="S139" s="1410"/>
      <c r="T139" s="1410"/>
    </row>
    <row r="140" spans="1:20" s="588" customFormat="1" ht="44.25" customHeight="1">
      <c r="A140" s="1450"/>
      <c r="B140" s="1452"/>
      <c r="C140" s="1452"/>
      <c r="D140" s="1312"/>
      <c r="E140" s="1312"/>
      <c r="F140" s="1312" t="s">
        <v>553</v>
      </c>
      <c r="G140" s="1312"/>
      <c r="H140" s="1312" t="s">
        <v>25977</v>
      </c>
      <c r="J140" s="1312" t="s">
        <v>554</v>
      </c>
      <c r="K140" s="1312"/>
      <c r="L140" s="1312"/>
      <c r="M140" s="1312"/>
      <c r="N140" s="1452"/>
      <c r="O140" s="1500"/>
      <c r="P140" s="806"/>
      <c r="Q140" s="806"/>
      <c r="R140" s="806"/>
      <c r="S140" s="1410"/>
      <c r="T140" s="1410"/>
    </row>
    <row r="141" spans="1:20" s="588" customFormat="1" ht="32.25" customHeight="1">
      <c r="A141" s="1450"/>
      <c r="B141" s="1452"/>
      <c r="C141" s="1452"/>
      <c r="D141" s="1305"/>
      <c r="E141" s="1312"/>
      <c r="F141" s="1305">
        <v>0.3</v>
      </c>
      <c r="G141" s="1312" t="s">
        <v>173</v>
      </c>
      <c r="H141" s="1305">
        <f>ROUND(0.15*0.15,2)</f>
        <v>0.02</v>
      </c>
      <c r="I141" s="1312" t="s">
        <v>173</v>
      </c>
      <c r="J141" s="1305">
        <v>5</v>
      </c>
      <c r="K141" s="1312" t="s">
        <v>378</v>
      </c>
      <c r="L141" s="1305">
        <f>ROUND(F141*H141*J141,2)</f>
        <v>0.03</v>
      </c>
      <c r="M141" s="1312" t="s">
        <v>445</v>
      </c>
      <c r="N141" s="1452"/>
      <c r="O141" s="1500"/>
      <c r="P141" s="806"/>
      <c r="Q141" s="806"/>
      <c r="R141" s="806"/>
      <c r="S141" s="1410"/>
      <c r="T141" s="1410"/>
    </row>
    <row r="142" spans="1:20" s="588" customFormat="1" ht="32.25" customHeight="1">
      <c r="A142" s="1450"/>
      <c r="B142" s="1452"/>
      <c r="C142" s="1452"/>
      <c r="D142" s="1305"/>
      <c r="E142" s="1312"/>
      <c r="F142" s="1305"/>
      <c r="G142" s="1312"/>
      <c r="H142" s="1305"/>
      <c r="I142" s="1312"/>
      <c r="J142" s="724" t="s">
        <v>180</v>
      </c>
      <c r="K142" s="1314" t="s">
        <v>378</v>
      </c>
      <c r="L142" s="724">
        <f>L138-L141</f>
        <v>0.28999999999999998</v>
      </c>
      <c r="M142" s="1314" t="s">
        <v>445</v>
      </c>
      <c r="N142" s="1452"/>
      <c r="O142" s="1500"/>
      <c r="P142" s="806"/>
      <c r="Q142" s="806"/>
      <c r="R142" s="806"/>
      <c r="S142" s="1410"/>
      <c r="T142" s="1410"/>
    </row>
    <row r="143" spans="1:20" s="588" customFormat="1" ht="32.25" customHeight="1">
      <c r="A143" s="1450"/>
      <c r="B143" s="1452"/>
      <c r="C143" s="1452"/>
      <c r="D143" s="1305"/>
      <c r="E143" s="1312"/>
      <c r="F143" s="1305"/>
      <c r="G143" s="1312"/>
      <c r="H143" s="1305"/>
      <c r="I143" s="1312"/>
      <c r="J143" s="1305"/>
      <c r="K143" s="1312"/>
      <c r="L143" s="1305"/>
      <c r="M143" s="1312"/>
      <c r="N143" s="1452"/>
      <c r="O143" s="1500"/>
      <c r="P143" s="806"/>
      <c r="Q143" s="806"/>
      <c r="R143" s="806"/>
      <c r="S143" s="1410"/>
      <c r="T143" s="1410"/>
    </row>
    <row r="144" spans="1:20" s="588" customFormat="1" ht="44.25" customHeight="1">
      <c r="A144" s="1450"/>
      <c r="B144" s="1452"/>
      <c r="C144" s="1452"/>
      <c r="D144" s="1502" t="s">
        <v>34453</v>
      </c>
      <c r="E144" s="1503"/>
      <c r="F144" s="1503"/>
      <c r="G144" s="1503"/>
      <c r="H144" s="1503"/>
      <c r="I144" s="1503"/>
      <c r="J144" s="1503"/>
      <c r="K144" s="1503"/>
      <c r="L144" s="1503"/>
      <c r="M144" s="1503"/>
      <c r="N144" s="1452"/>
      <c r="O144" s="1500"/>
      <c r="P144" s="806"/>
      <c r="Q144" s="806"/>
      <c r="R144" s="806"/>
      <c r="S144" s="1410"/>
      <c r="T144" s="1410"/>
    </row>
    <row r="145" spans="1:20" s="588" customFormat="1" ht="39.75" customHeight="1">
      <c r="A145" s="1450"/>
      <c r="B145" s="1452"/>
      <c r="C145" s="1452"/>
      <c r="D145" s="1306"/>
      <c r="E145" s="1307"/>
      <c r="F145" s="1312"/>
      <c r="G145" s="1312"/>
      <c r="H145" s="1305" t="s">
        <v>33992</v>
      </c>
      <c r="I145" s="1305"/>
      <c r="J145" s="725" t="s">
        <v>33985</v>
      </c>
      <c r="K145" s="1305"/>
      <c r="L145" s="1305"/>
      <c r="M145" s="1305"/>
      <c r="N145" s="1452"/>
      <c r="O145" s="1500"/>
      <c r="P145" s="806"/>
      <c r="Q145" s="806"/>
      <c r="R145" s="806"/>
      <c r="S145" s="1410"/>
      <c r="T145" s="1410"/>
    </row>
    <row r="146" spans="1:20" s="588" customFormat="1" ht="32.25" customHeight="1">
      <c r="A146" s="1461"/>
      <c r="B146" s="1457"/>
      <c r="C146" s="1457"/>
      <c r="D146" s="750" t="s">
        <v>33996</v>
      </c>
      <c r="E146" s="1307"/>
      <c r="F146" s="1312"/>
      <c r="G146" s="1312"/>
      <c r="H146" s="1305">
        <f>L142</f>
        <v>0.28999999999999998</v>
      </c>
      <c r="I146" s="1305" t="s">
        <v>173</v>
      </c>
      <c r="J146" s="725">
        <v>62</v>
      </c>
      <c r="K146" s="1305" t="s">
        <v>378</v>
      </c>
      <c r="L146" s="724">
        <f>ROUND(H146*J146,2)</f>
        <v>17.98</v>
      </c>
      <c r="M146" s="724" t="s">
        <v>445</v>
      </c>
      <c r="N146" s="1457"/>
      <c r="O146" s="1501"/>
      <c r="P146" s="806"/>
      <c r="Q146" s="806"/>
      <c r="R146" s="806"/>
      <c r="S146" s="1410"/>
      <c r="T146" s="1410"/>
    </row>
    <row r="147" spans="1:20" s="588" customFormat="1" ht="51.75" customHeight="1">
      <c r="A147" s="1541" t="s">
        <v>26001</v>
      </c>
      <c r="B147" s="1547"/>
      <c r="C147" s="1543">
        <v>94997</v>
      </c>
      <c r="D147" s="1585" t="s">
        <v>26009</v>
      </c>
      <c r="E147" s="1586"/>
      <c r="F147" s="1585"/>
      <c r="G147" s="1585"/>
      <c r="H147" s="1585"/>
      <c r="I147" s="1585"/>
      <c r="J147" s="1585"/>
      <c r="K147" s="1585"/>
      <c r="L147" s="1585"/>
      <c r="M147" s="1585"/>
      <c r="N147" s="1543" t="s">
        <v>442</v>
      </c>
      <c r="O147" s="1504">
        <f>L154</f>
        <v>794.05</v>
      </c>
      <c r="P147" s="806" t="s">
        <v>567</v>
      </c>
      <c r="Q147" s="806"/>
      <c r="R147" s="806"/>
      <c r="S147" s="1410"/>
      <c r="T147" s="1410"/>
    </row>
    <row r="148" spans="1:20" s="588" customFormat="1" ht="32.25" customHeight="1">
      <c r="A148" s="1541"/>
      <c r="B148" s="1547"/>
      <c r="C148" s="1543"/>
      <c r="D148" s="749" t="s">
        <v>34475</v>
      </c>
      <c r="E148" s="748"/>
      <c r="F148" s="1312" t="s">
        <v>551</v>
      </c>
      <c r="G148" s="1312"/>
      <c r="H148" s="1312" t="s">
        <v>552</v>
      </c>
      <c r="I148" s="1312"/>
      <c r="J148" s="1312" t="s">
        <v>34473</v>
      </c>
      <c r="K148" s="1406"/>
      <c r="L148" s="1421"/>
      <c r="M148" s="1422"/>
      <c r="N148" s="1543"/>
      <c r="O148" s="1504"/>
      <c r="P148" s="806"/>
      <c r="Q148" s="806"/>
      <c r="R148" s="806"/>
      <c r="S148" s="1410"/>
      <c r="T148" s="1410"/>
    </row>
    <row r="149" spans="1:20" s="588" customFormat="1" ht="32.25" customHeight="1">
      <c r="A149" s="1541"/>
      <c r="B149" s="1547"/>
      <c r="C149" s="1543"/>
      <c r="D149" s="749"/>
      <c r="E149" s="748"/>
      <c r="F149" s="1305">
        <v>5</v>
      </c>
      <c r="G149" s="1305" t="s">
        <v>173</v>
      </c>
      <c r="H149" s="1305">
        <v>3.3</v>
      </c>
      <c r="I149" s="1408" t="s">
        <v>173</v>
      </c>
      <c r="J149" s="725">
        <v>49</v>
      </c>
      <c r="K149" s="1408" t="s">
        <v>378</v>
      </c>
      <c r="L149" s="1424">
        <f>F149*H149*J149</f>
        <v>808.5</v>
      </c>
      <c r="M149" s="1423" t="s">
        <v>442</v>
      </c>
      <c r="N149" s="1543"/>
      <c r="O149" s="1504"/>
      <c r="P149" s="806"/>
      <c r="Q149" s="806"/>
      <c r="R149" s="806"/>
      <c r="S149" s="1410"/>
      <c r="T149" s="1410"/>
    </row>
    <row r="150" spans="1:20" s="588" customFormat="1" ht="94.5" customHeight="1">
      <c r="A150" s="1541"/>
      <c r="B150" s="1547"/>
      <c r="C150" s="1543"/>
      <c r="D150" s="1425" t="s">
        <v>34469</v>
      </c>
      <c r="E150" s="1426" t="s">
        <v>34470</v>
      </c>
      <c r="F150" s="1426"/>
      <c r="G150" s="1548" t="s">
        <v>34472</v>
      </c>
      <c r="H150" s="1548"/>
      <c r="I150" s="1426" t="s">
        <v>34474</v>
      </c>
      <c r="J150" s="1427"/>
      <c r="K150" s="1427"/>
      <c r="L150" s="738"/>
      <c r="M150" s="1420"/>
      <c r="N150" s="1543"/>
      <c r="O150" s="1504"/>
      <c r="P150" s="806">
        <f>0.15*0.25*3*68</f>
        <v>7.65</v>
      </c>
      <c r="Q150" s="806"/>
      <c r="R150" s="806"/>
      <c r="S150" s="1410"/>
      <c r="T150" s="1410"/>
    </row>
    <row r="151" spans="1:20" s="588" customFormat="1" ht="27.75" customHeight="1">
      <c r="A151" s="1541"/>
      <c r="B151" s="1547"/>
      <c r="C151" s="1543"/>
      <c r="D151" s="1428"/>
      <c r="E151" s="1430">
        <f>0.02*5</f>
        <v>0.1</v>
      </c>
      <c r="F151" s="1429" t="s">
        <v>557</v>
      </c>
      <c r="G151" s="1430">
        <f>0.15*0.25*3</f>
        <v>0.1125</v>
      </c>
      <c r="H151" s="1429" t="s">
        <v>173</v>
      </c>
      <c r="I151" s="1431">
        <v>68</v>
      </c>
      <c r="J151" s="1429" t="s">
        <v>378</v>
      </c>
      <c r="L151" s="1429">
        <f>(E151+G151)*I151</f>
        <v>14.45</v>
      </c>
      <c r="M151" s="1423" t="s">
        <v>442</v>
      </c>
      <c r="N151" s="1543"/>
      <c r="O151" s="1504"/>
      <c r="P151" s="806"/>
      <c r="Q151" s="806"/>
      <c r="R151" s="806"/>
      <c r="S151" s="1410"/>
      <c r="T151" s="1410"/>
    </row>
    <row r="152" spans="1:20" s="588" customFormat="1" ht="32.25" customHeight="1">
      <c r="A152" s="1541"/>
      <c r="B152" s="1547"/>
      <c r="C152" s="1543"/>
      <c r="D152" s="1433"/>
      <c r="E152" s="1434"/>
      <c r="F152" s="1434"/>
      <c r="G152" s="1434"/>
      <c r="H152" s="1434"/>
      <c r="I152" s="1184"/>
      <c r="J152" s="1434"/>
      <c r="K152" s="1434"/>
      <c r="L152" s="1434"/>
      <c r="M152" s="1435"/>
      <c r="N152" s="1543"/>
      <c r="O152" s="1504"/>
      <c r="P152" s="806"/>
      <c r="Q152" s="806"/>
      <c r="R152" s="806"/>
      <c r="S152" s="1410"/>
      <c r="T152" s="1410"/>
    </row>
    <row r="153" spans="1:20" s="588" customFormat="1" ht="81" customHeight="1">
      <c r="A153" s="1541"/>
      <c r="B153" s="1547"/>
      <c r="C153" s="1543"/>
      <c r="D153" s="1436"/>
      <c r="G153" s="1437" t="s">
        <v>26011</v>
      </c>
      <c r="H153" s="1437"/>
      <c r="I153" s="1437" t="s">
        <v>34471</v>
      </c>
      <c r="K153" s="1437"/>
      <c r="L153" s="1437"/>
      <c r="M153" s="1432"/>
      <c r="N153" s="1543"/>
      <c r="O153" s="1504"/>
      <c r="P153" s="806"/>
      <c r="Q153" s="806" t="s">
        <v>34149</v>
      </c>
      <c r="R153" s="806"/>
      <c r="S153" s="1410"/>
      <c r="T153" s="1411"/>
    </row>
    <row r="154" spans="1:20" s="588" customFormat="1" ht="32.25" customHeight="1" thickBot="1">
      <c r="A154" s="1541"/>
      <c r="B154" s="1547"/>
      <c r="C154" s="1543"/>
      <c r="D154" s="1438" t="s">
        <v>34466</v>
      </c>
      <c r="G154" s="1439">
        <f>L149</f>
        <v>808.5</v>
      </c>
      <c r="H154" s="1429" t="s">
        <v>34341</v>
      </c>
      <c r="I154" s="1439">
        <f>L151</f>
        <v>14.45</v>
      </c>
      <c r="K154" s="1439" t="s">
        <v>378</v>
      </c>
      <c r="L154" s="1439">
        <f>G154-I154</f>
        <v>794.05</v>
      </c>
      <c r="M154" s="1440" t="s">
        <v>442</v>
      </c>
      <c r="N154" s="1543"/>
      <c r="O154" s="1504"/>
      <c r="P154" s="806"/>
      <c r="Q154" s="806"/>
      <c r="R154" s="806"/>
      <c r="S154" s="1411"/>
      <c r="T154" s="1410"/>
    </row>
    <row r="155" spans="1:20" s="9" customFormat="1" ht="36" customHeight="1" thickBot="1">
      <c r="A155" s="672" t="s">
        <v>220</v>
      </c>
      <c r="B155" s="1225"/>
      <c r="C155" s="1226"/>
      <c r="D155" s="1536" t="s">
        <v>355</v>
      </c>
      <c r="E155" s="1536"/>
      <c r="F155" s="1536"/>
      <c r="G155" s="1536"/>
      <c r="H155" s="1536"/>
      <c r="I155" s="1536"/>
      <c r="J155" s="1536"/>
      <c r="K155" s="1536"/>
      <c r="L155" s="1536"/>
      <c r="M155" s="1536"/>
      <c r="N155" s="1225"/>
      <c r="O155" s="1240"/>
      <c r="P155" s="600"/>
      <c r="Q155" s="600"/>
      <c r="S155" s="1415"/>
      <c r="T155" s="1415"/>
    </row>
    <row r="156" spans="1:20" s="23" customFormat="1" ht="51" customHeight="1">
      <c r="A156" s="1539" t="s">
        <v>9</v>
      </c>
      <c r="B156" s="1531" t="s">
        <v>356</v>
      </c>
      <c r="C156" s="1545"/>
      <c r="D156" s="1509" t="s">
        <v>430</v>
      </c>
      <c r="E156" s="1509"/>
      <c r="F156" s="1509"/>
      <c r="G156" s="1509"/>
      <c r="H156" s="1509"/>
      <c r="I156" s="1509"/>
      <c r="J156" s="1509"/>
      <c r="K156" s="1509"/>
      <c r="L156" s="1509"/>
      <c r="M156" s="1509"/>
      <c r="N156" s="1531" t="s">
        <v>442</v>
      </c>
      <c r="O156" s="1505">
        <f>L165</f>
        <v>199.24</v>
      </c>
      <c r="R156" s="1395"/>
      <c r="S156" s="1410"/>
      <c r="T156" s="1410"/>
    </row>
    <row r="157" spans="1:20" s="588" customFormat="1" ht="31.5" customHeight="1">
      <c r="A157" s="1540"/>
      <c r="B157" s="1532"/>
      <c r="C157" s="1546"/>
      <c r="D157" s="750" t="s">
        <v>568</v>
      </c>
      <c r="E157" s="1304"/>
      <c r="F157" s="1304"/>
      <c r="G157" s="1304"/>
      <c r="H157" s="1304"/>
      <c r="I157" s="1304"/>
      <c r="J157" s="1304"/>
      <c r="K157" s="1304"/>
      <c r="L157" s="1304"/>
      <c r="M157" s="1304"/>
      <c r="N157" s="1532"/>
      <c r="O157" s="1506"/>
      <c r="P157" s="744"/>
      <c r="Q157" s="744"/>
      <c r="R157" s="1395"/>
      <c r="S157" s="1410"/>
      <c r="T157" s="1410"/>
    </row>
    <row r="158" spans="1:20" s="588" customFormat="1" ht="31.5" customHeight="1">
      <c r="A158" s="1540"/>
      <c r="B158" s="1532"/>
      <c r="C158" s="1546"/>
      <c r="D158" s="735"/>
      <c r="E158" s="732"/>
      <c r="F158" s="1312"/>
      <c r="G158" s="1312"/>
      <c r="H158" s="1312"/>
      <c r="I158" s="751"/>
      <c r="J158" s="1312"/>
      <c r="K158" s="1312"/>
      <c r="L158" s="734" t="s">
        <v>569</v>
      </c>
      <c r="M158" s="1312"/>
      <c r="N158" s="1532"/>
      <c r="O158" s="1506"/>
      <c r="P158" s="744"/>
      <c r="Q158" s="744"/>
      <c r="R158" s="1395"/>
      <c r="T158" s="1410"/>
    </row>
    <row r="159" spans="1:20" s="588" customFormat="1" ht="31.5" customHeight="1">
      <c r="A159" s="1540"/>
      <c r="B159" s="1532"/>
      <c r="C159" s="1546"/>
      <c r="D159" s="733">
        <v>3.7</v>
      </c>
      <c r="E159" s="731" t="s">
        <v>557</v>
      </c>
      <c r="F159" s="1305">
        <v>3.7</v>
      </c>
      <c r="G159" s="1305" t="s">
        <v>557</v>
      </c>
      <c r="H159" s="1305">
        <v>2.15</v>
      </c>
      <c r="I159" s="679" t="s">
        <v>557</v>
      </c>
      <c r="J159" s="1305">
        <v>2.15</v>
      </c>
      <c r="K159" s="1305" t="s">
        <v>378</v>
      </c>
      <c r="L159" s="1305">
        <f>ROUND(D159+F159+H159+J159,2)</f>
        <v>11.7</v>
      </c>
      <c r="M159" s="1313" t="s">
        <v>209</v>
      </c>
      <c r="N159" s="1532"/>
      <c r="O159" s="1506"/>
      <c r="P159" s="744"/>
      <c r="Q159" s="744"/>
      <c r="R159" s="1395"/>
      <c r="S159" s="1410"/>
      <c r="T159" s="1410"/>
    </row>
    <row r="160" spans="1:20" s="588" customFormat="1" ht="31.5" customHeight="1">
      <c r="A160" s="1540"/>
      <c r="B160" s="1532"/>
      <c r="C160" s="1546"/>
      <c r="D160" s="1303"/>
      <c r="E160" s="1304"/>
      <c r="F160" s="1304"/>
      <c r="G160" s="1304"/>
      <c r="H160" s="752" t="s">
        <v>564</v>
      </c>
      <c r="I160" s="752"/>
      <c r="J160" s="752" t="s">
        <v>552</v>
      </c>
      <c r="K160" s="752"/>
      <c r="L160" s="752" t="s">
        <v>570</v>
      </c>
      <c r="M160" s="752"/>
      <c r="N160" s="1532"/>
      <c r="O160" s="1506"/>
      <c r="P160" s="744"/>
      <c r="Q160" s="744"/>
      <c r="R160" s="1395"/>
      <c r="S160" s="1410"/>
      <c r="T160" s="1410"/>
    </row>
    <row r="161" spans="1:21" s="588" customFormat="1" ht="31.5" customHeight="1">
      <c r="A161" s="1540"/>
      <c r="B161" s="1532"/>
      <c r="C161" s="1546"/>
      <c r="D161" s="1303"/>
      <c r="E161" s="1304"/>
      <c r="F161" s="1304"/>
      <c r="G161" s="1304"/>
      <c r="H161" s="752">
        <f>L159</f>
        <v>11.7</v>
      </c>
      <c r="I161" s="752" t="s">
        <v>173</v>
      </c>
      <c r="J161" s="752">
        <v>0.25</v>
      </c>
      <c r="K161" s="752" t="s">
        <v>378</v>
      </c>
      <c r="L161" s="752">
        <f>ROUND(H161*J161,2)</f>
        <v>2.93</v>
      </c>
      <c r="M161" s="752" t="s">
        <v>442</v>
      </c>
      <c r="N161" s="1532"/>
      <c r="O161" s="1506"/>
      <c r="P161" s="744"/>
      <c r="Q161" s="744"/>
      <c r="R161" s="1395"/>
      <c r="S161" s="1410"/>
      <c r="T161" s="1410"/>
    </row>
    <row r="162" spans="1:21" s="588" customFormat="1" ht="31.5" customHeight="1">
      <c r="A162" s="1540"/>
      <c r="B162" s="1532"/>
      <c r="C162" s="1546"/>
      <c r="D162" s="1303"/>
      <c r="E162" s="1304"/>
      <c r="F162" s="1304"/>
      <c r="G162" s="1304"/>
      <c r="H162" s="752"/>
      <c r="I162" s="752"/>
      <c r="J162" s="752"/>
      <c r="K162" s="752"/>
      <c r="L162" s="752"/>
      <c r="M162" s="752"/>
      <c r="N162" s="1532"/>
      <c r="O162" s="1506"/>
      <c r="P162" s="744"/>
      <c r="Q162" s="1154"/>
      <c r="R162" s="1395"/>
      <c r="S162" s="1410"/>
      <c r="T162" s="1410"/>
    </row>
    <row r="163" spans="1:21" s="588" customFormat="1" ht="31.5" customHeight="1">
      <c r="A163" s="1540"/>
      <c r="B163" s="1532"/>
      <c r="C163" s="1546"/>
      <c r="D163" s="1502" t="s">
        <v>33994</v>
      </c>
      <c r="E163" s="1503"/>
      <c r="F163" s="1503"/>
      <c r="G163" s="1503"/>
      <c r="H163" s="1503"/>
      <c r="I163" s="1503"/>
      <c r="J163" s="1503"/>
      <c r="K163" s="1503"/>
      <c r="L163" s="1503"/>
      <c r="M163" s="1518"/>
      <c r="N163" s="1532"/>
      <c r="O163" s="1506"/>
      <c r="P163" s="744"/>
      <c r="Q163" s="744"/>
      <c r="R163" s="1395"/>
      <c r="S163" s="1410"/>
      <c r="T163" s="1410"/>
    </row>
    <row r="164" spans="1:21" s="588" customFormat="1" ht="41.25" customHeight="1">
      <c r="A164" s="1540"/>
      <c r="B164" s="1532"/>
      <c r="C164" s="1546"/>
      <c r="D164" s="1306"/>
      <c r="E164" s="1307"/>
      <c r="F164" s="1312"/>
      <c r="G164" s="1312"/>
      <c r="H164" s="1305" t="s">
        <v>33995</v>
      </c>
      <c r="I164" s="1305"/>
      <c r="J164" s="725" t="s">
        <v>33985</v>
      </c>
      <c r="K164" s="1305"/>
      <c r="L164" s="1305"/>
      <c r="M164" s="1305"/>
      <c r="N164" s="1532"/>
      <c r="O164" s="1506"/>
      <c r="P164" s="744"/>
      <c r="Q164" s="744"/>
      <c r="R164" s="1395"/>
      <c r="S164" s="1410"/>
      <c r="T164" s="1410"/>
    </row>
    <row r="165" spans="1:21" s="588" customFormat="1" ht="31.5" customHeight="1">
      <c r="A165" s="1540"/>
      <c r="B165" s="1532"/>
      <c r="C165" s="1546"/>
      <c r="D165" s="1306" t="s">
        <v>570</v>
      </c>
      <c r="E165" s="1307"/>
      <c r="F165" s="1312"/>
      <c r="G165" s="1312"/>
      <c r="H165" s="1305">
        <f>L161</f>
        <v>2.93</v>
      </c>
      <c r="I165" s="1305" t="s">
        <v>173</v>
      </c>
      <c r="J165" s="725">
        <v>68</v>
      </c>
      <c r="K165" s="1305" t="s">
        <v>378</v>
      </c>
      <c r="L165" s="724">
        <f>ROUND(H165*J165,2)</f>
        <v>199.24</v>
      </c>
      <c r="M165" s="724" t="s">
        <v>442</v>
      </c>
      <c r="N165" s="1532"/>
      <c r="O165" s="1506"/>
      <c r="P165" s="744"/>
      <c r="Q165" s="744"/>
      <c r="R165" s="1395"/>
      <c r="S165" s="1410"/>
      <c r="T165" s="1410"/>
    </row>
    <row r="166" spans="1:21" s="588" customFormat="1" ht="62.25" customHeight="1">
      <c r="A166" s="1462" t="s">
        <v>361</v>
      </c>
      <c r="B166" s="1463" t="s">
        <v>436</v>
      </c>
      <c r="C166" s="1463"/>
      <c r="D166" s="1509" t="s">
        <v>449</v>
      </c>
      <c r="E166" s="1509"/>
      <c r="F166" s="1509"/>
      <c r="G166" s="1509"/>
      <c r="H166" s="1509"/>
      <c r="I166" s="1509"/>
      <c r="J166" s="1509"/>
      <c r="K166" s="1509"/>
      <c r="L166" s="1509"/>
      <c r="M166" s="1509"/>
      <c r="N166" s="1463" t="s">
        <v>442</v>
      </c>
      <c r="O166" s="1495">
        <f>L176</f>
        <v>908.31</v>
      </c>
      <c r="P166" s="1409"/>
      <c r="Q166" s="1409"/>
      <c r="R166" s="1410"/>
      <c r="S166" s="1410">
        <f>S154*62</f>
        <v>0</v>
      </c>
      <c r="T166" s="1410"/>
      <c r="U166" s="1410"/>
    </row>
    <row r="167" spans="1:21" s="588" customFormat="1" ht="30.75" customHeight="1">
      <c r="A167" s="1462"/>
      <c r="B167" s="1463"/>
      <c r="C167" s="1463"/>
      <c r="D167" s="749" t="s">
        <v>576</v>
      </c>
      <c r="E167" s="748"/>
      <c r="F167" s="1312" t="s">
        <v>551</v>
      </c>
      <c r="G167" s="1312"/>
      <c r="H167" s="1312" t="s">
        <v>552</v>
      </c>
      <c r="I167" s="1312"/>
      <c r="J167" s="1312" t="s">
        <v>34473</v>
      </c>
      <c r="K167" s="1312"/>
      <c r="N167" s="1463"/>
      <c r="O167" s="1495"/>
      <c r="P167" s="1409"/>
      <c r="Q167" s="1409"/>
      <c r="R167" s="1410"/>
      <c r="S167" s="1410"/>
      <c r="T167" s="1410"/>
      <c r="U167" s="1410"/>
    </row>
    <row r="168" spans="1:21" s="588" customFormat="1" ht="30.75" customHeight="1">
      <c r="A168" s="1462"/>
      <c r="B168" s="1463"/>
      <c r="C168" s="1463"/>
      <c r="D168" s="1441"/>
      <c r="E168" s="675"/>
      <c r="F168" s="1408">
        <v>5</v>
      </c>
      <c r="G168" s="1408" t="s">
        <v>173</v>
      </c>
      <c r="H168" s="1408">
        <v>3.3</v>
      </c>
      <c r="I168" s="1408" t="s">
        <v>173</v>
      </c>
      <c r="J168" s="678">
        <v>68</v>
      </c>
      <c r="K168" s="1406" t="s">
        <v>378</v>
      </c>
      <c r="L168" s="1442">
        <f>F168*H168*J168</f>
        <v>1122</v>
      </c>
      <c r="M168" s="730" t="s">
        <v>442</v>
      </c>
      <c r="N168" s="1463"/>
      <c r="O168" s="1495"/>
      <c r="P168" s="1409"/>
      <c r="Q168" s="1409"/>
      <c r="R168" s="1410"/>
      <c r="S168" s="1410"/>
      <c r="T168" s="1410"/>
      <c r="U168" s="1410"/>
    </row>
    <row r="169" spans="1:21" s="588" customFormat="1" ht="30.75" customHeight="1">
      <c r="A169" s="1462"/>
      <c r="B169" s="1463"/>
      <c r="C169" s="1463"/>
      <c r="D169" s="1441"/>
      <c r="E169" s="675"/>
      <c r="F169" s="1408"/>
      <c r="G169" s="1408"/>
      <c r="H169" s="1408" t="s">
        <v>34478</v>
      </c>
      <c r="I169" s="1408"/>
      <c r="J169" s="1406" t="s">
        <v>34473</v>
      </c>
      <c r="K169" s="1406"/>
      <c r="L169" s="1408"/>
      <c r="M169" s="730"/>
      <c r="N169" s="1463"/>
      <c r="O169" s="1495"/>
      <c r="P169" s="1409"/>
      <c r="Q169" s="1409"/>
      <c r="R169" s="1410"/>
      <c r="S169" s="1410"/>
      <c r="T169" s="1410"/>
      <c r="U169" s="1410"/>
    </row>
    <row r="170" spans="1:21" s="588" customFormat="1" ht="30.75" customHeight="1">
      <c r="A170" s="1462"/>
      <c r="B170" s="1463"/>
      <c r="C170" s="1463"/>
      <c r="D170" s="1441" t="s">
        <v>25973</v>
      </c>
      <c r="E170" s="675"/>
      <c r="F170" s="1406" t="s">
        <v>25972</v>
      </c>
      <c r="G170" s="1406" t="s">
        <v>378</v>
      </c>
      <c r="H170" s="678">
        <v>2.93</v>
      </c>
      <c r="I170" s="1408" t="s">
        <v>173</v>
      </c>
      <c r="J170" s="678">
        <v>68</v>
      </c>
      <c r="K170" s="1406" t="s">
        <v>378</v>
      </c>
      <c r="L170" s="1406">
        <f>H170*J170</f>
        <v>199.24</v>
      </c>
      <c r="M170" s="1407" t="s">
        <v>442</v>
      </c>
      <c r="N170" s="1463"/>
      <c r="O170" s="1495"/>
      <c r="P170" s="1409"/>
      <c r="Q170" s="1409"/>
      <c r="R170" s="1410"/>
      <c r="S170" s="1411">
        <f>L170+S154</f>
        <v>199.24</v>
      </c>
      <c r="T170" s="1411"/>
      <c r="U170" s="1410"/>
    </row>
    <row r="171" spans="1:21" s="588" customFormat="1" ht="30.75" customHeight="1">
      <c r="A171" s="1462"/>
      <c r="B171" s="1463"/>
      <c r="C171" s="1463"/>
      <c r="D171" s="1441" t="s">
        <v>34476</v>
      </c>
      <c r="E171" s="675"/>
      <c r="F171" s="1406" t="s">
        <v>25972</v>
      </c>
      <c r="G171" s="1406" t="s">
        <v>378</v>
      </c>
      <c r="H171" s="1443">
        <f>G151</f>
        <v>0.1125</v>
      </c>
      <c r="I171" s="1408" t="s">
        <v>173</v>
      </c>
      <c r="J171" s="678">
        <v>68</v>
      </c>
      <c r="K171" s="1406" t="s">
        <v>378</v>
      </c>
      <c r="L171" s="1406">
        <f t="shared" ref="L171:L172" si="0">H171*J171</f>
        <v>7.65</v>
      </c>
      <c r="M171" s="1407" t="s">
        <v>442</v>
      </c>
      <c r="N171" s="1463"/>
      <c r="O171" s="1495"/>
      <c r="P171" s="1409"/>
      <c r="Q171" s="1409"/>
      <c r="R171" s="1410"/>
      <c r="S171" s="1411"/>
      <c r="T171" s="1411"/>
      <c r="U171" s="1410"/>
    </row>
    <row r="172" spans="1:21" s="588" customFormat="1" ht="30.75" customHeight="1">
      <c r="A172" s="1462"/>
      <c r="B172" s="1463"/>
      <c r="C172" s="1463"/>
      <c r="D172" s="1441" t="s">
        <v>34477</v>
      </c>
      <c r="E172" s="675"/>
      <c r="F172" s="1406" t="s">
        <v>25972</v>
      </c>
      <c r="G172" s="1406" t="s">
        <v>378</v>
      </c>
      <c r="H172" s="1443">
        <f>E151</f>
        <v>0.1</v>
      </c>
      <c r="I172" s="1408" t="s">
        <v>173</v>
      </c>
      <c r="J172" s="678">
        <v>68</v>
      </c>
      <c r="K172" s="1406" t="s">
        <v>378</v>
      </c>
      <c r="L172" s="1406">
        <f t="shared" si="0"/>
        <v>6.8</v>
      </c>
      <c r="M172" s="1407" t="s">
        <v>442</v>
      </c>
      <c r="N172" s="1463"/>
      <c r="O172" s="1495"/>
      <c r="P172" s="1409"/>
      <c r="Q172" s="1409"/>
      <c r="R172" s="1410"/>
      <c r="S172" s="1411"/>
      <c r="T172" s="1411"/>
      <c r="U172" s="1410"/>
    </row>
    <row r="173" spans="1:21" s="588" customFormat="1" ht="30.75" customHeight="1">
      <c r="A173" s="1462"/>
      <c r="B173" s="1463"/>
      <c r="C173" s="1463"/>
      <c r="D173" s="1441"/>
      <c r="E173" s="675"/>
      <c r="H173" s="1421"/>
      <c r="I173" s="1421"/>
      <c r="J173" s="1139" t="s">
        <v>34480</v>
      </c>
      <c r="K173" s="1406" t="s">
        <v>378</v>
      </c>
      <c r="L173" s="1408">
        <f>ROUND(L170+L171+L172,2)</f>
        <v>213.69</v>
      </c>
      <c r="M173" s="1407" t="s">
        <v>442</v>
      </c>
      <c r="N173" s="1463"/>
      <c r="O173" s="1495"/>
      <c r="P173" s="1409"/>
      <c r="Q173" s="1409"/>
      <c r="R173" s="1410"/>
      <c r="S173" s="1411">
        <f>L168-S170</f>
        <v>922.76</v>
      </c>
      <c r="T173" s="1410">
        <f>S173*J176</f>
        <v>197184.58439999999</v>
      </c>
      <c r="U173" s="1410"/>
    </row>
    <row r="174" spans="1:21" s="588" customFormat="1" ht="30.75" customHeight="1">
      <c r="A174" s="1462"/>
      <c r="B174" s="1463"/>
      <c r="C174" s="1463"/>
      <c r="D174" s="1502" t="s">
        <v>34188</v>
      </c>
      <c r="E174" s="1503"/>
      <c r="F174" s="1503"/>
      <c r="G174" s="1503"/>
      <c r="H174" s="1503"/>
      <c r="I174" s="1503"/>
      <c r="J174" s="1503"/>
      <c r="K174" s="1503"/>
      <c r="L174" s="1503"/>
      <c r="M174" s="1518"/>
      <c r="N174" s="1463"/>
      <c r="O174" s="1495"/>
      <c r="P174" s="1409"/>
      <c r="Q174" s="1409"/>
      <c r="R174" s="1410"/>
      <c r="S174" s="1411"/>
      <c r="T174" s="1410"/>
      <c r="U174" s="1410"/>
    </row>
    <row r="175" spans="1:21" s="588" customFormat="1" ht="43.5" customHeight="1">
      <c r="A175" s="1462"/>
      <c r="B175" s="1463"/>
      <c r="C175" s="1463"/>
      <c r="D175" s="1306"/>
      <c r="E175" s="1307"/>
      <c r="F175" s="1312"/>
      <c r="G175" s="1312"/>
      <c r="H175" s="1305" t="s">
        <v>33995</v>
      </c>
      <c r="I175" s="1305"/>
      <c r="J175" s="725" t="s">
        <v>34479</v>
      </c>
      <c r="K175" s="1305"/>
      <c r="L175" s="1305"/>
      <c r="M175" s="1305"/>
      <c r="N175" s="1463"/>
      <c r="O175" s="1495"/>
      <c r="P175" s="1409"/>
      <c r="Q175" s="1409"/>
      <c r="R175" s="1410"/>
      <c r="S175" s="1410">
        <f>S154*J176</f>
        <v>0</v>
      </c>
      <c r="T175" s="1410"/>
      <c r="U175" s="1410"/>
    </row>
    <row r="176" spans="1:21" s="588" customFormat="1" ht="31.5" customHeight="1" thickBot="1">
      <c r="A176" s="1462"/>
      <c r="B176" s="1463"/>
      <c r="C176" s="1463"/>
      <c r="D176" s="1306" t="s">
        <v>33997</v>
      </c>
      <c r="E176" s="1307"/>
      <c r="F176" s="1312"/>
      <c r="G176" s="1312"/>
      <c r="H176" s="1442">
        <f>L168</f>
        <v>1122</v>
      </c>
      <c r="I176" s="1305" t="s">
        <v>34341</v>
      </c>
      <c r="J176" s="1408">
        <f>L173</f>
        <v>213.69</v>
      </c>
      <c r="K176" s="1305" t="s">
        <v>378</v>
      </c>
      <c r="L176" s="724">
        <f>ROUND(H176-J176,2)</f>
        <v>908.31</v>
      </c>
      <c r="M176" s="724" t="s">
        <v>442</v>
      </c>
      <c r="N176" s="1463"/>
      <c r="O176" s="1495"/>
      <c r="P176" s="1409"/>
      <c r="Q176" s="1409"/>
      <c r="R176" s="1410"/>
      <c r="S176" s="1410"/>
      <c r="T176" s="1410"/>
      <c r="U176" s="1410"/>
    </row>
    <row r="177" spans="1:20" s="9" customFormat="1" ht="36" customHeight="1" thickBot="1">
      <c r="A177" s="672" t="s">
        <v>221</v>
      </c>
      <c r="B177" s="1225"/>
      <c r="C177" s="1226"/>
      <c r="D177" s="1536" t="s">
        <v>14</v>
      </c>
      <c r="E177" s="1536"/>
      <c r="F177" s="1536"/>
      <c r="G177" s="1536"/>
      <c r="H177" s="1536"/>
      <c r="I177" s="1536"/>
      <c r="J177" s="1536"/>
      <c r="K177" s="1536"/>
      <c r="L177" s="1536"/>
      <c r="M177" s="1536"/>
      <c r="N177" s="1225"/>
      <c r="O177" s="1240"/>
      <c r="P177" s="600"/>
      <c r="Q177" s="1593" t="s">
        <v>34065</v>
      </c>
      <c r="S177" s="1415"/>
      <c r="T177" s="1415"/>
    </row>
    <row r="178" spans="1:20" s="20" customFormat="1" ht="54" customHeight="1">
      <c r="A178" s="1522" t="s">
        <v>10</v>
      </c>
      <c r="B178" s="1496"/>
      <c r="C178" s="1543">
        <v>92540</v>
      </c>
      <c r="D178" s="1615" t="s">
        <v>577</v>
      </c>
      <c r="E178" s="1615"/>
      <c r="F178" s="1615"/>
      <c r="G178" s="1615"/>
      <c r="H178" s="1615"/>
      <c r="I178" s="1615"/>
      <c r="J178" s="1615"/>
      <c r="K178" s="1615"/>
      <c r="L178" s="1615"/>
      <c r="M178" s="1615"/>
      <c r="N178" s="1496" t="s">
        <v>442</v>
      </c>
      <c r="O178" s="1578">
        <f>L184</f>
        <v>930</v>
      </c>
      <c r="P178" s="745"/>
      <c r="Q178" s="1593"/>
      <c r="R178" s="9" t="s">
        <v>34151</v>
      </c>
      <c r="S178" s="1415"/>
      <c r="T178" s="1415"/>
    </row>
    <row r="179" spans="1:20" s="20" customFormat="1" ht="30.75" customHeight="1">
      <c r="A179" s="1522"/>
      <c r="B179" s="1496"/>
      <c r="C179" s="1543"/>
      <c r="D179" s="749" t="s">
        <v>578</v>
      </c>
      <c r="E179" s="748"/>
      <c r="F179" s="748"/>
      <c r="G179" s="748"/>
      <c r="H179" s="1312" t="s">
        <v>551</v>
      </c>
      <c r="I179" s="1312"/>
      <c r="J179" s="1312" t="s">
        <v>552</v>
      </c>
      <c r="K179" s="1312"/>
      <c r="L179" s="1312"/>
      <c r="M179" s="1312"/>
      <c r="N179" s="1496"/>
      <c r="O179" s="1578"/>
      <c r="P179" s="745"/>
      <c r="Q179" s="1594" t="s">
        <v>34066</v>
      </c>
      <c r="R179" s="9"/>
      <c r="S179" s="1415"/>
      <c r="T179" s="1415"/>
    </row>
    <row r="180" spans="1:20" s="20" customFormat="1" ht="30.75" customHeight="1">
      <c r="A180" s="1522"/>
      <c r="B180" s="1496"/>
      <c r="C180" s="1543"/>
      <c r="D180" s="749"/>
      <c r="E180" s="748"/>
      <c r="F180" s="748"/>
      <c r="G180" s="748"/>
      <c r="H180" s="1305">
        <v>5</v>
      </c>
      <c r="I180" s="1305" t="s">
        <v>173</v>
      </c>
      <c r="J180" s="1305">
        <v>3</v>
      </c>
      <c r="K180" s="1305" t="s">
        <v>378</v>
      </c>
      <c r="L180" s="1305">
        <f>ROUND(H180*J180,2)</f>
        <v>15</v>
      </c>
      <c r="M180" s="1305" t="s">
        <v>442</v>
      </c>
      <c r="N180" s="1496"/>
      <c r="O180" s="1578"/>
      <c r="P180" s="745"/>
      <c r="Q180" s="1594"/>
      <c r="R180" s="9"/>
      <c r="S180" s="1415"/>
      <c r="T180" s="1415"/>
    </row>
    <row r="181" spans="1:20" s="20" customFormat="1" ht="30.75" customHeight="1">
      <c r="A181" s="1522"/>
      <c r="B181" s="1496"/>
      <c r="C181" s="1543"/>
      <c r="D181" s="749"/>
      <c r="E181" s="748"/>
      <c r="F181" s="748"/>
      <c r="G181" s="748"/>
      <c r="H181" s="1312"/>
      <c r="I181" s="1312"/>
      <c r="J181" s="1312"/>
      <c r="K181" s="1312"/>
      <c r="L181" s="1312"/>
      <c r="M181" s="1312"/>
      <c r="N181" s="1496"/>
      <c r="O181" s="1578"/>
      <c r="P181" s="745"/>
      <c r="Q181" s="745" t="s">
        <v>34153</v>
      </c>
      <c r="R181" s="9"/>
      <c r="S181" s="1415"/>
      <c r="T181" s="1415"/>
    </row>
    <row r="182" spans="1:20" s="20" customFormat="1" ht="44.25" customHeight="1">
      <c r="A182" s="1522"/>
      <c r="B182" s="1496"/>
      <c r="C182" s="1543"/>
      <c r="D182" s="1502" t="s">
        <v>34454</v>
      </c>
      <c r="E182" s="1503"/>
      <c r="F182" s="1503"/>
      <c r="G182" s="1503"/>
      <c r="H182" s="1503"/>
      <c r="I182" s="1503"/>
      <c r="J182" s="1503"/>
      <c r="K182" s="1503"/>
      <c r="L182" s="1503"/>
      <c r="M182" s="1518"/>
      <c r="N182" s="1496"/>
      <c r="O182" s="1578"/>
      <c r="P182" s="745"/>
      <c r="Q182" s="745" t="s">
        <v>34154</v>
      </c>
      <c r="R182" s="9"/>
      <c r="S182" s="1415"/>
      <c r="T182" s="1415"/>
    </row>
    <row r="183" spans="1:20" s="20" customFormat="1" ht="40.5" customHeight="1">
      <c r="A183" s="1522"/>
      <c r="B183" s="1496"/>
      <c r="C183" s="1543"/>
      <c r="D183" s="1306"/>
      <c r="E183" s="1307"/>
      <c r="F183" s="1312"/>
      <c r="G183" s="1312"/>
      <c r="H183" s="1305" t="s">
        <v>33995</v>
      </c>
      <c r="I183" s="1305"/>
      <c r="J183" s="725" t="s">
        <v>33985</v>
      </c>
      <c r="K183" s="1305"/>
      <c r="L183" s="1305"/>
      <c r="M183" s="1305"/>
      <c r="N183" s="1496"/>
      <c r="O183" s="1578"/>
      <c r="P183" s="745"/>
      <c r="Q183" s="745"/>
      <c r="R183" s="9"/>
      <c r="S183" s="1415"/>
      <c r="T183" s="1415"/>
    </row>
    <row r="184" spans="1:20" s="20" customFormat="1" ht="36" customHeight="1">
      <c r="A184" s="1522"/>
      <c r="B184" s="1496"/>
      <c r="C184" s="1543"/>
      <c r="D184" s="1306" t="s">
        <v>33998</v>
      </c>
      <c r="E184" s="1307"/>
      <c r="F184" s="1312"/>
      <c r="G184" s="1312"/>
      <c r="H184" s="1305">
        <f>L180</f>
        <v>15</v>
      </c>
      <c r="I184" s="1305" t="s">
        <v>173</v>
      </c>
      <c r="J184" s="725">
        <v>62</v>
      </c>
      <c r="K184" s="1305" t="s">
        <v>378</v>
      </c>
      <c r="L184" s="724">
        <f>ROUND(H184*J184,2)</f>
        <v>930</v>
      </c>
      <c r="M184" s="724" t="s">
        <v>442</v>
      </c>
      <c r="N184" s="1496"/>
      <c r="O184" s="1578"/>
      <c r="P184" s="745"/>
      <c r="Q184" s="745"/>
      <c r="R184" s="9"/>
      <c r="S184" s="1415"/>
      <c r="T184" s="1415"/>
    </row>
    <row r="185" spans="1:20" s="20" customFormat="1" ht="47.25" customHeight="1">
      <c r="A185" s="1544" t="s">
        <v>25967</v>
      </c>
      <c r="B185" s="1542"/>
      <c r="C185" s="1520">
        <v>94198</v>
      </c>
      <c r="D185" s="1509" t="s">
        <v>33981</v>
      </c>
      <c r="E185" s="1509"/>
      <c r="F185" s="1509"/>
      <c r="G185" s="1509"/>
      <c r="H185" s="1509"/>
      <c r="I185" s="1509"/>
      <c r="J185" s="1509"/>
      <c r="K185" s="1509"/>
      <c r="L185" s="1509"/>
      <c r="M185" s="1509"/>
      <c r="N185" s="1520" t="s">
        <v>442</v>
      </c>
      <c r="O185" s="1577">
        <f>L191</f>
        <v>930</v>
      </c>
      <c r="P185" s="745"/>
      <c r="Q185" s="745" t="s">
        <v>580</v>
      </c>
      <c r="R185" s="9"/>
      <c r="S185" s="1415"/>
      <c r="T185" s="1415"/>
    </row>
    <row r="186" spans="1:20" s="20" customFormat="1" ht="30.75" customHeight="1">
      <c r="A186" s="1544"/>
      <c r="B186" s="1542"/>
      <c r="C186" s="1520"/>
      <c r="D186" s="749" t="s">
        <v>579</v>
      </c>
      <c r="E186" s="748"/>
      <c r="F186" s="748"/>
      <c r="G186" s="748"/>
      <c r="H186" s="1312" t="s">
        <v>551</v>
      </c>
      <c r="I186" s="1312"/>
      <c r="J186" s="1312" t="s">
        <v>552</v>
      </c>
      <c r="K186" s="1312"/>
      <c r="L186" s="1312"/>
      <c r="M186" s="1312"/>
      <c r="N186" s="1520"/>
      <c r="O186" s="1577"/>
      <c r="P186" s="745"/>
      <c r="Q186" s="745"/>
      <c r="R186" s="9"/>
      <c r="S186" s="1415"/>
      <c r="T186" s="1415"/>
    </row>
    <row r="187" spans="1:20" s="20" customFormat="1" ht="30.75" customHeight="1">
      <c r="A187" s="1544"/>
      <c r="B187" s="1542"/>
      <c r="C187" s="1520"/>
      <c r="D187" s="749"/>
      <c r="E187" s="748"/>
      <c r="F187" s="748"/>
      <c r="G187" s="748"/>
      <c r="H187" s="1305">
        <v>5</v>
      </c>
      <c r="I187" s="1305" t="s">
        <v>173</v>
      </c>
      <c r="J187" s="1305">
        <v>3</v>
      </c>
      <c r="K187" s="1305" t="s">
        <v>378</v>
      </c>
      <c r="L187" s="1305">
        <f>ROUND(H187*J187,2)</f>
        <v>15</v>
      </c>
      <c r="M187" s="1305" t="s">
        <v>442</v>
      </c>
      <c r="N187" s="1520"/>
      <c r="O187" s="1577"/>
      <c r="P187" s="745"/>
      <c r="Q187" s="745"/>
      <c r="R187" s="9"/>
      <c r="S187" s="1415"/>
      <c r="T187" s="1415"/>
    </row>
    <row r="188" spans="1:20" s="20" customFormat="1" ht="30.75" customHeight="1">
      <c r="A188" s="1544"/>
      <c r="B188" s="1542"/>
      <c r="C188" s="1520"/>
      <c r="D188" s="749"/>
      <c r="E188" s="748"/>
      <c r="F188" s="748"/>
      <c r="G188" s="748"/>
      <c r="H188" s="1312"/>
      <c r="I188" s="1312"/>
      <c r="J188" s="1312"/>
      <c r="K188" s="1312"/>
      <c r="L188" s="1312"/>
      <c r="M188" s="1312"/>
      <c r="N188" s="1520"/>
      <c r="O188" s="1577"/>
      <c r="P188" s="745"/>
      <c r="Q188" s="745"/>
      <c r="R188" s="9"/>
      <c r="S188" s="1415"/>
      <c r="T188" s="1415"/>
    </row>
    <row r="189" spans="1:20" s="20" customFormat="1" ht="41.25" customHeight="1">
      <c r="A189" s="1544"/>
      <c r="B189" s="1542"/>
      <c r="C189" s="1520"/>
      <c r="D189" s="1502" t="s">
        <v>34455</v>
      </c>
      <c r="E189" s="1503"/>
      <c r="F189" s="1503"/>
      <c r="G189" s="1503"/>
      <c r="H189" s="1503"/>
      <c r="I189" s="1503"/>
      <c r="J189" s="1503"/>
      <c r="K189" s="1503"/>
      <c r="L189" s="1503"/>
      <c r="M189" s="1518"/>
      <c r="N189" s="1520"/>
      <c r="O189" s="1577"/>
      <c r="P189" s="745"/>
      <c r="Q189" s="745"/>
      <c r="R189" s="9"/>
      <c r="S189" s="1415"/>
      <c r="T189" s="1415"/>
    </row>
    <row r="190" spans="1:20" s="20" customFormat="1" ht="40.5" customHeight="1">
      <c r="A190" s="1544"/>
      <c r="B190" s="1542"/>
      <c r="C190" s="1520"/>
      <c r="D190" s="1306"/>
      <c r="E190" s="1307"/>
      <c r="F190" s="1312"/>
      <c r="G190" s="1312"/>
      <c r="H190" s="1305" t="s">
        <v>33995</v>
      </c>
      <c r="I190" s="1305"/>
      <c r="J190" s="725" t="s">
        <v>33985</v>
      </c>
      <c r="K190" s="1305"/>
      <c r="L190" s="1305"/>
      <c r="M190" s="1305"/>
      <c r="N190" s="1520"/>
      <c r="O190" s="1577"/>
      <c r="P190" s="745"/>
      <c r="Q190" s="745"/>
      <c r="R190" s="9"/>
      <c r="S190" s="1415"/>
      <c r="T190" s="1415"/>
    </row>
    <row r="191" spans="1:20" s="20" customFormat="1" ht="33" customHeight="1">
      <c r="A191" s="1544"/>
      <c r="B191" s="1542"/>
      <c r="C191" s="1520"/>
      <c r="D191" s="1306" t="s">
        <v>33999</v>
      </c>
      <c r="E191" s="1307"/>
      <c r="F191" s="1312"/>
      <c r="G191" s="1312"/>
      <c r="H191" s="1305">
        <f>L187</f>
        <v>15</v>
      </c>
      <c r="I191" s="1305" t="s">
        <v>173</v>
      </c>
      <c r="J191" s="725">
        <v>62</v>
      </c>
      <c r="K191" s="1305" t="s">
        <v>378</v>
      </c>
      <c r="L191" s="724">
        <f>ROUND(H191*J191,2)</f>
        <v>930</v>
      </c>
      <c r="M191" s="724" t="s">
        <v>442</v>
      </c>
      <c r="N191" s="1520"/>
      <c r="O191" s="1577"/>
      <c r="P191" s="1176"/>
      <c r="Q191" s="1176"/>
      <c r="R191" s="9"/>
      <c r="S191" s="1415"/>
      <c r="T191" s="1415"/>
    </row>
    <row r="192" spans="1:20" s="20" customFormat="1" ht="49.5" customHeight="1">
      <c r="A192" s="1602" t="s">
        <v>25968</v>
      </c>
      <c r="B192" s="1603"/>
      <c r="C192" s="1551">
        <v>94219</v>
      </c>
      <c r="D192" s="1609" t="s">
        <v>393</v>
      </c>
      <c r="E192" s="1609"/>
      <c r="F192" s="1609"/>
      <c r="G192" s="1609"/>
      <c r="H192" s="1609"/>
      <c r="I192" s="1609"/>
      <c r="J192" s="1609"/>
      <c r="K192" s="1609"/>
      <c r="L192" s="1609"/>
      <c r="M192" s="1609"/>
      <c r="N192" s="1551" t="s">
        <v>209</v>
      </c>
      <c r="O192" s="1611">
        <f>L200</f>
        <v>660.24</v>
      </c>
      <c r="P192" s="745"/>
      <c r="Q192" s="745"/>
      <c r="R192" s="9"/>
      <c r="S192" s="1415"/>
      <c r="T192" s="1415"/>
    </row>
    <row r="193" spans="1:20" s="20" customFormat="1" ht="32.25" customHeight="1">
      <c r="A193" s="1523"/>
      <c r="B193" s="1524"/>
      <c r="C193" s="1606"/>
      <c r="D193" s="675"/>
      <c r="E193" s="675"/>
      <c r="F193" s="675"/>
      <c r="G193" s="675"/>
      <c r="H193" s="1312" t="s">
        <v>551</v>
      </c>
      <c r="I193" s="1312"/>
      <c r="J193" s="1312" t="s">
        <v>554</v>
      </c>
      <c r="K193" s="1312"/>
      <c r="L193" s="1312"/>
      <c r="M193" s="1312"/>
      <c r="N193" s="1606"/>
      <c r="O193" s="1612"/>
      <c r="P193" s="745"/>
      <c r="Q193" s="745"/>
      <c r="R193" s="9"/>
      <c r="S193" s="1415"/>
      <c r="T193" s="1415"/>
    </row>
    <row r="194" spans="1:20" s="20" customFormat="1" ht="32.25" customHeight="1">
      <c r="A194" s="1523"/>
      <c r="B194" s="1524"/>
      <c r="C194" s="1606"/>
      <c r="D194" s="781" t="s">
        <v>581</v>
      </c>
      <c r="E194" s="675"/>
      <c r="F194" s="675"/>
      <c r="G194" s="675"/>
      <c r="H194" s="1305">
        <v>2.12</v>
      </c>
      <c r="I194" s="1305" t="s">
        <v>173</v>
      </c>
      <c r="J194" s="725">
        <v>4</v>
      </c>
      <c r="K194" s="1305" t="s">
        <v>378</v>
      </c>
      <c r="L194" s="1305">
        <f>ROUND(H194*J194,2)</f>
        <v>8.48</v>
      </c>
      <c r="M194" s="1305" t="s">
        <v>209</v>
      </c>
      <c r="N194" s="1606"/>
      <c r="O194" s="1612"/>
      <c r="P194" s="745"/>
      <c r="Q194" s="745"/>
      <c r="R194" s="9"/>
      <c r="S194" s="1415"/>
      <c r="T194" s="1415"/>
    </row>
    <row r="195" spans="1:20" s="20" customFormat="1" ht="32.25" customHeight="1">
      <c r="A195" s="1523"/>
      <c r="B195" s="1524"/>
      <c r="C195" s="1606"/>
      <c r="D195" s="781" t="s">
        <v>582</v>
      </c>
      <c r="E195" s="675"/>
      <c r="F195" s="675"/>
      <c r="G195" s="675"/>
      <c r="H195" s="1305">
        <v>2</v>
      </c>
      <c r="I195" s="1305" t="s">
        <v>173</v>
      </c>
      <c r="J195" s="725">
        <v>1</v>
      </c>
      <c r="K195" s="1305" t="s">
        <v>378</v>
      </c>
      <c r="L195" s="1305">
        <f>ROUND(H195*J195,2)</f>
        <v>2</v>
      </c>
      <c r="M195" s="1305" t="s">
        <v>209</v>
      </c>
      <c r="N195" s="1606"/>
      <c r="O195" s="1612"/>
      <c r="P195" s="745"/>
      <c r="Q195" s="745"/>
      <c r="R195" s="9"/>
      <c r="S195" s="1415"/>
      <c r="T195" s="1415"/>
    </row>
    <row r="196" spans="1:20" s="20" customFormat="1" ht="32.25" customHeight="1">
      <c r="A196" s="1523"/>
      <c r="B196" s="1524"/>
      <c r="C196" s="1606"/>
      <c r="D196" s="781"/>
      <c r="E196" s="675"/>
      <c r="F196" s="675"/>
      <c r="G196" s="675"/>
      <c r="H196" s="1305"/>
      <c r="I196" s="1305"/>
      <c r="J196" s="781" t="s">
        <v>180</v>
      </c>
      <c r="K196" s="1104" t="s">
        <v>378</v>
      </c>
      <c r="L196" s="1105">
        <f>SUM(L194:L195)</f>
        <v>10.48</v>
      </c>
      <c r="M196" s="1104" t="s">
        <v>209</v>
      </c>
      <c r="N196" s="1606"/>
      <c r="O196" s="1612"/>
      <c r="P196" s="745"/>
      <c r="Q196" s="745"/>
      <c r="R196" s="9"/>
      <c r="S196" s="1415"/>
      <c r="T196" s="1415"/>
    </row>
    <row r="197" spans="1:20" s="20" customFormat="1" ht="17.25" customHeight="1">
      <c r="A197" s="1523"/>
      <c r="B197" s="1524"/>
      <c r="C197" s="1606"/>
      <c r="D197" s="781"/>
      <c r="E197" s="675"/>
      <c r="F197" s="675"/>
      <c r="G197" s="675"/>
      <c r="H197" s="1305"/>
      <c r="I197" s="1305"/>
      <c r="J197" s="725"/>
      <c r="K197" s="1305"/>
      <c r="L197" s="1305"/>
      <c r="M197" s="1305"/>
      <c r="N197" s="1606"/>
      <c r="O197" s="1612"/>
      <c r="P197" s="745"/>
      <c r="Q197" s="745"/>
      <c r="R197" s="9"/>
      <c r="S197" s="1415"/>
      <c r="T197" s="1415"/>
    </row>
    <row r="198" spans="1:20" s="20" customFormat="1" ht="44.25" customHeight="1">
      <c r="A198" s="1523"/>
      <c r="B198" s="1524"/>
      <c r="C198" s="1606"/>
      <c r="D198" s="1502" t="s">
        <v>34456</v>
      </c>
      <c r="E198" s="1503"/>
      <c r="F198" s="1503"/>
      <c r="G198" s="1503"/>
      <c r="H198" s="1503"/>
      <c r="I198" s="1503"/>
      <c r="J198" s="1503"/>
      <c r="K198" s="1503"/>
      <c r="L198" s="1503"/>
      <c r="M198" s="1518"/>
      <c r="N198" s="1606"/>
      <c r="O198" s="1612"/>
      <c r="P198" s="745"/>
      <c r="Q198" s="745" t="s">
        <v>34150</v>
      </c>
      <c r="R198" s="9"/>
      <c r="S198" s="1415"/>
      <c r="T198" s="1415"/>
    </row>
    <row r="199" spans="1:20" s="20" customFormat="1" ht="40.5" customHeight="1">
      <c r="A199" s="1523"/>
      <c r="B199" s="1524"/>
      <c r="C199" s="1606"/>
      <c r="D199" s="1306"/>
      <c r="E199" s="1307"/>
      <c r="F199" s="1312"/>
      <c r="G199" s="1312"/>
      <c r="H199" s="1305" t="s">
        <v>33995</v>
      </c>
      <c r="I199" s="1305"/>
      <c r="J199" s="725" t="s">
        <v>33985</v>
      </c>
      <c r="K199" s="1305"/>
      <c r="L199" s="1305"/>
      <c r="M199" s="1305"/>
      <c r="N199" s="1606"/>
      <c r="O199" s="1612"/>
      <c r="P199" s="745"/>
      <c r="Q199" s="745"/>
      <c r="R199" s="9"/>
      <c r="S199" s="1415"/>
      <c r="T199" s="1415"/>
    </row>
    <row r="200" spans="1:20" s="20" customFormat="1" ht="32.25" customHeight="1">
      <c r="A200" s="1523"/>
      <c r="B200" s="1524"/>
      <c r="C200" s="1606"/>
      <c r="D200" s="1306" t="s">
        <v>33999</v>
      </c>
      <c r="E200" s="1307"/>
      <c r="F200" s="1312"/>
      <c r="G200" s="1312"/>
      <c r="H200" s="1305">
        <f>L196</f>
        <v>10.48</v>
      </c>
      <c r="I200" s="1305" t="s">
        <v>173</v>
      </c>
      <c r="J200" s="725">
        <v>63</v>
      </c>
      <c r="K200" s="1305" t="s">
        <v>378</v>
      </c>
      <c r="L200" s="724">
        <f>ROUND(H200*J200,2)</f>
        <v>660.24</v>
      </c>
      <c r="M200" s="724" t="s">
        <v>209</v>
      </c>
      <c r="N200" s="1606"/>
      <c r="O200" s="1612"/>
      <c r="P200" s="745"/>
      <c r="Q200" s="745"/>
      <c r="R200" s="9"/>
      <c r="S200" s="1415"/>
      <c r="T200" s="1415"/>
    </row>
    <row r="201" spans="1:20" s="28" customFormat="1" ht="31.5" customHeight="1">
      <c r="A201" s="1613" t="s">
        <v>25969</v>
      </c>
      <c r="B201" s="1614"/>
      <c r="C201" s="1463" t="s">
        <v>529</v>
      </c>
      <c r="D201" s="1597" t="str">
        <f>'COMP. ESPC. SINAPI'!D13</f>
        <v>TABEIRA DE MADEIRA LEI, 1A QUALIDADE, 2,5X15,0CM PARA BEIRAL DE TELHADO</v>
      </c>
      <c r="E201" s="1597"/>
      <c r="F201" s="1597"/>
      <c r="G201" s="1597"/>
      <c r="H201" s="1597"/>
      <c r="I201" s="1597"/>
      <c r="J201" s="1597"/>
      <c r="K201" s="1597"/>
      <c r="L201" s="1597"/>
      <c r="M201" s="1597"/>
      <c r="N201" s="1463" t="s">
        <v>209</v>
      </c>
      <c r="O201" s="1521">
        <f>L207</f>
        <v>1088</v>
      </c>
      <c r="P201" s="746"/>
      <c r="Q201" s="780" t="s">
        <v>566</v>
      </c>
      <c r="R201" s="622"/>
      <c r="S201" s="1412"/>
      <c r="T201" s="1412"/>
    </row>
    <row r="202" spans="1:20" s="28" customFormat="1" ht="31.5" customHeight="1">
      <c r="A202" s="1613"/>
      <c r="B202" s="1614"/>
      <c r="C202" s="1463"/>
      <c r="D202" s="735" t="s">
        <v>583</v>
      </c>
      <c r="E202" s="732"/>
      <c r="F202" s="1312"/>
      <c r="G202" s="1312"/>
      <c r="H202" s="1312"/>
      <c r="I202" s="751"/>
      <c r="J202" s="1312"/>
      <c r="K202" s="1312"/>
      <c r="L202" s="734"/>
      <c r="M202" s="1312"/>
      <c r="N202" s="1463"/>
      <c r="O202" s="1521"/>
      <c r="P202" s="746"/>
      <c r="Q202" s="782" t="s">
        <v>34152</v>
      </c>
      <c r="R202" s="622"/>
      <c r="S202" s="1412"/>
      <c r="T202" s="1412"/>
    </row>
    <row r="203" spans="1:20" s="28" customFormat="1" ht="31.5" customHeight="1">
      <c r="A203" s="1613"/>
      <c r="B203" s="1614"/>
      <c r="C203" s="1463"/>
      <c r="D203" s="733">
        <v>5</v>
      </c>
      <c r="E203" s="731" t="s">
        <v>557</v>
      </c>
      <c r="F203" s="1305">
        <v>3</v>
      </c>
      <c r="G203" s="1305" t="s">
        <v>557</v>
      </c>
      <c r="H203" s="1305">
        <v>5</v>
      </c>
      <c r="I203" s="679" t="s">
        <v>557</v>
      </c>
      <c r="J203" s="1305">
        <v>3</v>
      </c>
      <c r="K203" s="1305" t="s">
        <v>378</v>
      </c>
      <c r="L203" s="1305">
        <f>ROUND(D203+F203+H203+J203,2)</f>
        <v>16</v>
      </c>
      <c r="M203" s="1313" t="s">
        <v>209</v>
      </c>
      <c r="N203" s="1463"/>
      <c r="O203" s="1521"/>
      <c r="P203" s="746"/>
      <c r="Q203" s="782"/>
      <c r="R203" s="622"/>
      <c r="S203" s="1412"/>
      <c r="T203" s="1412"/>
    </row>
    <row r="204" spans="1:20" s="28" customFormat="1" ht="31.5" customHeight="1">
      <c r="A204" s="1613"/>
      <c r="B204" s="1614"/>
      <c r="C204" s="1463"/>
      <c r="D204" s="735"/>
      <c r="E204" s="732"/>
      <c r="F204" s="1312"/>
      <c r="G204" s="1312"/>
      <c r="H204" s="1312"/>
      <c r="I204" s="751"/>
      <c r="J204" s="1312"/>
      <c r="K204" s="1312"/>
      <c r="L204" s="734"/>
      <c r="M204" s="1312"/>
      <c r="N204" s="1463"/>
      <c r="O204" s="1521"/>
      <c r="P204" s="746"/>
      <c r="Q204" s="782"/>
      <c r="R204" s="622"/>
      <c r="S204" s="1412"/>
      <c r="T204" s="1412"/>
    </row>
    <row r="205" spans="1:20" s="28" customFormat="1" ht="31.5" customHeight="1">
      <c r="A205" s="1613"/>
      <c r="B205" s="1614"/>
      <c r="C205" s="1463"/>
      <c r="D205" s="1502" t="s">
        <v>34000</v>
      </c>
      <c r="E205" s="1503"/>
      <c r="F205" s="1503"/>
      <c r="G205" s="1503"/>
      <c r="H205" s="1503"/>
      <c r="I205" s="1503"/>
      <c r="J205" s="1503"/>
      <c r="K205" s="1503"/>
      <c r="L205" s="1503"/>
      <c r="M205" s="1518"/>
      <c r="N205" s="1463"/>
      <c r="O205" s="1521"/>
      <c r="P205" s="746"/>
      <c r="Q205" s="782"/>
      <c r="R205" s="622"/>
      <c r="S205" s="1412"/>
      <c r="T205" s="1412"/>
    </row>
    <row r="206" spans="1:20" s="28" customFormat="1" ht="39" customHeight="1">
      <c r="A206" s="1613"/>
      <c r="B206" s="1614"/>
      <c r="C206" s="1463"/>
      <c r="D206" s="1306"/>
      <c r="E206" s="1307"/>
      <c r="F206" s="1312"/>
      <c r="G206" s="1312"/>
      <c r="H206" s="1305" t="s">
        <v>564</v>
      </c>
      <c r="I206" s="1305"/>
      <c r="J206" s="725" t="s">
        <v>33985</v>
      </c>
      <c r="K206" s="1305"/>
      <c r="L206" s="1305"/>
      <c r="M206" s="1305"/>
      <c r="N206" s="1463"/>
      <c r="O206" s="1521"/>
      <c r="P206" s="746"/>
      <c r="Q206" s="782"/>
      <c r="R206" s="622"/>
      <c r="S206" s="1412"/>
      <c r="T206" s="1412"/>
    </row>
    <row r="207" spans="1:20" s="28" customFormat="1" ht="31.5" customHeight="1">
      <c r="A207" s="1613"/>
      <c r="B207" s="1614"/>
      <c r="C207" s="1463"/>
      <c r="D207" s="1306"/>
      <c r="E207" s="1307"/>
      <c r="F207" s="1312"/>
      <c r="G207" s="1312"/>
      <c r="H207" s="1305">
        <f>L203</f>
        <v>16</v>
      </c>
      <c r="I207" s="1305" t="s">
        <v>173</v>
      </c>
      <c r="J207" s="725">
        <v>68</v>
      </c>
      <c r="K207" s="1305" t="s">
        <v>378</v>
      </c>
      <c r="L207" s="724">
        <f>ROUND(H207*J207,2)</f>
        <v>1088</v>
      </c>
      <c r="M207" s="724" t="s">
        <v>209</v>
      </c>
      <c r="N207" s="1463"/>
      <c r="O207" s="1521"/>
      <c r="P207" s="746"/>
      <c r="Q207" s="782"/>
      <c r="R207" s="622"/>
      <c r="S207" s="1412"/>
      <c r="T207" s="1412"/>
    </row>
    <row r="208" spans="1:20" s="28" customFormat="1" ht="33.75" customHeight="1">
      <c r="A208" s="1449" t="s">
        <v>25970</v>
      </c>
      <c r="B208" s="1451" t="s">
        <v>450</v>
      </c>
      <c r="C208" s="1451"/>
      <c r="D208" s="1454" t="s">
        <v>451</v>
      </c>
      <c r="E208" s="1455"/>
      <c r="F208" s="1455"/>
      <c r="G208" s="1455"/>
      <c r="H208" s="1455"/>
      <c r="I208" s="1455"/>
      <c r="J208" s="1455"/>
      <c r="K208" s="1455"/>
      <c r="L208" s="1455"/>
      <c r="M208" s="1455"/>
      <c r="N208" s="1451" t="s">
        <v>209</v>
      </c>
      <c r="O208" s="1499">
        <f>L215</f>
        <v>480.76</v>
      </c>
      <c r="P208" s="746"/>
      <c r="Q208" s="782"/>
      <c r="R208" s="622"/>
      <c r="S208" s="1412"/>
      <c r="T208" s="1412"/>
    </row>
    <row r="209" spans="1:20" s="28" customFormat="1" ht="41.25" customHeight="1">
      <c r="A209" s="1450"/>
      <c r="B209" s="1452"/>
      <c r="C209" s="1452"/>
      <c r="D209" s="1502" t="s">
        <v>25958</v>
      </c>
      <c r="E209" s="1503"/>
      <c r="F209" s="1503"/>
      <c r="G209" s="1503"/>
      <c r="H209" s="1503"/>
      <c r="I209" s="1503"/>
      <c r="J209" s="1503"/>
      <c r="K209" s="1503"/>
      <c r="L209" s="1503"/>
      <c r="M209" s="1518"/>
      <c r="N209" s="1452"/>
      <c r="O209" s="1500"/>
      <c r="P209" s="746"/>
      <c r="Q209" s="782"/>
      <c r="R209" s="622"/>
      <c r="S209" s="1412"/>
      <c r="T209" s="1412"/>
    </row>
    <row r="210" spans="1:20" s="28" customFormat="1" ht="33.75" customHeight="1">
      <c r="A210" s="1450"/>
      <c r="B210" s="1452"/>
      <c r="C210" s="1452"/>
      <c r="D210" s="735" t="s">
        <v>25960</v>
      </c>
      <c r="E210" s="728"/>
      <c r="F210" s="1307"/>
      <c r="G210" s="1307"/>
      <c r="H210" s="1307"/>
      <c r="I210" s="1307"/>
      <c r="J210" s="1307"/>
      <c r="K210" s="1307"/>
      <c r="L210" s="1307"/>
      <c r="M210" s="1308"/>
      <c r="N210" s="1452"/>
      <c r="O210" s="1500"/>
      <c r="P210" s="746"/>
      <c r="Q210" s="782"/>
      <c r="R210" s="622"/>
      <c r="S210" s="1412"/>
      <c r="T210" s="1412"/>
    </row>
    <row r="211" spans="1:20" s="28" customFormat="1" ht="33.75" customHeight="1">
      <c r="A211" s="1450"/>
      <c r="B211" s="1452"/>
      <c r="C211" s="1452"/>
      <c r="D211" s="793">
        <v>1.73</v>
      </c>
      <c r="E211" s="731" t="s">
        <v>557</v>
      </c>
      <c r="F211" s="794">
        <v>1.73</v>
      </c>
      <c r="G211" s="1305" t="s">
        <v>557</v>
      </c>
      <c r="H211" s="794">
        <v>1.8049999999999999</v>
      </c>
      <c r="I211" s="795" t="s">
        <v>557</v>
      </c>
      <c r="J211" s="794">
        <v>1.8049999999999999</v>
      </c>
      <c r="K211" s="1305" t="s">
        <v>378</v>
      </c>
      <c r="L211" s="794">
        <f>ROUND(D211+F211+H211+J211,2)</f>
        <v>7.07</v>
      </c>
      <c r="M211" s="1313" t="s">
        <v>209</v>
      </c>
      <c r="N211" s="1452"/>
      <c r="O211" s="1500"/>
      <c r="P211" s="746"/>
      <c r="Q211" s="782"/>
      <c r="R211" s="622"/>
      <c r="S211" s="1412"/>
      <c r="T211" s="1412"/>
    </row>
    <row r="212" spans="1:20" s="28" customFormat="1" ht="33.75" customHeight="1">
      <c r="A212" s="1450"/>
      <c r="B212" s="1452"/>
      <c r="C212" s="1452"/>
      <c r="D212" s="735"/>
      <c r="E212" s="728"/>
      <c r="F212" s="1307"/>
      <c r="G212" s="1307"/>
      <c r="H212" s="1307"/>
      <c r="I212" s="1307"/>
      <c r="J212" s="1307"/>
      <c r="K212" s="1307"/>
      <c r="L212" s="1307"/>
      <c r="M212" s="1308"/>
      <c r="N212" s="1452"/>
      <c r="O212" s="1500"/>
      <c r="P212" s="746"/>
      <c r="Q212" s="782"/>
      <c r="R212" s="622"/>
      <c r="S212" s="1412"/>
      <c r="T212" s="1412"/>
    </row>
    <row r="213" spans="1:20" s="28" customFormat="1" ht="33.75" customHeight="1">
      <c r="A213" s="1450"/>
      <c r="B213" s="1452"/>
      <c r="C213" s="1452"/>
      <c r="D213" s="1502" t="s">
        <v>34001</v>
      </c>
      <c r="E213" s="1503"/>
      <c r="F213" s="1503"/>
      <c r="G213" s="1503"/>
      <c r="H213" s="1503"/>
      <c r="I213" s="1503"/>
      <c r="J213" s="1503"/>
      <c r="K213" s="1503"/>
      <c r="L213" s="1503"/>
      <c r="M213" s="1518"/>
      <c r="N213" s="1452"/>
      <c r="O213" s="1500"/>
      <c r="P213" s="746"/>
      <c r="Q213" s="782"/>
      <c r="R213" s="622"/>
      <c r="S213" s="1412"/>
      <c r="T213" s="1412"/>
    </row>
    <row r="214" spans="1:20" s="28" customFormat="1" ht="38.25" customHeight="1">
      <c r="A214" s="1450"/>
      <c r="B214" s="1452"/>
      <c r="C214" s="1452"/>
      <c r="D214" s="1306"/>
      <c r="E214" s="1307"/>
      <c r="F214" s="1312"/>
      <c r="G214" s="1312"/>
      <c r="H214" s="1305" t="s">
        <v>564</v>
      </c>
      <c r="I214" s="1305"/>
      <c r="J214" s="725" t="s">
        <v>33985</v>
      </c>
      <c r="K214" s="1305"/>
      <c r="L214" s="1305"/>
      <c r="M214" s="1305"/>
      <c r="N214" s="1452"/>
      <c r="O214" s="1500"/>
      <c r="P214" s="746"/>
      <c r="Q214" s="782"/>
      <c r="R214" s="622"/>
      <c r="S214" s="1412"/>
      <c r="T214" s="1412"/>
    </row>
    <row r="215" spans="1:20" s="28" customFormat="1" ht="33.75" customHeight="1">
      <c r="A215" s="1450"/>
      <c r="B215" s="1452"/>
      <c r="C215" s="1452"/>
      <c r="D215" s="1306"/>
      <c r="E215" s="1307"/>
      <c r="F215" s="1312"/>
      <c r="G215" s="1312"/>
      <c r="H215" s="1305">
        <f>L211</f>
        <v>7.07</v>
      </c>
      <c r="I215" s="1305" t="s">
        <v>173</v>
      </c>
      <c r="J215" s="725">
        <v>68</v>
      </c>
      <c r="K215" s="1305" t="s">
        <v>378</v>
      </c>
      <c r="L215" s="724">
        <f>ROUND(H215*J215,2)</f>
        <v>480.76</v>
      </c>
      <c r="M215" s="724" t="s">
        <v>209</v>
      </c>
      <c r="N215" s="1452"/>
      <c r="O215" s="1500"/>
      <c r="P215" s="746"/>
      <c r="Q215" s="782"/>
      <c r="R215" s="622"/>
      <c r="S215" s="1412"/>
      <c r="T215" s="1412"/>
    </row>
    <row r="216" spans="1:20" ht="36" customHeight="1">
      <c r="A216" s="1462" t="s">
        <v>25971</v>
      </c>
      <c r="B216" s="1463" t="s">
        <v>25937</v>
      </c>
      <c r="C216" s="1520"/>
      <c r="D216" s="1456" t="s">
        <v>25959</v>
      </c>
      <c r="E216" s="1456"/>
      <c r="F216" s="1509"/>
      <c r="G216" s="1509"/>
      <c r="H216" s="1509"/>
      <c r="I216" s="1509"/>
      <c r="J216" s="1509"/>
      <c r="K216" s="1509"/>
      <c r="L216" s="1509"/>
      <c r="M216" s="1509"/>
      <c r="N216" s="1463" t="s">
        <v>209</v>
      </c>
      <c r="O216" s="1521">
        <f>L224</f>
        <v>1612</v>
      </c>
      <c r="P216" s="746"/>
      <c r="Q216" s="740"/>
      <c r="R216" s="622"/>
    </row>
    <row r="217" spans="1:20" ht="36" customHeight="1">
      <c r="A217" s="1462"/>
      <c r="B217" s="1463"/>
      <c r="C217" s="1520"/>
      <c r="D217" s="797" t="s">
        <v>34467</v>
      </c>
      <c r="E217" s="1311"/>
      <c r="F217" s="1311"/>
      <c r="G217" s="1311"/>
      <c r="H217" s="1311"/>
      <c r="I217" s="1311"/>
      <c r="J217" s="1311"/>
      <c r="K217" s="1311"/>
      <c r="L217" s="1311"/>
      <c r="M217" s="1311"/>
      <c r="N217" s="1463"/>
      <c r="O217" s="1521"/>
      <c r="P217" s="746"/>
      <c r="Q217" s="740"/>
      <c r="R217" s="622"/>
    </row>
    <row r="218" spans="1:20" ht="46.5" customHeight="1">
      <c r="A218" s="1462"/>
      <c r="B218" s="1463"/>
      <c r="C218" s="1520"/>
      <c r="D218" s="1467" t="s">
        <v>25961</v>
      </c>
      <c r="E218" s="1468"/>
      <c r="F218" s="1468"/>
      <c r="G218" s="1468"/>
      <c r="H218" s="1468"/>
      <c r="I218" s="1468"/>
      <c r="J218" s="1468"/>
      <c r="K218" s="1468"/>
      <c r="L218" s="1468"/>
      <c r="M218" s="1528"/>
      <c r="N218" s="1463"/>
      <c r="O218" s="1521"/>
      <c r="P218" s="746"/>
      <c r="Q218" s="740"/>
      <c r="R218" s="622"/>
    </row>
    <row r="219" spans="1:20" ht="34.5" customHeight="1">
      <c r="A219" s="1462"/>
      <c r="B219" s="1463"/>
      <c r="C219" s="1520"/>
      <c r="D219" s="1306"/>
      <c r="E219" s="1307"/>
      <c r="F219" s="678"/>
      <c r="G219" s="678"/>
      <c r="H219" s="1312" t="s">
        <v>553</v>
      </c>
      <c r="I219" s="1312"/>
      <c r="J219" s="1312" t="s">
        <v>554</v>
      </c>
      <c r="K219" s="1312"/>
      <c r="L219" s="1312"/>
      <c r="M219" s="1313"/>
      <c r="N219" s="1463"/>
      <c r="O219" s="1521"/>
      <c r="P219" s="746"/>
      <c r="Q219" s="740"/>
      <c r="R219" s="622"/>
    </row>
    <row r="220" spans="1:20" ht="34.5" customHeight="1">
      <c r="A220" s="1462"/>
      <c r="B220" s="1463"/>
      <c r="C220" s="1520"/>
      <c r="D220" s="1306"/>
      <c r="E220" s="1307"/>
      <c r="F220" s="678"/>
      <c r="G220" s="678"/>
      <c r="H220" s="1305">
        <v>2.6</v>
      </c>
      <c r="I220" s="1312" t="s">
        <v>173</v>
      </c>
      <c r="J220" s="1312">
        <v>10</v>
      </c>
      <c r="K220" s="1312" t="s">
        <v>378</v>
      </c>
      <c r="L220" s="1305">
        <f>ROUND(H220*J220,2)</f>
        <v>26</v>
      </c>
      <c r="M220" s="1313" t="s">
        <v>209</v>
      </c>
      <c r="N220" s="1463"/>
      <c r="O220" s="1521"/>
      <c r="P220" s="746"/>
      <c r="Q220" s="740"/>
      <c r="R220" s="622"/>
    </row>
    <row r="221" spans="1:20" ht="34.5" customHeight="1">
      <c r="A221" s="1462"/>
      <c r="B221" s="1463"/>
      <c r="C221" s="1520"/>
      <c r="D221" s="1306"/>
      <c r="E221" s="1307"/>
      <c r="F221" s="678"/>
      <c r="G221" s="678"/>
      <c r="H221" s="1312"/>
      <c r="I221" s="1312"/>
      <c r="J221" s="1312"/>
      <c r="K221" s="1312"/>
      <c r="L221" s="1312"/>
      <c r="M221" s="1313"/>
      <c r="N221" s="1463"/>
      <c r="O221" s="1521"/>
      <c r="P221" s="746"/>
      <c r="Q221" s="740"/>
      <c r="R221" s="622"/>
    </row>
    <row r="222" spans="1:20" ht="45.75" customHeight="1">
      <c r="A222" s="1462"/>
      <c r="B222" s="1463"/>
      <c r="C222" s="1520"/>
      <c r="D222" s="1502" t="s">
        <v>34457</v>
      </c>
      <c r="E222" s="1503"/>
      <c r="F222" s="1503"/>
      <c r="G222" s="1503"/>
      <c r="H222" s="1503"/>
      <c r="I222" s="1503"/>
      <c r="J222" s="1503"/>
      <c r="K222" s="1503"/>
      <c r="L222" s="1503"/>
      <c r="M222" s="1503"/>
      <c r="N222" s="1463"/>
      <c r="O222" s="1521"/>
      <c r="P222" s="746"/>
      <c r="Q222" s="740"/>
      <c r="R222" s="622"/>
    </row>
    <row r="223" spans="1:20" ht="43.5" customHeight="1">
      <c r="A223" s="1462"/>
      <c r="B223" s="1463"/>
      <c r="C223" s="1520"/>
      <c r="D223" s="1306"/>
      <c r="E223" s="1307"/>
      <c r="F223" s="1312"/>
      <c r="G223" s="1312"/>
      <c r="H223" s="1305" t="s">
        <v>551</v>
      </c>
      <c r="I223" s="1305"/>
      <c r="J223" s="725" t="s">
        <v>33985</v>
      </c>
      <c r="K223" s="1305"/>
      <c r="L223" s="1305"/>
      <c r="M223" s="1305"/>
      <c r="N223" s="1463"/>
      <c r="O223" s="1521"/>
      <c r="P223" s="746"/>
      <c r="Q223" s="740"/>
      <c r="R223" s="622"/>
    </row>
    <row r="224" spans="1:20" ht="34.5" customHeight="1" thickBot="1">
      <c r="A224" s="1462"/>
      <c r="B224" s="1463"/>
      <c r="C224" s="1520"/>
      <c r="D224" s="750" t="s">
        <v>34002</v>
      </c>
      <c r="E224" s="1307"/>
      <c r="F224" s="1312"/>
      <c r="G224" s="1312"/>
      <c r="H224" s="1305">
        <f>L220</f>
        <v>26</v>
      </c>
      <c r="I224" s="1305" t="s">
        <v>173</v>
      </c>
      <c r="J224" s="725">
        <v>62</v>
      </c>
      <c r="K224" s="1305" t="s">
        <v>378</v>
      </c>
      <c r="L224" s="724">
        <f>ROUND(H224*J224,2)</f>
        <v>1612</v>
      </c>
      <c r="M224" s="724" t="s">
        <v>209</v>
      </c>
      <c r="N224" s="1463"/>
      <c r="O224" s="1521"/>
      <c r="P224" s="746"/>
      <c r="Q224" s="740"/>
      <c r="R224" s="622"/>
    </row>
    <row r="225" spans="1:20" ht="36" customHeight="1" thickBot="1">
      <c r="A225" s="672" t="s">
        <v>222</v>
      </c>
      <c r="B225" s="1225"/>
      <c r="C225" s="1226"/>
      <c r="D225" s="1536" t="s">
        <v>25978</v>
      </c>
      <c r="E225" s="1536"/>
      <c r="F225" s="1536"/>
      <c r="G225" s="1536"/>
      <c r="H225" s="1536"/>
      <c r="I225" s="1536"/>
      <c r="J225" s="1536"/>
      <c r="K225" s="1536"/>
      <c r="L225" s="1536"/>
      <c r="M225" s="1536"/>
      <c r="N225" s="1225"/>
      <c r="O225" s="1240"/>
      <c r="P225" s="746"/>
      <c r="Q225" s="740"/>
      <c r="R225" s="622"/>
    </row>
    <row r="226" spans="1:20" ht="53.25" customHeight="1">
      <c r="A226" s="1522" t="s">
        <v>11</v>
      </c>
      <c r="B226" s="1496"/>
      <c r="C226" s="1457" t="s">
        <v>25957</v>
      </c>
      <c r="D226" s="1525" t="s">
        <v>462</v>
      </c>
      <c r="E226" s="1525"/>
      <c r="F226" s="1526"/>
      <c r="G226" s="1526"/>
      <c r="H226" s="1526"/>
      <c r="I226" s="1526"/>
      <c r="J226" s="1526"/>
      <c r="K226" s="1526"/>
      <c r="L226" s="1526"/>
      <c r="M226" s="1526"/>
      <c r="N226" s="1457" t="s">
        <v>143</v>
      </c>
      <c r="O226" s="1492">
        <f>L231</f>
        <v>68</v>
      </c>
      <c r="P226" s="746"/>
      <c r="Q226" s="740"/>
      <c r="R226" s="622"/>
    </row>
    <row r="227" spans="1:20" ht="30.75" customHeight="1">
      <c r="A227" s="1523"/>
      <c r="B227" s="1524"/>
      <c r="C227" s="1452"/>
      <c r="D227" s="810" t="s">
        <v>25980</v>
      </c>
      <c r="E227" s="807"/>
      <c r="F227" s="807"/>
      <c r="G227" s="807"/>
      <c r="H227" s="807"/>
      <c r="I227" s="807"/>
      <c r="J227" s="807"/>
      <c r="K227" s="807"/>
      <c r="L227" s="808">
        <v>1</v>
      </c>
      <c r="M227" s="809" t="s">
        <v>143</v>
      </c>
      <c r="N227" s="1452"/>
      <c r="O227" s="1519"/>
      <c r="P227" s="746"/>
      <c r="Q227" s="740"/>
      <c r="R227" s="622"/>
    </row>
    <row r="228" spans="1:20" ht="30.75" customHeight="1">
      <c r="A228" s="1523"/>
      <c r="B228" s="1524"/>
      <c r="C228" s="1452"/>
      <c r="D228" s="1106"/>
      <c r="E228" s="1106"/>
      <c r="F228" s="1106"/>
      <c r="G228" s="1106"/>
      <c r="H228" s="1106"/>
      <c r="I228" s="1106"/>
      <c r="J228" s="1106"/>
      <c r="K228" s="1106"/>
      <c r="L228" s="1106"/>
      <c r="M228" s="1106"/>
      <c r="N228" s="1452"/>
      <c r="O228" s="1519"/>
      <c r="P228" s="746"/>
      <c r="Q228" s="740"/>
      <c r="R228" s="622"/>
    </row>
    <row r="229" spans="1:20" ht="30.75" customHeight="1">
      <c r="A229" s="1523"/>
      <c r="B229" s="1524"/>
      <c r="C229" s="1452"/>
      <c r="D229" s="1502" t="s">
        <v>34003</v>
      </c>
      <c r="E229" s="1503"/>
      <c r="F229" s="1503"/>
      <c r="G229" s="1503"/>
      <c r="H229" s="1503"/>
      <c r="I229" s="1503"/>
      <c r="J229" s="1503"/>
      <c r="K229" s="1503"/>
      <c r="L229" s="1503"/>
      <c r="M229" s="1518"/>
      <c r="N229" s="1452"/>
      <c r="O229" s="1519"/>
      <c r="P229" s="746"/>
      <c r="Q229" s="740"/>
      <c r="R229" s="622"/>
    </row>
    <row r="230" spans="1:20" ht="61.5" customHeight="1">
      <c r="A230" s="1523"/>
      <c r="B230" s="1524"/>
      <c r="C230" s="1452"/>
      <c r="D230" s="1306"/>
      <c r="E230" s="1307"/>
      <c r="F230" s="1312"/>
      <c r="G230" s="1312"/>
      <c r="H230" s="1305" t="s">
        <v>34004</v>
      </c>
      <c r="I230" s="1305"/>
      <c r="J230" s="725" t="s">
        <v>33985</v>
      </c>
      <c r="K230" s="1305"/>
      <c r="L230" s="1305"/>
      <c r="M230" s="1305"/>
      <c r="N230" s="1452"/>
      <c r="O230" s="1519"/>
      <c r="P230" s="746"/>
      <c r="Q230" s="740"/>
      <c r="R230" s="622"/>
    </row>
    <row r="231" spans="1:20" ht="36" customHeight="1" thickBot="1">
      <c r="A231" s="1523"/>
      <c r="B231" s="1524"/>
      <c r="C231" s="1452"/>
      <c r="D231" s="1306"/>
      <c r="E231" s="1307"/>
      <c r="F231" s="1312"/>
      <c r="G231" s="1312"/>
      <c r="H231" s="1305">
        <f>L227</f>
        <v>1</v>
      </c>
      <c r="I231" s="1305" t="s">
        <v>173</v>
      </c>
      <c r="J231" s="725">
        <v>68</v>
      </c>
      <c r="K231" s="1305" t="s">
        <v>378</v>
      </c>
      <c r="L231" s="724">
        <f>ROUND(H231*J231,2)</f>
        <v>68</v>
      </c>
      <c r="M231" s="724" t="s">
        <v>143</v>
      </c>
      <c r="N231" s="1452"/>
      <c r="O231" s="1519"/>
      <c r="P231" s="746"/>
      <c r="Q231" s="740"/>
      <c r="R231" s="622"/>
    </row>
    <row r="232" spans="1:20" s="9" customFormat="1" ht="36" customHeight="1" thickBot="1">
      <c r="A232" s="672" t="s">
        <v>225</v>
      </c>
      <c r="B232" s="1225"/>
      <c r="C232" s="1226"/>
      <c r="D232" s="1536" t="s">
        <v>358</v>
      </c>
      <c r="E232" s="1536"/>
      <c r="F232" s="1536"/>
      <c r="G232" s="1536"/>
      <c r="H232" s="1536"/>
      <c r="I232" s="1536"/>
      <c r="J232" s="1536"/>
      <c r="K232" s="1536"/>
      <c r="L232" s="1536"/>
      <c r="M232" s="1536"/>
      <c r="N232" s="1225"/>
      <c r="O232" s="1240"/>
      <c r="P232" s="600"/>
      <c r="Q232" s="600"/>
      <c r="S232" s="1415"/>
      <c r="T232" s="1415"/>
    </row>
    <row r="233" spans="1:20" ht="51.75" customHeight="1">
      <c r="A233" s="1522" t="s">
        <v>12</v>
      </c>
      <c r="B233" s="1496"/>
      <c r="C233" s="1457">
        <v>72120</v>
      </c>
      <c r="D233" s="1525" t="s">
        <v>359</v>
      </c>
      <c r="E233" s="1525"/>
      <c r="F233" s="1526"/>
      <c r="G233" s="1526"/>
      <c r="H233" s="1526"/>
      <c r="I233" s="1526"/>
      <c r="J233" s="1526"/>
      <c r="K233" s="1526"/>
      <c r="L233" s="1526"/>
      <c r="M233" s="1526"/>
      <c r="N233" s="1457" t="s">
        <v>442</v>
      </c>
      <c r="O233" s="1579">
        <f>L241</f>
        <v>673.47</v>
      </c>
      <c r="P233" s="746"/>
      <c r="Q233" s="740"/>
      <c r="R233" s="622"/>
    </row>
    <row r="234" spans="1:20" ht="31.5" customHeight="1">
      <c r="A234" s="1523"/>
      <c r="B234" s="1524"/>
      <c r="C234" s="1452"/>
      <c r="D234" s="798"/>
      <c r="E234" s="799"/>
      <c r="F234" s="1312" t="s">
        <v>551</v>
      </c>
      <c r="G234" s="1312"/>
      <c r="H234" s="1312" t="s">
        <v>553</v>
      </c>
      <c r="I234" s="1312"/>
      <c r="J234" s="1312" t="s">
        <v>554</v>
      </c>
      <c r="K234" s="1312"/>
      <c r="L234" s="1312"/>
      <c r="M234" s="1312"/>
      <c r="N234" s="1452"/>
      <c r="O234" s="1580"/>
      <c r="P234" s="746"/>
      <c r="Q234" s="740"/>
      <c r="R234" s="622"/>
    </row>
    <row r="235" spans="1:20" ht="31.5" customHeight="1">
      <c r="A235" s="1523"/>
      <c r="B235" s="1524"/>
      <c r="C235" s="1452"/>
      <c r="D235" s="811" t="s">
        <v>25962</v>
      </c>
      <c r="E235" s="799"/>
      <c r="F235" s="794">
        <v>1.7749999999999999</v>
      </c>
      <c r="G235" s="1312" t="s">
        <v>173</v>
      </c>
      <c r="H235" s="794">
        <v>1.425</v>
      </c>
      <c r="I235" s="1312" t="s">
        <v>173</v>
      </c>
      <c r="J235" s="725">
        <v>2</v>
      </c>
      <c r="K235" s="1312" t="s">
        <v>378</v>
      </c>
      <c r="L235" s="794">
        <f>ROUND(F235*H235*J235,3)</f>
        <v>5.0590000000000002</v>
      </c>
      <c r="M235" s="1312" t="s">
        <v>442</v>
      </c>
      <c r="N235" s="1452"/>
      <c r="O235" s="1580"/>
      <c r="P235" s="746"/>
      <c r="Q235" s="1397">
        <f>F235+H235</f>
        <v>3.2</v>
      </c>
      <c r="R235" s="622">
        <f>Q235*2*2</f>
        <v>12.8</v>
      </c>
    </row>
    <row r="236" spans="1:20" ht="31.5" customHeight="1">
      <c r="A236" s="1523"/>
      <c r="B236" s="1524"/>
      <c r="C236" s="1452"/>
      <c r="D236" s="811" t="s">
        <v>25963</v>
      </c>
      <c r="E236" s="799"/>
      <c r="F236" s="1305">
        <v>1.7</v>
      </c>
      <c r="G236" s="1312" t="s">
        <v>173</v>
      </c>
      <c r="H236" s="794">
        <v>1.425</v>
      </c>
      <c r="I236" s="1312" t="s">
        <v>173</v>
      </c>
      <c r="J236" s="725">
        <v>2</v>
      </c>
      <c r="K236" s="1312" t="s">
        <v>378</v>
      </c>
      <c r="L236" s="794">
        <f>ROUND(F236*H236*J236,3)</f>
        <v>4.8449999999999998</v>
      </c>
      <c r="M236" s="1312" t="s">
        <v>442</v>
      </c>
      <c r="N236" s="1452"/>
      <c r="O236" s="1580"/>
      <c r="P236" s="746"/>
      <c r="Q236" s="1397">
        <f>F236+H236</f>
        <v>3.125</v>
      </c>
      <c r="R236" s="622">
        <f>Q236*2*2</f>
        <v>12.5</v>
      </c>
    </row>
    <row r="237" spans="1:20" ht="31.5" customHeight="1">
      <c r="A237" s="1523"/>
      <c r="B237" s="1524"/>
      <c r="C237" s="1452"/>
      <c r="D237" s="811"/>
      <c r="E237" s="799"/>
      <c r="F237" s="1305"/>
      <c r="G237" s="1312"/>
      <c r="H237" s="794"/>
      <c r="I237" s="1312"/>
      <c r="J237" s="1107" t="s">
        <v>180</v>
      </c>
      <c r="K237" s="1107" t="s">
        <v>378</v>
      </c>
      <c r="L237" s="1108">
        <f>ROUND(SUM(L235:L236),3)</f>
        <v>9.9039999999999999</v>
      </c>
      <c r="M237" s="1109" t="s">
        <v>442</v>
      </c>
      <c r="N237" s="1452"/>
      <c r="O237" s="1580"/>
      <c r="P237" s="746"/>
      <c r="Q237" s="740"/>
      <c r="R237" s="622">
        <f>R235+R236</f>
        <v>25.3</v>
      </c>
    </row>
    <row r="238" spans="1:20" ht="30" customHeight="1">
      <c r="A238" s="1523"/>
      <c r="B238" s="1524"/>
      <c r="C238" s="1452"/>
      <c r="D238" s="811"/>
      <c r="E238" s="799"/>
      <c r="F238" s="1305"/>
      <c r="G238" s="1312"/>
      <c r="H238" s="794"/>
      <c r="I238" s="1312"/>
      <c r="J238" s="725"/>
      <c r="K238" s="1312"/>
      <c r="L238" s="794"/>
      <c r="M238" s="1312"/>
      <c r="N238" s="1452"/>
      <c r="O238" s="1580"/>
      <c r="P238" s="746"/>
      <c r="Q238" s="740"/>
      <c r="R238" s="622"/>
    </row>
    <row r="239" spans="1:20" ht="30" customHeight="1">
      <c r="A239" s="1523"/>
      <c r="B239" s="1524"/>
      <c r="C239" s="1452"/>
      <c r="D239" s="1502" t="s">
        <v>34005</v>
      </c>
      <c r="E239" s="1503"/>
      <c r="F239" s="1503"/>
      <c r="G239" s="1503"/>
      <c r="H239" s="1503"/>
      <c r="I239" s="1503"/>
      <c r="J239" s="1503"/>
      <c r="K239" s="1503"/>
      <c r="L239" s="1503"/>
      <c r="M239" s="1518"/>
      <c r="N239" s="1452"/>
      <c r="O239" s="1580"/>
      <c r="P239" s="746"/>
      <c r="Q239" s="740"/>
      <c r="R239" s="622">
        <f>R237*68</f>
        <v>1720.4</v>
      </c>
    </row>
    <row r="240" spans="1:20" ht="36.75" customHeight="1">
      <c r="A240" s="1523"/>
      <c r="B240" s="1524"/>
      <c r="C240" s="1452"/>
      <c r="D240" s="1306"/>
      <c r="E240" s="1307"/>
      <c r="F240" s="1312"/>
      <c r="G240" s="1312"/>
      <c r="H240" s="1305" t="s">
        <v>34006</v>
      </c>
      <c r="I240" s="1305"/>
      <c r="J240" s="725" t="s">
        <v>33985</v>
      </c>
      <c r="K240" s="1305"/>
      <c r="L240" s="1305"/>
      <c r="M240" s="1305"/>
      <c r="N240" s="1452"/>
      <c r="O240" s="1580"/>
      <c r="P240" s="746"/>
      <c r="Q240" s="740"/>
      <c r="R240" s="622">
        <f>R239*19.72</f>
        <v>33926.288</v>
      </c>
    </row>
    <row r="241" spans="1:32" ht="36.75" customHeight="1" thickBot="1">
      <c r="A241" s="1523"/>
      <c r="B241" s="1524"/>
      <c r="C241" s="1452"/>
      <c r="D241" s="1393"/>
      <c r="E241" s="1394"/>
      <c r="F241" s="1392"/>
      <c r="G241" s="1392"/>
      <c r="H241" s="1399">
        <f>L237</f>
        <v>9.9039999999999999</v>
      </c>
      <c r="I241" s="677" t="s">
        <v>173</v>
      </c>
      <c r="J241" s="900">
        <v>68</v>
      </c>
      <c r="K241" s="677" t="s">
        <v>378</v>
      </c>
      <c r="L241" s="1400">
        <f>ROUND(H241*J241,2)</f>
        <v>673.47</v>
      </c>
      <c r="M241" s="1102" t="s">
        <v>442</v>
      </c>
      <c r="N241" s="1452"/>
      <c r="O241" s="1580"/>
      <c r="P241" s="746"/>
      <c r="Q241" s="740"/>
      <c r="R241" s="622"/>
    </row>
    <row r="242" spans="1:32" s="9" customFormat="1" ht="36" customHeight="1" thickBot="1">
      <c r="A242" s="672" t="s">
        <v>226</v>
      </c>
      <c r="B242" s="1225"/>
      <c r="C242" s="1226"/>
      <c r="D242" s="1536" t="s">
        <v>16</v>
      </c>
      <c r="E242" s="1536"/>
      <c r="F242" s="1536"/>
      <c r="G242" s="1536"/>
      <c r="H242" s="1536"/>
      <c r="I242" s="1536"/>
      <c r="J242" s="1536"/>
      <c r="K242" s="1536"/>
      <c r="L242" s="1536"/>
      <c r="M242" s="1536"/>
      <c r="N242" s="1225"/>
      <c r="O242" s="1240"/>
      <c r="P242" s="600"/>
      <c r="Q242" s="600"/>
      <c r="S242" s="1415"/>
      <c r="T242" s="1415"/>
    </row>
    <row r="243" spans="1:32" s="31" customFormat="1" ht="36" customHeight="1">
      <c r="A243" s="1461" t="s">
        <v>15</v>
      </c>
      <c r="B243" s="1457"/>
      <c r="C243" s="1457">
        <v>6082</v>
      </c>
      <c r="D243" s="1537" t="s">
        <v>360</v>
      </c>
      <c r="E243" s="1537"/>
      <c r="F243" s="1537"/>
      <c r="G243" s="1537"/>
      <c r="H243" s="1537"/>
      <c r="I243" s="1537"/>
      <c r="J243" s="1537"/>
      <c r="K243" s="1537"/>
      <c r="L243" s="1537"/>
      <c r="M243" s="1537"/>
      <c r="N243" s="1457" t="s">
        <v>442</v>
      </c>
      <c r="O243" s="1494">
        <f>L252</f>
        <v>1550.4</v>
      </c>
      <c r="P243" s="744"/>
      <c r="Q243" s="744"/>
      <c r="R243" s="623"/>
      <c r="S243" s="1412"/>
      <c r="T243" s="1412"/>
      <c r="AD243" s="30"/>
      <c r="AE243" s="24"/>
      <c r="AF243" s="32"/>
    </row>
    <row r="244" spans="1:32" s="31" customFormat="1" ht="27.75" customHeight="1">
      <c r="A244" s="1461"/>
      <c r="B244" s="1457"/>
      <c r="C244" s="1457"/>
      <c r="D244" s="1310"/>
      <c r="E244" s="1311"/>
      <c r="F244" s="1312" t="s">
        <v>564</v>
      </c>
      <c r="G244" s="1312"/>
      <c r="H244" s="1312" t="s">
        <v>553</v>
      </c>
      <c r="I244" s="1312"/>
      <c r="J244" s="1312" t="s">
        <v>554</v>
      </c>
      <c r="K244" s="1312"/>
      <c r="L244" s="1312"/>
      <c r="M244" s="1312"/>
      <c r="N244" s="1457"/>
      <c r="O244" s="1494"/>
      <c r="P244" s="744"/>
      <c r="Q244" s="744"/>
      <c r="R244" s="623"/>
      <c r="S244" s="1412"/>
      <c r="T244" s="1412"/>
      <c r="AD244" s="30"/>
      <c r="AE244" s="24"/>
      <c r="AF244" s="32"/>
    </row>
    <row r="245" spans="1:32" s="31" customFormat="1" ht="48" customHeight="1">
      <c r="A245" s="1461"/>
      <c r="B245" s="1457"/>
      <c r="C245" s="1457"/>
      <c r="D245" s="1316" t="s">
        <v>25964</v>
      </c>
      <c r="E245" s="1311"/>
      <c r="F245" s="1305">
        <v>0.6</v>
      </c>
      <c r="G245" s="1312" t="s">
        <v>173</v>
      </c>
      <c r="H245" s="1305">
        <v>2.6</v>
      </c>
      <c r="I245" s="1312" t="s">
        <v>173</v>
      </c>
      <c r="J245" s="725">
        <v>5</v>
      </c>
      <c r="K245" s="1312" t="s">
        <v>378</v>
      </c>
      <c r="L245" s="1305">
        <f>ROUND(F245*H245*J245,3)</f>
        <v>7.8</v>
      </c>
      <c r="M245" s="1312" t="s">
        <v>442</v>
      </c>
      <c r="N245" s="1457"/>
      <c r="O245" s="1494"/>
      <c r="P245" s="744"/>
      <c r="Q245" s="744"/>
      <c r="R245" s="623"/>
      <c r="S245" s="1412"/>
      <c r="T245" s="1412"/>
      <c r="AD245" s="30"/>
      <c r="AE245" s="24"/>
      <c r="AF245" s="32"/>
    </row>
    <row r="246" spans="1:32" s="31" customFormat="1" ht="33" customHeight="1">
      <c r="A246" s="1461"/>
      <c r="B246" s="1457"/>
      <c r="C246" s="1457"/>
      <c r="D246" s="1316"/>
      <c r="E246" s="1311"/>
      <c r="F246" s="1305"/>
      <c r="G246" s="1312"/>
      <c r="H246" s="1305" t="s">
        <v>551</v>
      </c>
      <c r="I246" s="1312"/>
      <c r="J246" s="725" t="s">
        <v>552</v>
      </c>
      <c r="K246" s="1312"/>
      <c r="L246" s="1305"/>
      <c r="M246" s="1312"/>
      <c r="N246" s="1457"/>
      <c r="O246" s="1494"/>
      <c r="P246" s="744"/>
      <c r="Q246" s="744"/>
      <c r="R246" s="623"/>
      <c r="S246" s="1412"/>
      <c r="T246" s="1412"/>
      <c r="AD246" s="30"/>
      <c r="AE246" s="24"/>
      <c r="AF246" s="32"/>
    </row>
    <row r="247" spans="1:32" s="31" customFormat="1" ht="33" customHeight="1">
      <c r="A247" s="1461"/>
      <c r="B247" s="1457"/>
      <c r="C247" s="1457"/>
      <c r="D247" s="1316" t="s">
        <v>25965</v>
      </c>
      <c r="E247" s="1311"/>
      <c r="F247" s="1311"/>
      <c r="G247" s="1311"/>
      <c r="H247" s="1305">
        <v>5</v>
      </c>
      <c r="I247" s="1305" t="s">
        <v>173</v>
      </c>
      <c r="J247" s="1305">
        <v>3</v>
      </c>
      <c r="K247" s="1312" t="s">
        <v>378</v>
      </c>
      <c r="L247" s="1305">
        <f>ROUND(H247*J247,3)</f>
        <v>15</v>
      </c>
      <c r="M247" s="1312" t="s">
        <v>442</v>
      </c>
      <c r="N247" s="1457"/>
      <c r="O247" s="1494"/>
      <c r="P247" s="744"/>
      <c r="Q247" s="744"/>
      <c r="R247" s="623"/>
      <c r="S247" s="1412"/>
      <c r="T247" s="1412"/>
      <c r="AD247" s="30"/>
      <c r="AE247" s="24"/>
      <c r="AF247" s="32"/>
    </row>
    <row r="248" spans="1:32" s="31" customFormat="1" ht="33" customHeight="1">
      <c r="A248" s="1461"/>
      <c r="B248" s="1457"/>
      <c r="C248" s="1457"/>
      <c r="D248" s="1316"/>
      <c r="E248" s="1311"/>
      <c r="F248" s="1311"/>
      <c r="G248" s="1311"/>
      <c r="H248" s="1305"/>
      <c r="I248" s="1305"/>
      <c r="J248" s="800" t="s">
        <v>180</v>
      </c>
      <c r="K248" s="800" t="s">
        <v>378</v>
      </c>
      <c r="L248" s="802">
        <f>ROUND(SUM(L245:L247),3)</f>
        <v>22.8</v>
      </c>
      <c r="M248" s="801" t="s">
        <v>442</v>
      </c>
      <c r="N248" s="1457"/>
      <c r="O248" s="1494"/>
      <c r="P248" s="744"/>
      <c r="Q248" s="744"/>
      <c r="R248" s="623"/>
      <c r="S248" s="1412"/>
      <c r="T248" s="1412"/>
      <c r="AD248" s="30"/>
      <c r="AE248" s="24"/>
      <c r="AF248" s="32"/>
    </row>
    <row r="249" spans="1:32" s="31" customFormat="1" ht="25.5" customHeight="1">
      <c r="A249" s="1461"/>
      <c r="B249" s="1457"/>
      <c r="C249" s="1457"/>
      <c r="D249" s="1316"/>
      <c r="E249" s="1311"/>
      <c r="F249" s="1311"/>
      <c r="G249" s="1311"/>
      <c r="H249" s="1305"/>
      <c r="I249" s="1305"/>
      <c r="J249" s="1305"/>
      <c r="K249" s="1312"/>
      <c r="L249" s="1305"/>
      <c r="M249" s="1312"/>
      <c r="N249" s="1457"/>
      <c r="O249" s="1494"/>
      <c r="P249" s="744"/>
      <c r="Q249" s="744"/>
      <c r="R249" s="623"/>
      <c r="S249" s="1412"/>
      <c r="T249" s="1412"/>
      <c r="AD249" s="30"/>
      <c r="AE249" s="24"/>
      <c r="AF249" s="32"/>
    </row>
    <row r="250" spans="1:32" s="31" customFormat="1" ht="33" customHeight="1">
      <c r="A250" s="1461"/>
      <c r="B250" s="1457"/>
      <c r="C250" s="1457"/>
      <c r="D250" s="1502" t="s">
        <v>34007</v>
      </c>
      <c r="E250" s="1503"/>
      <c r="F250" s="1503"/>
      <c r="G250" s="1503"/>
      <c r="H250" s="1503"/>
      <c r="I250" s="1503"/>
      <c r="J250" s="1503"/>
      <c r="K250" s="1503"/>
      <c r="L250" s="1503"/>
      <c r="M250" s="1518"/>
      <c r="N250" s="1457"/>
      <c r="O250" s="1494"/>
      <c r="P250" s="744"/>
      <c r="Q250" s="744"/>
      <c r="R250" s="623"/>
      <c r="S250" s="1412"/>
      <c r="T250" s="1412"/>
      <c r="AD250" s="30"/>
      <c r="AE250" s="24"/>
      <c r="AF250" s="32"/>
    </row>
    <row r="251" spans="1:32" s="31" customFormat="1" ht="42.75" customHeight="1">
      <c r="A251" s="1461"/>
      <c r="B251" s="1457"/>
      <c r="C251" s="1457"/>
      <c r="D251" s="1306"/>
      <c r="E251" s="1307"/>
      <c r="F251" s="1312"/>
      <c r="G251" s="1312"/>
      <c r="H251" s="1305" t="s">
        <v>34008</v>
      </c>
      <c r="I251" s="1305"/>
      <c r="J251" s="725" t="s">
        <v>33985</v>
      </c>
      <c r="K251" s="1305"/>
      <c r="L251" s="1305"/>
      <c r="M251" s="1305"/>
      <c r="N251" s="1457"/>
      <c r="O251" s="1494"/>
      <c r="P251" s="744"/>
      <c r="Q251" s="744"/>
      <c r="R251" s="623"/>
      <c r="S251" s="1412"/>
      <c r="T251" s="1412"/>
      <c r="AD251" s="30"/>
      <c r="AE251" s="24"/>
      <c r="AF251" s="32"/>
    </row>
    <row r="252" spans="1:32" s="31" customFormat="1" ht="36" customHeight="1" thickBot="1">
      <c r="A252" s="1461"/>
      <c r="B252" s="1457"/>
      <c r="C252" s="1457"/>
      <c r="D252" s="1306"/>
      <c r="E252" s="1307"/>
      <c r="F252" s="1312"/>
      <c r="G252" s="1312"/>
      <c r="H252" s="1305">
        <f>L248</f>
        <v>22.8</v>
      </c>
      <c r="I252" s="1305" t="s">
        <v>173</v>
      </c>
      <c r="J252" s="725">
        <v>68</v>
      </c>
      <c r="K252" s="1305" t="s">
        <v>378</v>
      </c>
      <c r="L252" s="724">
        <f>ROUND(H252*J252,2)</f>
        <v>1550.4</v>
      </c>
      <c r="M252" s="724" t="s">
        <v>442</v>
      </c>
      <c r="N252" s="1457"/>
      <c r="O252" s="1494"/>
      <c r="P252" s="744"/>
      <c r="Q252" s="744"/>
      <c r="R252" s="623"/>
      <c r="S252" s="1412"/>
      <c r="T252" s="1412"/>
      <c r="AD252" s="30"/>
      <c r="AE252" s="24"/>
      <c r="AF252" s="32"/>
    </row>
    <row r="253" spans="1:32" ht="36" customHeight="1" thickBot="1">
      <c r="A253" s="1142" t="s">
        <v>25989</v>
      </c>
      <c r="B253" s="1228"/>
      <c r="C253" s="1229"/>
      <c r="D253" s="1596" t="s">
        <v>25992</v>
      </c>
      <c r="E253" s="1596"/>
      <c r="F253" s="1596"/>
      <c r="G253" s="1596"/>
      <c r="H253" s="1596"/>
      <c r="I253" s="1596"/>
      <c r="J253" s="1596"/>
      <c r="K253" s="1596"/>
      <c r="L253" s="1596"/>
      <c r="M253" s="1596"/>
      <c r="N253" s="1228"/>
      <c r="O253" s="1241"/>
    </row>
    <row r="254" spans="1:32" ht="55.5" customHeight="1">
      <c r="A254" s="1227"/>
      <c r="B254" s="1453" t="s">
        <v>34351</v>
      </c>
      <c r="C254" s="1453"/>
      <c r="D254" s="1453"/>
      <c r="E254" s="1453"/>
      <c r="F254" s="1453"/>
      <c r="G254" s="1453"/>
      <c r="H254" s="1453"/>
      <c r="I254" s="1453"/>
      <c r="J254" s="1453"/>
      <c r="K254" s="1453"/>
      <c r="L254" s="1453"/>
      <c r="M254" s="1453"/>
      <c r="N254" s="1453"/>
      <c r="O254" s="1241"/>
    </row>
    <row r="255" spans="1:32" ht="27" customHeight="1">
      <c r="A255" s="1230"/>
      <c r="B255" s="1379" t="s">
        <v>34068</v>
      </c>
      <c r="C255" s="1380"/>
      <c r="D255" s="1381"/>
      <c r="E255" s="1381"/>
      <c r="F255" s="1381"/>
      <c r="G255" s="1381"/>
      <c r="H255" s="1381"/>
      <c r="I255" s="1381"/>
      <c r="J255" s="1381"/>
      <c r="K255" s="1381"/>
      <c r="L255" s="1381"/>
      <c r="M255" s="1381"/>
      <c r="N255" s="1380"/>
      <c r="O255" s="1242"/>
    </row>
    <row r="256" spans="1:32" ht="27" customHeight="1">
      <c r="A256" s="1230"/>
      <c r="B256" s="1382" t="s">
        <v>34139</v>
      </c>
      <c r="C256" s="1380"/>
      <c r="D256" s="1381"/>
      <c r="E256" s="1381"/>
      <c r="F256" s="1381"/>
      <c r="G256" s="1381"/>
      <c r="H256" s="1381"/>
      <c r="I256" s="1381"/>
      <c r="J256" s="1381"/>
      <c r="K256" s="1381"/>
      <c r="L256" s="1381"/>
      <c r="M256" s="1381"/>
      <c r="N256" s="1380"/>
      <c r="O256" s="1242"/>
    </row>
    <row r="257" spans="1:15" ht="27" customHeight="1">
      <c r="A257" s="1230"/>
      <c r="B257" s="1382" t="s">
        <v>34141</v>
      </c>
      <c r="C257" s="1380"/>
      <c r="D257" s="1381"/>
      <c r="E257" s="1381"/>
      <c r="F257" s="1381"/>
      <c r="G257" s="1381"/>
      <c r="H257" s="1381"/>
      <c r="I257" s="1381"/>
      <c r="J257" s="1381"/>
      <c r="K257" s="1381"/>
      <c r="L257" s="1381"/>
      <c r="M257" s="1381"/>
      <c r="N257" s="1380"/>
      <c r="O257" s="1242"/>
    </row>
    <row r="258" spans="1:15" ht="27" customHeight="1">
      <c r="A258" s="1230"/>
      <c r="B258" s="1382" t="s">
        <v>34140</v>
      </c>
      <c r="C258" s="1380"/>
      <c r="D258" s="1381"/>
      <c r="E258" s="1381"/>
      <c r="F258" s="1381"/>
      <c r="G258" s="1381"/>
      <c r="H258" s="1381"/>
      <c r="I258" s="1381"/>
      <c r="J258" s="1381"/>
      <c r="K258" s="1381"/>
      <c r="L258" s="1381"/>
      <c r="M258" s="1381"/>
      <c r="N258" s="1380"/>
      <c r="O258" s="1242"/>
    </row>
    <row r="259" spans="1:15" ht="27" customHeight="1">
      <c r="A259" s="1230"/>
      <c r="B259" s="1382"/>
      <c r="C259" s="1380"/>
      <c r="D259" s="1381"/>
      <c r="E259" s="1381"/>
      <c r="F259" s="1381"/>
      <c r="G259" s="1381"/>
      <c r="H259" s="1381"/>
      <c r="I259" s="1381"/>
      <c r="J259" s="1381"/>
      <c r="K259" s="1381"/>
      <c r="L259" s="1381"/>
      <c r="M259" s="1381"/>
      <c r="N259" s="1380"/>
      <c r="O259" s="1242"/>
    </row>
    <row r="260" spans="1:15" ht="27" customHeight="1">
      <c r="A260" s="1230"/>
      <c r="B260" s="1379" t="s">
        <v>34128</v>
      </c>
      <c r="C260" s="1380"/>
      <c r="D260" s="1381"/>
      <c r="E260" s="1381"/>
      <c r="F260" s="1381"/>
      <c r="G260" s="1381"/>
      <c r="H260" s="1381"/>
      <c r="I260" s="1381"/>
      <c r="J260" s="1381"/>
      <c r="K260" s="1381"/>
      <c r="L260" s="1381"/>
      <c r="M260" s="1381"/>
      <c r="N260" s="1380"/>
      <c r="O260" s="1242"/>
    </row>
    <row r="261" spans="1:15" ht="27" customHeight="1">
      <c r="A261" s="1230"/>
      <c r="B261" s="1382" t="s">
        <v>34142</v>
      </c>
      <c r="C261" s="1380"/>
      <c r="D261" s="1381"/>
      <c r="E261" s="1381"/>
      <c r="F261" s="1381"/>
      <c r="G261" s="1381"/>
      <c r="H261" s="1381"/>
      <c r="I261" s="1381"/>
      <c r="J261" s="1381"/>
      <c r="K261" s="1381"/>
      <c r="L261" s="1381"/>
      <c r="M261" s="1381"/>
      <c r="N261" s="1380"/>
      <c r="O261" s="1242"/>
    </row>
    <row r="262" spans="1:15" ht="27" customHeight="1">
      <c r="A262" s="1230"/>
      <c r="B262" s="1382" t="s">
        <v>34143</v>
      </c>
      <c r="C262" s="1380"/>
      <c r="D262" s="1381"/>
      <c r="E262" s="1381"/>
      <c r="F262" s="1381"/>
      <c r="G262" s="1381"/>
      <c r="H262" s="1381"/>
      <c r="I262" s="1381"/>
      <c r="J262" s="1381"/>
      <c r="K262" s="1381"/>
      <c r="L262" s="1381"/>
      <c r="M262" s="1381"/>
      <c r="N262" s="1380"/>
      <c r="O262" s="1242"/>
    </row>
    <row r="263" spans="1:15" ht="27" customHeight="1">
      <c r="A263" s="1230"/>
      <c r="B263" s="1382" t="s">
        <v>34144</v>
      </c>
      <c r="C263" s="1380"/>
      <c r="D263" s="1381"/>
      <c r="E263" s="1381"/>
      <c r="F263" s="1381"/>
      <c r="G263" s="1381"/>
      <c r="H263" s="1381"/>
      <c r="I263" s="1381"/>
      <c r="J263" s="1381"/>
      <c r="K263" s="1381"/>
      <c r="L263" s="1381"/>
      <c r="M263" s="1381"/>
      <c r="N263" s="1380"/>
      <c r="O263" s="1242"/>
    </row>
    <row r="264" spans="1:15" ht="27" customHeight="1">
      <c r="A264" s="1230"/>
      <c r="B264" s="1383"/>
      <c r="C264" s="1380"/>
      <c r="D264" s="1381"/>
      <c r="E264" s="1381"/>
      <c r="F264" s="1381"/>
      <c r="G264" s="1381"/>
      <c r="H264" s="1381"/>
      <c r="I264" s="1381"/>
      <c r="J264" s="1381"/>
      <c r="K264" s="1381"/>
      <c r="L264" s="1381"/>
      <c r="M264" s="1381"/>
      <c r="N264" s="1380"/>
      <c r="O264" s="1242"/>
    </row>
    <row r="265" spans="1:15" ht="27" customHeight="1">
      <c r="A265" s="1230"/>
      <c r="B265" s="1379" t="s">
        <v>34069</v>
      </c>
      <c r="C265" s="1380"/>
      <c r="D265" s="1381"/>
      <c r="E265" s="1381"/>
      <c r="F265" s="1381"/>
      <c r="G265" s="1381"/>
      <c r="H265" s="1381"/>
      <c r="I265" s="1381"/>
      <c r="J265" s="1381"/>
      <c r="K265" s="1381"/>
      <c r="L265" s="1381"/>
      <c r="M265" s="1381"/>
      <c r="N265" s="1380"/>
      <c r="O265" s="1242"/>
    </row>
    <row r="266" spans="1:15" ht="27" customHeight="1">
      <c r="A266" s="1230"/>
      <c r="B266" s="1382" t="s">
        <v>34145</v>
      </c>
      <c r="C266" s="1380"/>
      <c r="D266" s="1381"/>
      <c r="E266" s="1381"/>
      <c r="F266" s="1381"/>
      <c r="G266" s="1381"/>
      <c r="H266" s="1381"/>
      <c r="I266" s="1381"/>
      <c r="J266" s="1381"/>
      <c r="K266" s="1381"/>
      <c r="L266" s="1381"/>
      <c r="M266" s="1381"/>
      <c r="N266" s="1380"/>
      <c r="O266" s="1242"/>
    </row>
    <row r="267" spans="1:15" ht="27" customHeight="1">
      <c r="A267" s="1230"/>
      <c r="B267" s="1382" t="s">
        <v>34146</v>
      </c>
      <c r="C267" s="1380"/>
      <c r="D267" s="1381"/>
      <c r="E267" s="1381"/>
      <c r="F267" s="1381"/>
      <c r="G267" s="1381"/>
      <c r="H267" s="1381"/>
      <c r="I267" s="1381"/>
      <c r="J267" s="1381"/>
      <c r="K267" s="1381"/>
      <c r="L267" s="1381"/>
      <c r="M267" s="1381"/>
      <c r="N267" s="1380"/>
      <c r="O267" s="1242"/>
    </row>
    <row r="268" spans="1:15" ht="27" customHeight="1">
      <c r="A268" s="1230"/>
      <c r="B268" s="1383"/>
      <c r="C268" s="1380"/>
      <c r="D268" s="1381"/>
      <c r="E268" s="1381"/>
      <c r="F268" s="1381"/>
      <c r="G268" s="1381"/>
      <c r="H268" s="1381"/>
      <c r="I268" s="1381"/>
      <c r="J268" s="1381"/>
      <c r="K268" s="1381"/>
      <c r="L268" s="1381"/>
      <c r="M268" s="1381"/>
      <c r="N268" s="1380"/>
      <c r="O268" s="1242"/>
    </row>
    <row r="269" spans="1:15" ht="27" customHeight="1">
      <c r="A269" s="1230"/>
      <c r="B269" s="1379" t="s">
        <v>34070</v>
      </c>
      <c r="C269" s="1380"/>
      <c r="D269" s="1381"/>
      <c r="E269" s="1381"/>
      <c r="F269" s="1381"/>
      <c r="G269" s="1381"/>
      <c r="H269" s="1381"/>
      <c r="I269" s="1381"/>
      <c r="J269" s="1381"/>
      <c r="K269" s="1381"/>
      <c r="L269" s="1381"/>
      <c r="M269" s="1381"/>
      <c r="N269" s="1380"/>
      <c r="O269" s="1242"/>
    </row>
    <row r="270" spans="1:15" ht="27" customHeight="1">
      <c r="A270" s="1230"/>
      <c r="B270" s="1382" t="s">
        <v>34147</v>
      </c>
      <c r="C270" s="1380"/>
      <c r="D270" s="1381"/>
      <c r="E270" s="1381"/>
      <c r="F270" s="1381"/>
      <c r="G270" s="1381"/>
      <c r="H270" s="1381"/>
      <c r="I270" s="1381"/>
      <c r="J270" s="1381"/>
      <c r="K270" s="1381"/>
      <c r="L270" s="1381"/>
      <c r="M270" s="1381"/>
      <c r="N270" s="1380"/>
      <c r="O270" s="1242"/>
    </row>
    <row r="271" spans="1:15" ht="27" customHeight="1">
      <c r="A271" s="1230"/>
      <c r="B271" s="1381"/>
      <c r="C271" s="1380"/>
      <c r="D271" s="1381"/>
      <c r="E271" s="1381"/>
      <c r="F271" s="1381"/>
      <c r="G271" s="1381"/>
      <c r="H271" s="1381"/>
      <c r="I271" s="1381"/>
      <c r="J271" s="1381"/>
      <c r="K271" s="1381"/>
      <c r="L271" s="1381"/>
      <c r="M271" s="1381"/>
      <c r="N271" s="1380"/>
      <c r="O271" s="1242"/>
    </row>
    <row r="272" spans="1:15" ht="27" customHeight="1">
      <c r="A272" s="1230"/>
      <c r="B272" s="1379" t="s">
        <v>34071</v>
      </c>
      <c r="C272" s="1380"/>
      <c r="D272" s="1381"/>
      <c r="E272" s="1381"/>
      <c r="F272" s="1381"/>
      <c r="G272" s="1381"/>
      <c r="H272" s="1381"/>
      <c r="I272" s="1381"/>
      <c r="J272" s="1381"/>
      <c r="K272" s="1381"/>
      <c r="L272" s="1381"/>
      <c r="M272" s="1381"/>
      <c r="N272" s="1380"/>
      <c r="O272" s="1242"/>
    </row>
    <row r="273" spans="1:17" ht="27" customHeight="1">
      <c r="A273" s="1230"/>
      <c r="B273" s="1384" t="s">
        <v>34193</v>
      </c>
      <c r="C273" s="1380"/>
      <c r="D273" s="1381"/>
      <c r="E273" s="1381"/>
      <c r="F273" s="1381"/>
      <c r="G273" s="1381"/>
      <c r="H273" s="1381"/>
      <c r="I273" s="1381"/>
      <c r="J273" s="1381"/>
      <c r="K273" s="1381"/>
      <c r="L273" s="1381"/>
      <c r="M273" s="1381"/>
      <c r="N273" s="1380"/>
      <c r="O273" s="1242"/>
    </row>
    <row r="274" spans="1:17" ht="27" customHeight="1">
      <c r="A274" s="1230"/>
      <c r="B274" s="1381"/>
      <c r="C274" s="1380"/>
      <c r="D274" s="1381"/>
      <c r="E274" s="1381"/>
      <c r="F274" s="1381"/>
      <c r="G274" s="1381"/>
      <c r="H274" s="1381"/>
      <c r="I274" s="1381"/>
      <c r="J274" s="1381"/>
      <c r="K274" s="1381"/>
      <c r="L274" s="1381"/>
      <c r="M274" s="1381"/>
      <c r="N274" s="1380"/>
      <c r="O274" s="1242"/>
    </row>
    <row r="275" spans="1:17" ht="27" customHeight="1">
      <c r="A275" s="1230"/>
      <c r="B275" s="1379" t="s">
        <v>34181</v>
      </c>
      <c r="C275" s="1380"/>
      <c r="D275" s="1381"/>
      <c r="E275" s="1381"/>
      <c r="F275" s="1381"/>
      <c r="G275" s="1381"/>
      <c r="H275" s="1381"/>
      <c r="I275" s="1381"/>
      <c r="J275" s="1381"/>
      <c r="K275" s="1381"/>
      <c r="L275" s="1381"/>
      <c r="M275" s="1381"/>
      <c r="N275" s="1380"/>
      <c r="O275" s="1242"/>
    </row>
    <row r="276" spans="1:17" ht="27" customHeight="1">
      <c r="A276" s="1230"/>
      <c r="B276" s="1384" t="s">
        <v>34138</v>
      </c>
      <c r="C276" s="1380"/>
      <c r="D276" s="1381"/>
      <c r="E276" s="1381"/>
      <c r="F276" s="1381"/>
      <c r="G276" s="1381"/>
      <c r="H276" s="1381"/>
      <c r="I276" s="1381"/>
      <c r="J276" s="1381"/>
      <c r="K276" s="1381"/>
      <c r="L276" s="1381"/>
      <c r="M276" s="1381"/>
      <c r="N276" s="1380"/>
      <c r="O276" s="1242"/>
    </row>
    <row r="277" spans="1:17" ht="27" customHeight="1">
      <c r="A277" s="1230"/>
      <c r="B277" s="1384"/>
      <c r="C277" s="1380"/>
      <c r="D277" s="1381"/>
      <c r="E277" s="1381"/>
      <c r="F277" s="1381"/>
      <c r="G277" s="1381"/>
      <c r="H277" s="1381"/>
      <c r="I277" s="1381"/>
      <c r="J277" s="1381"/>
      <c r="K277" s="1381"/>
      <c r="L277" s="1381"/>
      <c r="M277" s="1381"/>
      <c r="N277" s="1380"/>
      <c r="O277" s="1242"/>
    </row>
    <row r="278" spans="1:17" ht="27" customHeight="1">
      <c r="A278" s="1230"/>
      <c r="B278" s="1379" t="s">
        <v>34137</v>
      </c>
      <c r="C278" s="1380"/>
      <c r="D278" s="1381"/>
      <c r="E278" s="1381"/>
      <c r="F278" s="1381"/>
      <c r="G278" s="1381"/>
      <c r="H278" s="1381"/>
      <c r="I278" s="1381"/>
      <c r="J278" s="1381"/>
      <c r="K278" s="1381"/>
      <c r="L278" s="1381"/>
      <c r="M278" s="1381"/>
      <c r="N278" s="1380"/>
      <c r="O278" s="1242"/>
    </row>
    <row r="279" spans="1:17" ht="27" customHeight="1">
      <c r="A279" s="1230"/>
      <c r="B279" s="1384" t="s">
        <v>34180</v>
      </c>
      <c r="C279" s="1380"/>
      <c r="D279" s="1381"/>
      <c r="E279" s="1381"/>
      <c r="F279" s="1385"/>
      <c r="G279" s="1381"/>
      <c r="H279" s="1381"/>
      <c r="I279" s="1381"/>
      <c r="J279" s="1381"/>
      <c r="K279" s="1381"/>
      <c r="L279" s="1381"/>
      <c r="M279" s="1381"/>
      <c r="N279" s="1380"/>
      <c r="O279" s="1242"/>
    </row>
    <row r="280" spans="1:17" ht="27" customHeight="1">
      <c r="A280" s="1230"/>
      <c r="B280" s="1384" t="s">
        <v>34148</v>
      </c>
      <c r="C280" s="1380"/>
      <c r="D280" s="1381"/>
      <c r="E280" s="1381"/>
      <c r="F280" s="1381"/>
      <c r="G280" s="1381"/>
      <c r="H280" s="1381"/>
      <c r="I280" s="1381"/>
      <c r="J280" s="1381"/>
      <c r="K280" s="1381"/>
      <c r="L280" s="1381"/>
      <c r="M280" s="1381"/>
      <c r="N280" s="1380"/>
      <c r="O280" s="1242"/>
    </row>
    <row r="281" spans="1:17" ht="27" customHeight="1">
      <c r="A281" s="1230"/>
      <c r="B281" s="1384" t="s">
        <v>34182</v>
      </c>
      <c r="C281" s="1380"/>
      <c r="D281" s="1381"/>
      <c r="E281" s="1381"/>
      <c r="F281" s="1381"/>
      <c r="G281" s="1381"/>
      <c r="H281" s="1381"/>
      <c r="I281" s="1381"/>
      <c r="J281" s="1381"/>
      <c r="K281" s="1381"/>
      <c r="L281" s="1381"/>
      <c r="M281" s="1381"/>
      <c r="N281" s="1380"/>
      <c r="O281" s="1242"/>
    </row>
    <row r="282" spans="1:17" ht="27" customHeight="1">
      <c r="A282" s="1230"/>
      <c r="B282" s="1384" t="s">
        <v>34356</v>
      </c>
      <c r="C282" s="1380"/>
      <c r="D282" s="1381"/>
      <c r="E282" s="1381"/>
      <c r="F282" s="1381"/>
      <c r="G282" s="1381"/>
      <c r="H282" s="1381"/>
      <c r="I282" s="1381"/>
      <c r="J282" s="1381"/>
      <c r="K282" s="1381"/>
      <c r="L282" s="1381"/>
      <c r="M282" s="1381"/>
      <c r="N282" s="1380"/>
      <c r="O282" s="1242"/>
    </row>
    <row r="283" spans="1:17" ht="27" customHeight="1">
      <c r="A283" s="1230"/>
      <c r="B283" s="1231"/>
      <c r="C283" s="1231"/>
      <c r="D283" s="1323"/>
      <c r="E283" s="1323"/>
      <c r="F283" s="1323"/>
      <c r="G283" s="1323"/>
      <c r="H283" s="1323"/>
      <c r="I283" s="1323"/>
      <c r="J283" s="1323"/>
      <c r="K283" s="1323"/>
      <c r="L283" s="1323"/>
      <c r="M283" s="1323"/>
      <c r="N283" s="1231"/>
      <c r="O283" s="1242"/>
    </row>
    <row r="284" spans="1:17" ht="53.25" customHeight="1">
      <c r="A284" s="1251"/>
      <c r="B284" s="1595" t="s">
        <v>34299</v>
      </c>
      <c r="C284" s="1595"/>
      <c r="D284" s="1595"/>
      <c r="E284" s="1595"/>
      <c r="F284" s="1595"/>
      <c r="G284" s="1595"/>
      <c r="H284" s="1595"/>
      <c r="I284" s="1595"/>
      <c r="J284" s="1595"/>
      <c r="K284" s="1595"/>
      <c r="L284" s="1595"/>
      <c r="M284" s="1595"/>
      <c r="N284" s="1595"/>
      <c r="O284" s="1252"/>
    </row>
    <row r="285" spans="1:17" ht="35.25" customHeight="1">
      <c r="A285" s="1251"/>
      <c r="B285" s="720" t="s">
        <v>34300</v>
      </c>
      <c r="C285" s="1315"/>
      <c r="D285" s="1315"/>
      <c r="E285" s="1315"/>
      <c r="F285" s="1315"/>
      <c r="G285" s="1315"/>
      <c r="H285" s="1315"/>
      <c r="I285" s="1315"/>
      <c r="J285" s="1315"/>
      <c r="K285" s="1315"/>
      <c r="L285" s="1315"/>
      <c r="M285" s="1315"/>
      <c r="N285" s="1315"/>
      <c r="O285" s="1252"/>
    </row>
    <row r="286" spans="1:17" ht="35.25" customHeight="1">
      <c r="A286" s="1230"/>
      <c r="B286" s="1607" t="s">
        <v>34189</v>
      </c>
      <c r="C286" s="1607"/>
      <c r="D286" s="1607"/>
      <c r="E286" s="1607"/>
      <c r="F286" s="1607"/>
      <c r="G286" s="1607"/>
      <c r="H286" s="1607"/>
      <c r="I286" s="1607"/>
      <c r="J286" s="1607"/>
      <c r="K286" s="1607"/>
      <c r="L286" s="1607"/>
      <c r="M286" s="1607"/>
      <c r="N286" s="1607"/>
      <c r="O286" s="1242"/>
      <c r="Q286" s="741" t="s">
        <v>34043</v>
      </c>
    </row>
    <row r="287" spans="1:17" ht="35.25" customHeight="1">
      <c r="A287" s="1251"/>
      <c r="B287" s="1595" t="s">
        <v>34344</v>
      </c>
      <c r="C287" s="1595"/>
      <c r="D287" s="1595"/>
      <c r="E287" s="1595"/>
      <c r="F287" s="1595"/>
      <c r="G287" s="1595"/>
      <c r="H287" s="1595"/>
      <c r="I287" s="1595"/>
      <c r="J287" s="1595"/>
      <c r="K287" s="1595"/>
      <c r="L287" s="1595"/>
      <c r="M287" s="1595"/>
      <c r="N287" s="1595"/>
      <c r="O287" s="1252"/>
    </row>
    <row r="288" spans="1:17" ht="35.25" customHeight="1">
      <c r="A288" s="1251"/>
      <c r="B288" s="1595" t="s">
        <v>34465</v>
      </c>
      <c r="C288" s="1595"/>
      <c r="D288" s="1595"/>
      <c r="E288" s="1595"/>
      <c r="F288" s="1595"/>
      <c r="G288" s="1595"/>
      <c r="H288" s="1595"/>
      <c r="I288" s="1595"/>
      <c r="J288" s="1595"/>
      <c r="K288" s="1595"/>
      <c r="L288" s="1595"/>
      <c r="M288" s="1595"/>
      <c r="N288" s="1595"/>
      <c r="O288" s="1252"/>
    </row>
    <row r="289" spans="1:15" ht="32.25" customHeight="1">
      <c r="A289" s="1253" t="s">
        <v>25990</v>
      </c>
      <c r="B289" s="1195" t="s">
        <v>48</v>
      </c>
      <c r="C289" s="1247"/>
      <c r="D289" s="1248"/>
      <c r="E289" s="1249"/>
      <c r="F289" s="1249"/>
      <c r="G289" s="1249"/>
      <c r="H289" s="1249"/>
      <c r="I289" s="1249"/>
      <c r="J289" s="1249"/>
      <c r="K289" s="1249"/>
      <c r="L289" s="1249"/>
      <c r="M289" s="1249"/>
      <c r="N289" s="1250"/>
      <c r="O289" s="1252"/>
    </row>
    <row r="290" spans="1:15" ht="51.75" customHeight="1">
      <c r="A290" s="1461" t="s">
        <v>34205</v>
      </c>
      <c r="B290" s="1457" t="s">
        <v>431</v>
      </c>
      <c r="C290" s="1457"/>
      <c r="D290" s="1537" t="s">
        <v>438</v>
      </c>
      <c r="E290" s="1537"/>
      <c r="F290" s="1537"/>
      <c r="G290" s="1537"/>
      <c r="H290" s="1537"/>
      <c r="I290" s="1537"/>
      <c r="J290" s="1537"/>
      <c r="K290" s="1537"/>
      <c r="L290" s="1537"/>
      <c r="M290" s="1537"/>
      <c r="N290" s="1457" t="s">
        <v>445</v>
      </c>
      <c r="O290" s="1494">
        <f>L403</f>
        <v>16.47</v>
      </c>
    </row>
    <row r="291" spans="1:15" ht="51.75" customHeight="1">
      <c r="A291" s="1461"/>
      <c r="B291" s="1457"/>
      <c r="C291" s="1457"/>
      <c r="D291" s="1467" t="s">
        <v>34086</v>
      </c>
      <c r="E291" s="1468"/>
      <c r="F291" s="1468"/>
      <c r="G291" s="1468"/>
      <c r="H291" s="1468"/>
      <c r="I291" s="1468"/>
      <c r="J291" s="1468"/>
      <c r="K291" s="1468"/>
      <c r="L291" s="1468"/>
      <c r="M291" s="1528"/>
      <c r="N291" s="1457"/>
      <c r="O291" s="1494"/>
    </row>
    <row r="292" spans="1:15" ht="34.5" customHeight="1">
      <c r="A292" s="1461"/>
      <c r="B292" s="1457"/>
      <c r="C292" s="1457"/>
      <c r="D292" s="1458" t="s">
        <v>34174</v>
      </c>
      <c r="E292" s="1459"/>
      <c r="F292" s="1459"/>
      <c r="G292" s="1459"/>
      <c r="H292" s="1459"/>
      <c r="I292" s="1459"/>
      <c r="J292" s="1459"/>
      <c r="K292" s="1459"/>
      <c r="L292" s="1459"/>
      <c r="M292" s="1460"/>
      <c r="N292" s="1457"/>
      <c r="O292" s="1494"/>
    </row>
    <row r="293" spans="1:15" ht="36" customHeight="1">
      <c r="A293" s="1461"/>
      <c r="B293" s="1457"/>
      <c r="C293" s="1457"/>
      <c r="D293" s="1454" t="s">
        <v>34056</v>
      </c>
      <c r="E293" s="1455"/>
      <c r="F293" s="1455"/>
      <c r="G293" s="1455"/>
      <c r="H293" s="1455"/>
      <c r="I293" s="1455"/>
      <c r="J293" s="1455"/>
      <c r="K293" s="1455"/>
      <c r="L293" s="1455"/>
      <c r="M293" s="1456"/>
      <c r="N293" s="1457"/>
      <c r="O293" s="1494"/>
    </row>
    <row r="294" spans="1:15" ht="32.25" customHeight="1">
      <c r="A294" s="1461"/>
      <c r="B294" s="1457"/>
      <c r="C294" s="1457"/>
      <c r="D294" s="1133"/>
      <c r="E294" s="1317"/>
      <c r="F294" s="1312" t="s">
        <v>551</v>
      </c>
      <c r="G294" s="1312"/>
      <c r="H294" s="1312" t="s">
        <v>552</v>
      </c>
      <c r="I294" s="1312"/>
      <c r="J294" s="1312" t="s">
        <v>25993</v>
      </c>
      <c r="K294" s="1312"/>
      <c r="L294" s="1312"/>
      <c r="M294" s="1312"/>
      <c r="N294" s="1457"/>
      <c r="O294" s="1494"/>
    </row>
    <row r="295" spans="1:15" ht="32.25" customHeight="1">
      <c r="A295" s="1461"/>
      <c r="B295" s="1457"/>
      <c r="C295" s="1457"/>
      <c r="D295" s="1316" t="s">
        <v>34054</v>
      </c>
      <c r="E295" s="1317"/>
      <c r="F295" s="1305">
        <v>4.7</v>
      </c>
      <c r="G295" s="1312" t="s">
        <v>173</v>
      </c>
      <c r="H295" s="1312">
        <v>0.24</v>
      </c>
      <c r="I295" s="1312" t="s">
        <v>173</v>
      </c>
      <c r="J295" s="1312">
        <v>0.19</v>
      </c>
      <c r="K295" s="1312" t="s">
        <v>378</v>
      </c>
      <c r="L295" s="724">
        <f>ROUND(F295*H295*J295,2)</f>
        <v>0.21</v>
      </c>
      <c r="M295" s="1314" t="s">
        <v>445</v>
      </c>
      <c r="N295" s="1457"/>
      <c r="O295" s="1494"/>
    </row>
    <row r="296" spans="1:15" ht="32.25" customHeight="1">
      <c r="A296" s="1461"/>
      <c r="B296" s="1457"/>
      <c r="C296" s="1457"/>
      <c r="D296" s="1316" t="s">
        <v>34050</v>
      </c>
      <c r="E296" s="1317"/>
      <c r="F296" s="1305">
        <v>5.0999999999999996</v>
      </c>
      <c r="G296" s="1312" t="s">
        <v>173</v>
      </c>
      <c r="H296" s="1305">
        <v>0.24</v>
      </c>
      <c r="I296" s="1312" t="s">
        <v>173</v>
      </c>
      <c r="J296" s="1305">
        <v>0.4</v>
      </c>
      <c r="K296" s="1312" t="s">
        <v>378</v>
      </c>
      <c r="L296" s="724">
        <f>ROUND(F296*H296*J296,2)</f>
        <v>0.49</v>
      </c>
      <c r="M296" s="1314" t="s">
        <v>445</v>
      </c>
      <c r="N296" s="1457"/>
      <c r="O296" s="1494"/>
    </row>
    <row r="297" spans="1:15" ht="32.25" customHeight="1">
      <c r="A297" s="1461"/>
      <c r="B297" s="1457"/>
      <c r="C297" s="1457"/>
      <c r="D297" s="7"/>
      <c r="E297" s="1317"/>
      <c r="F297" s="1317"/>
      <c r="G297" s="1317"/>
      <c r="H297" s="1317"/>
      <c r="I297" s="1317"/>
      <c r="J297" s="1317"/>
      <c r="K297" s="1317"/>
      <c r="L297" s="724"/>
      <c r="M297" s="1318"/>
      <c r="N297" s="1457"/>
      <c r="O297" s="1494"/>
    </row>
    <row r="298" spans="1:15" ht="32.25" customHeight="1">
      <c r="A298" s="1461"/>
      <c r="B298" s="1457"/>
      <c r="C298" s="1457"/>
      <c r="D298" s="1316" t="s">
        <v>34046</v>
      </c>
      <c r="E298" s="1317"/>
      <c r="F298" s="1312" t="s">
        <v>551</v>
      </c>
      <c r="G298" s="1312"/>
      <c r="H298" s="1312" t="s">
        <v>553</v>
      </c>
      <c r="I298" s="1312"/>
      <c r="J298" s="1312" t="s">
        <v>34047</v>
      </c>
      <c r="K298" s="1312"/>
      <c r="L298" s="724"/>
      <c r="M298" s="1312"/>
      <c r="N298" s="1457"/>
      <c r="O298" s="1494"/>
    </row>
    <row r="299" spans="1:15" ht="32.25" customHeight="1">
      <c r="A299" s="1461"/>
      <c r="B299" s="1457"/>
      <c r="C299" s="1457"/>
      <c r="D299" s="1316" t="s">
        <v>34048</v>
      </c>
      <c r="E299" s="1141" t="s">
        <v>34061</v>
      </c>
      <c r="F299" s="1305">
        <v>1.75</v>
      </c>
      <c r="G299" s="1312" t="s">
        <v>173</v>
      </c>
      <c r="H299" s="1305">
        <v>0.2</v>
      </c>
      <c r="I299" s="1132" t="s">
        <v>34062</v>
      </c>
      <c r="J299" s="1305">
        <v>2</v>
      </c>
      <c r="K299" s="1312" t="s">
        <v>378</v>
      </c>
      <c r="L299" s="1305">
        <f>ROUND((F299*H299)/J299,2)</f>
        <v>0.18</v>
      </c>
      <c r="M299" s="1312" t="s">
        <v>442</v>
      </c>
      <c r="N299" s="1457"/>
      <c r="O299" s="1494"/>
    </row>
    <row r="300" spans="1:15" ht="32.25" customHeight="1">
      <c r="A300" s="1461"/>
      <c r="B300" s="1457"/>
      <c r="C300" s="1457"/>
      <c r="D300" s="7"/>
      <c r="E300" s="1317"/>
      <c r="F300" s="1312" t="s">
        <v>26011</v>
      </c>
      <c r="G300" s="1312"/>
      <c r="H300" s="1312" t="s">
        <v>552</v>
      </c>
      <c r="I300" s="1312"/>
      <c r="J300" s="1312" t="s">
        <v>554</v>
      </c>
      <c r="K300" s="1312"/>
      <c r="L300" s="724"/>
      <c r="M300" s="1312"/>
      <c r="N300" s="1457"/>
      <c r="O300" s="1494"/>
    </row>
    <row r="301" spans="1:15" ht="32.25" customHeight="1">
      <c r="A301" s="1461"/>
      <c r="B301" s="1457"/>
      <c r="C301" s="1457"/>
      <c r="D301" s="1316" t="s">
        <v>34049</v>
      </c>
      <c r="E301" s="1317"/>
      <c r="F301" s="1305">
        <f>L299</f>
        <v>0.18</v>
      </c>
      <c r="G301" s="1312" t="s">
        <v>173</v>
      </c>
      <c r="H301" s="1305">
        <v>0.24</v>
      </c>
      <c r="I301" s="1312" t="s">
        <v>173</v>
      </c>
      <c r="J301" s="725">
        <v>2</v>
      </c>
      <c r="K301" s="1312" t="s">
        <v>378</v>
      </c>
      <c r="L301" s="724">
        <f>ROUND(F301*H301*J301,2)</f>
        <v>0.09</v>
      </c>
      <c r="M301" s="1314" t="s">
        <v>445</v>
      </c>
      <c r="N301" s="1457"/>
      <c r="O301" s="1494"/>
    </row>
    <row r="302" spans="1:15" ht="32.25" customHeight="1">
      <c r="A302" s="1461"/>
      <c r="B302" s="1457"/>
      <c r="C302" s="1457"/>
      <c r="D302" s="1316"/>
      <c r="E302" s="1317"/>
      <c r="F302" s="1312" t="s">
        <v>551</v>
      </c>
      <c r="G302" s="1312"/>
      <c r="H302" s="1312" t="s">
        <v>553</v>
      </c>
      <c r="I302" s="1312"/>
      <c r="J302" s="1312" t="s">
        <v>34047</v>
      </c>
      <c r="K302" s="1312"/>
      <c r="L302" s="724"/>
      <c r="M302" s="1312"/>
      <c r="N302" s="1457"/>
      <c r="O302" s="1494"/>
    </row>
    <row r="303" spans="1:15" ht="32.25" customHeight="1">
      <c r="A303" s="1461"/>
      <c r="B303" s="1457"/>
      <c r="C303" s="1457"/>
      <c r="D303" s="1316" t="s">
        <v>34051</v>
      </c>
      <c r="E303" s="1141" t="s">
        <v>34061</v>
      </c>
      <c r="F303" s="1305">
        <v>1.55</v>
      </c>
      <c r="G303" s="1312" t="s">
        <v>173</v>
      </c>
      <c r="H303" s="1305">
        <v>0.2</v>
      </c>
      <c r="I303" s="1132" t="s">
        <v>34062</v>
      </c>
      <c r="J303" s="1305">
        <v>2</v>
      </c>
      <c r="K303" s="1312" t="s">
        <v>378</v>
      </c>
      <c r="L303" s="1305">
        <f>ROUND((F303*H303)/J303,2)</f>
        <v>0.16</v>
      </c>
      <c r="M303" s="1312" t="s">
        <v>442</v>
      </c>
      <c r="N303" s="1457"/>
      <c r="O303" s="1494"/>
    </row>
    <row r="304" spans="1:15" ht="32.25" customHeight="1">
      <c r="A304" s="1461"/>
      <c r="B304" s="1457"/>
      <c r="C304" s="1457"/>
      <c r="D304" s="7"/>
      <c r="E304" s="1317"/>
      <c r="F304" s="1312" t="s">
        <v>26011</v>
      </c>
      <c r="G304" s="1312"/>
      <c r="H304" s="1312" t="s">
        <v>552</v>
      </c>
      <c r="I304" s="1312"/>
      <c r="J304" s="1312" t="s">
        <v>554</v>
      </c>
      <c r="K304" s="1312"/>
      <c r="L304" s="724"/>
      <c r="M304" s="1312"/>
      <c r="N304" s="1457"/>
      <c r="O304" s="1494"/>
    </row>
    <row r="305" spans="1:15" ht="32.25" customHeight="1">
      <c r="A305" s="1461"/>
      <c r="B305" s="1457"/>
      <c r="C305" s="1457"/>
      <c r="D305" s="1316" t="s">
        <v>34052</v>
      </c>
      <c r="E305" s="1317"/>
      <c r="F305" s="1305">
        <f>L303</f>
        <v>0.16</v>
      </c>
      <c r="G305" s="1312" t="s">
        <v>173</v>
      </c>
      <c r="H305" s="1305">
        <v>0.24</v>
      </c>
      <c r="I305" s="1312" t="s">
        <v>173</v>
      </c>
      <c r="J305" s="725">
        <v>2</v>
      </c>
      <c r="K305" s="1312" t="s">
        <v>378</v>
      </c>
      <c r="L305" s="724">
        <f t="shared" ref="L305" si="1">ROUND(F305*H305*J305,2)</f>
        <v>0.08</v>
      </c>
      <c r="M305" s="1314" t="s">
        <v>445</v>
      </c>
      <c r="N305" s="1457"/>
      <c r="O305" s="1494"/>
    </row>
    <row r="306" spans="1:15" ht="32.25" customHeight="1">
      <c r="A306" s="1461"/>
      <c r="B306" s="1457"/>
      <c r="C306" s="1457"/>
      <c r="D306" s="1151" t="s">
        <v>34053</v>
      </c>
      <c r="E306" s="1317"/>
      <c r="F306" s="1317"/>
      <c r="G306" s="1317"/>
      <c r="H306" s="1317"/>
      <c r="I306" s="1317"/>
      <c r="J306" s="1317"/>
      <c r="K306" s="1317"/>
      <c r="L306" s="724"/>
      <c r="M306" s="1318"/>
      <c r="N306" s="1457"/>
      <c r="O306" s="1494"/>
    </row>
    <row r="307" spans="1:15" ht="32.25" customHeight="1">
      <c r="A307" s="1461"/>
      <c r="B307" s="1457"/>
      <c r="C307" s="1457"/>
      <c r="D307" s="1312" t="s">
        <v>551</v>
      </c>
      <c r="E307" s="1312"/>
      <c r="F307" s="1312" t="s">
        <v>553</v>
      </c>
      <c r="G307" s="1312"/>
      <c r="H307" s="1312" t="s">
        <v>552</v>
      </c>
      <c r="I307" s="588"/>
      <c r="J307" s="1312" t="s">
        <v>554</v>
      </c>
      <c r="K307" s="1312"/>
      <c r="L307" s="724"/>
      <c r="M307" s="1312"/>
      <c r="N307" s="1457"/>
      <c r="O307" s="1494"/>
    </row>
    <row r="308" spans="1:15" ht="32.25" customHeight="1">
      <c r="A308" s="1461"/>
      <c r="B308" s="1457"/>
      <c r="C308" s="1457"/>
      <c r="D308" s="1305">
        <v>0.39</v>
      </c>
      <c r="E308" s="1312" t="s">
        <v>173</v>
      </c>
      <c r="F308" s="1305">
        <v>0.19</v>
      </c>
      <c r="G308" s="1312" t="s">
        <v>173</v>
      </c>
      <c r="H308" s="1305">
        <v>0.24</v>
      </c>
      <c r="I308" s="1312" t="s">
        <v>173</v>
      </c>
      <c r="J308" s="1305">
        <v>2</v>
      </c>
      <c r="K308" s="1312" t="s">
        <v>378</v>
      </c>
      <c r="L308" s="724">
        <f>ROUND(D308*F308*H308*J308,2)</f>
        <v>0.04</v>
      </c>
      <c r="M308" s="1314" t="s">
        <v>445</v>
      </c>
      <c r="N308" s="1457"/>
      <c r="O308" s="1494"/>
    </row>
    <row r="309" spans="1:15" ht="32.25" customHeight="1">
      <c r="A309" s="1461"/>
      <c r="B309" s="1457"/>
      <c r="C309" s="1457"/>
      <c r="D309" s="1316"/>
      <c r="E309" s="1317"/>
      <c r="F309" s="1317"/>
      <c r="G309" s="1317"/>
      <c r="H309" s="1317"/>
      <c r="I309" s="1317"/>
      <c r="J309" s="1134" t="s">
        <v>34055</v>
      </c>
      <c r="K309" s="1130" t="s">
        <v>378</v>
      </c>
      <c r="L309" s="1305">
        <f>ROUND(L295+L296+L301+L305+L308,2)</f>
        <v>0.91</v>
      </c>
      <c r="M309" s="1131" t="s">
        <v>445</v>
      </c>
      <c r="N309" s="1457"/>
      <c r="O309" s="1494"/>
    </row>
    <row r="310" spans="1:15" ht="32.25" customHeight="1">
      <c r="A310" s="1461"/>
      <c r="B310" s="1457"/>
      <c r="C310" s="1457"/>
      <c r="E310" s="1135"/>
      <c r="F310" s="1135" t="s">
        <v>34110</v>
      </c>
      <c r="G310" s="1138" t="s">
        <v>378</v>
      </c>
      <c r="H310" s="1137">
        <f>L309</f>
        <v>0.91</v>
      </c>
      <c r="I310" s="1138" t="s">
        <v>173</v>
      </c>
      <c r="J310" s="1138">
        <v>3</v>
      </c>
      <c r="K310" s="1138" t="s">
        <v>378</v>
      </c>
      <c r="L310" s="1137">
        <f>ROUND(H310*J310,2)</f>
        <v>2.73</v>
      </c>
      <c r="M310" s="783" t="s">
        <v>445</v>
      </c>
      <c r="N310" s="1457"/>
      <c r="O310" s="1494"/>
    </row>
    <row r="311" spans="1:15" ht="32.25" customHeight="1">
      <c r="A311" s="1461"/>
      <c r="B311" s="1457"/>
      <c r="C311" s="1457"/>
      <c r="D311" s="1458" t="s">
        <v>34174</v>
      </c>
      <c r="E311" s="1459"/>
      <c r="F311" s="1459"/>
      <c r="G311" s="1459"/>
      <c r="H311" s="1459"/>
      <c r="I311" s="1459"/>
      <c r="J311" s="1459"/>
      <c r="K311" s="1459"/>
      <c r="L311" s="1459"/>
      <c r="M311" s="1460"/>
      <c r="N311" s="1457"/>
      <c r="O311" s="1494"/>
    </row>
    <row r="312" spans="1:15" ht="32.25" customHeight="1">
      <c r="A312" s="1461"/>
      <c r="B312" s="1457"/>
      <c r="C312" s="1457"/>
      <c r="D312" s="1454" t="s">
        <v>34129</v>
      </c>
      <c r="E312" s="1455"/>
      <c r="F312" s="1455"/>
      <c r="G312" s="1455"/>
      <c r="H312" s="1455"/>
      <c r="I312" s="1455"/>
      <c r="J312" s="1455"/>
      <c r="K312" s="1455"/>
      <c r="L312" s="1455"/>
      <c r="M312" s="1456"/>
      <c r="N312" s="1457"/>
      <c r="O312" s="1494"/>
    </row>
    <row r="313" spans="1:15" ht="32.25" customHeight="1">
      <c r="A313" s="1461"/>
      <c r="B313" s="1457"/>
      <c r="C313" s="1457"/>
      <c r="D313" s="1133"/>
      <c r="E313" s="1317"/>
      <c r="F313" s="1312" t="s">
        <v>551</v>
      </c>
      <c r="G313" s="1312"/>
      <c r="H313" s="1312" t="s">
        <v>552</v>
      </c>
      <c r="I313" s="1312"/>
      <c r="J313" s="1312" t="s">
        <v>25993</v>
      </c>
      <c r="K313" s="1312"/>
      <c r="L313" s="1312"/>
      <c r="M313" s="1312"/>
      <c r="N313" s="1457"/>
      <c r="O313" s="1494"/>
    </row>
    <row r="314" spans="1:15" ht="32.25" customHeight="1">
      <c r="A314" s="1461"/>
      <c r="B314" s="1457"/>
      <c r="C314" s="1457"/>
      <c r="D314" s="1316" t="s">
        <v>34054</v>
      </c>
      <c r="E314" s="1317"/>
      <c r="F314" s="1305">
        <v>4.7</v>
      </c>
      <c r="G314" s="1312" t="s">
        <v>173</v>
      </c>
      <c r="H314" s="1312">
        <v>0.24</v>
      </c>
      <c r="I314" s="1312" t="s">
        <v>173</v>
      </c>
      <c r="J314" s="1312">
        <v>0.19</v>
      </c>
      <c r="K314" s="1312" t="s">
        <v>378</v>
      </c>
      <c r="L314" s="724">
        <f>ROUND(F314*H314*J314,2)</f>
        <v>0.21</v>
      </c>
      <c r="M314" s="1314" t="s">
        <v>445</v>
      </c>
      <c r="N314" s="1457"/>
      <c r="O314" s="1494"/>
    </row>
    <row r="315" spans="1:15" ht="32.25" customHeight="1">
      <c r="A315" s="1461"/>
      <c r="B315" s="1457"/>
      <c r="C315" s="1457"/>
      <c r="D315" s="1316" t="s">
        <v>34050</v>
      </c>
      <c r="E315" s="1317"/>
      <c r="F315" s="1305">
        <v>5.0999999999999996</v>
      </c>
      <c r="G315" s="1312" t="s">
        <v>173</v>
      </c>
      <c r="H315" s="1305">
        <v>0.24</v>
      </c>
      <c r="I315" s="1312" t="s">
        <v>173</v>
      </c>
      <c r="J315" s="1305">
        <v>0.4</v>
      </c>
      <c r="K315" s="1312" t="s">
        <v>378</v>
      </c>
      <c r="L315" s="724">
        <f>ROUND(F315*H315*J315,2)</f>
        <v>0.49</v>
      </c>
      <c r="M315" s="1314" t="s">
        <v>445</v>
      </c>
      <c r="N315" s="1457"/>
      <c r="O315" s="1494"/>
    </row>
    <row r="316" spans="1:15" ht="32.25" customHeight="1">
      <c r="A316" s="1461"/>
      <c r="B316" s="1457"/>
      <c r="C316" s="1457"/>
      <c r="D316" s="7"/>
      <c r="E316" s="1317"/>
      <c r="F316" s="1317"/>
      <c r="G316" s="1317"/>
      <c r="H316" s="1317"/>
      <c r="I316" s="1317"/>
      <c r="J316" s="1317"/>
      <c r="K316" s="1317"/>
      <c r="L316" s="724"/>
      <c r="M316" s="1318"/>
      <c r="N316" s="1457"/>
      <c r="O316" s="1494"/>
    </row>
    <row r="317" spans="1:15" ht="32.25" customHeight="1">
      <c r="A317" s="1461"/>
      <c r="B317" s="1457"/>
      <c r="C317" s="1457"/>
      <c r="D317" s="1316" t="s">
        <v>34046</v>
      </c>
      <c r="E317" s="1317"/>
      <c r="F317" s="1312" t="s">
        <v>551</v>
      </c>
      <c r="G317" s="1312"/>
      <c r="H317" s="1312" t="s">
        <v>553</v>
      </c>
      <c r="I317" s="1312"/>
      <c r="J317" s="1312" t="s">
        <v>34047</v>
      </c>
      <c r="K317" s="1312"/>
      <c r="L317" s="724"/>
      <c r="M317" s="1312"/>
      <c r="N317" s="1457"/>
      <c r="O317" s="1494"/>
    </row>
    <row r="318" spans="1:15" ht="32.25" customHeight="1">
      <c r="A318" s="1461"/>
      <c r="B318" s="1457"/>
      <c r="C318" s="1457"/>
      <c r="D318" s="1316" t="s">
        <v>34048</v>
      </c>
      <c r="E318" s="1141" t="s">
        <v>34061</v>
      </c>
      <c r="F318" s="1305">
        <v>1.75</v>
      </c>
      <c r="G318" s="1312" t="s">
        <v>173</v>
      </c>
      <c r="H318" s="1305">
        <v>0.25</v>
      </c>
      <c r="I318" s="1132" t="s">
        <v>34062</v>
      </c>
      <c r="J318" s="1305">
        <v>2</v>
      </c>
      <c r="K318" s="1312" t="s">
        <v>378</v>
      </c>
      <c r="L318" s="1305">
        <f>ROUND((F318*H318)/J318,2)</f>
        <v>0.22</v>
      </c>
      <c r="M318" s="1312" t="s">
        <v>442</v>
      </c>
      <c r="N318" s="1457"/>
      <c r="O318" s="1494"/>
    </row>
    <row r="319" spans="1:15" ht="32.25" customHeight="1">
      <c r="A319" s="1461"/>
      <c r="B319" s="1457"/>
      <c r="C319" s="1457"/>
      <c r="D319" s="7"/>
      <c r="E319" s="1317"/>
      <c r="F319" s="1312" t="s">
        <v>26011</v>
      </c>
      <c r="G319" s="1312"/>
      <c r="H319" s="1312" t="s">
        <v>552</v>
      </c>
      <c r="I319" s="1312"/>
      <c r="J319" s="1312" t="s">
        <v>554</v>
      </c>
      <c r="K319" s="1312"/>
      <c r="L319" s="724"/>
      <c r="M319" s="1312"/>
      <c r="N319" s="1457"/>
      <c r="O319" s="1494"/>
    </row>
    <row r="320" spans="1:15" ht="32.25" customHeight="1">
      <c r="A320" s="1461"/>
      <c r="B320" s="1457"/>
      <c r="C320" s="1457"/>
      <c r="D320" s="1316" t="s">
        <v>34049</v>
      </c>
      <c r="E320" s="1317"/>
      <c r="F320" s="1305">
        <f>L318</f>
        <v>0.22</v>
      </c>
      <c r="G320" s="1312" t="s">
        <v>173</v>
      </c>
      <c r="H320" s="1305">
        <v>0.24</v>
      </c>
      <c r="I320" s="1312" t="s">
        <v>173</v>
      </c>
      <c r="J320" s="725">
        <v>2</v>
      </c>
      <c r="K320" s="1312" t="s">
        <v>378</v>
      </c>
      <c r="L320" s="724">
        <f>ROUND(F320*H320*J320,2)</f>
        <v>0.11</v>
      </c>
      <c r="M320" s="1314" t="s">
        <v>445</v>
      </c>
      <c r="N320" s="1457"/>
      <c r="O320" s="1494"/>
    </row>
    <row r="321" spans="1:15" ht="32.25" customHeight="1">
      <c r="A321" s="1461"/>
      <c r="B321" s="1457"/>
      <c r="C321" s="1457"/>
      <c r="D321" s="1316"/>
      <c r="E321" s="1317"/>
      <c r="F321" s="1312" t="s">
        <v>551</v>
      </c>
      <c r="G321" s="1312"/>
      <c r="H321" s="1312" t="s">
        <v>553</v>
      </c>
      <c r="I321" s="1312"/>
      <c r="J321" s="1312" t="s">
        <v>34047</v>
      </c>
      <c r="K321" s="1312"/>
      <c r="L321" s="724"/>
      <c r="M321" s="1312"/>
      <c r="N321" s="1457"/>
      <c r="O321" s="1494"/>
    </row>
    <row r="322" spans="1:15" ht="32.25" customHeight="1">
      <c r="A322" s="1461"/>
      <c r="B322" s="1457"/>
      <c r="C322" s="1457"/>
      <c r="D322" s="1316" t="s">
        <v>34051</v>
      </c>
      <c r="E322" s="1141" t="s">
        <v>34061</v>
      </c>
      <c r="F322" s="1305">
        <v>1.55</v>
      </c>
      <c r="G322" s="1312" t="s">
        <v>173</v>
      </c>
      <c r="H322" s="1305">
        <v>0.25</v>
      </c>
      <c r="I322" s="1132" t="s">
        <v>34062</v>
      </c>
      <c r="J322" s="1305">
        <v>2</v>
      </c>
      <c r="K322" s="1312" t="s">
        <v>378</v>
      </c>
      <c r="L322" s="1305">
        <f>ROUND((F322*H322)/J322,2)</f>
        <v>0.19</v>
      </c>
      <c r="M322" s="1312" t="s">
        <v>442</v>
      </c>
      <c r="N322" s="1457"/>
      <c r="O322" s="1494"/>
    </row>
    <row r="323" spans="1:15" ht="32.25" customHeight="1">
      <c r="A323" s="1461"/>
      <c r="B323" s="1457"/>
      <c r="C323" s="1457"/>
      <c r="D323" s="7"/>
      <c r="E323" s="1317"/>
      <c r="F323" s="1312" t="s">
        <v>26011</v>
      </c>
      <c r="G323" s="1312"/>
      <c r="H323" s="1312" t="s">
        <v>552</v>
      </c>
      <c r="I323" s="1312"/>
      <c r="J323" s="1312" t="s">
        <v>554</v>
      </c>
      <c r="K323" s="1312"/>
      <c r="L323" s="724"/>
      <c r="M323" s="1312"/>
      <c r="N323" s="1457"/>
      <c r="O323" s="1494"/>
    </row>
    <row r="324" spans="1:15" ht="32.25" customHeight="1">
      <c r="A324" s="1461"/>
      <c r="B324" s="1457"/>
      <c r="C324" s="1457"/>
      <c r="D324" s="1316" t="s">
        <v>34052</v>
      </c>
      <c r="E324" s="1317"/>
      <c r="F324" s="1305">
        <f>L322</f>
        <v>0.19</v>
      </c>
      <c r="G324" s="1312" t="s">
        <v>173</v>
      </c>
      <c r="H324" s="1305">
        <v>0.24</v>
      </c>
      <c r="I324" s="1312" t="s">
        <v>173</v>
      </c>
      <c r="J324" s="725">
        <v>2</v>
      </c>
      <c r="K324" s="1312" t="s">
        <v>378</v>
      </c>
      <c r="L324" s="724">
        <f t="shared" ref="L324" si="2">ROUND(F324*H324*J324,2)</f>
        <v>0.09</v>
      </c>
      <c r="M324" s="1314" t="s">
        <v>445</v>
      </c>
      <c r="N324" s="1457"/>
      <c r="O324" s="1494"/>
    </row>
    <row r="325" spans="1:15" ht="32.25" customHeight="1">
      <c r="A325" s="1461"/>
      <c r="B325" s="1457"/>
      <c r="C325" s="1457"/>
      <c r="D325" s="1151" t="s">
        <v>34053</v>
      </c>
      <c r="E325" s="1317"/>
      <c r="F325" s="1317"/>
      <c r="G325" s="1317"/>
      <c r="H325" s="1317"/>
      <c r="I325" s="1317"/>
      <c r="J325" s="1317"/>
      <c r="K325" s="1317"/>
      <c r="L325" s="724"/>
      <c r="M325" s="1318"/>
      <c r="N325" s="1457"/>
      <c r="O325" s="1494"/>
    </row>
    <row r="326" spans="1:15" ht="32.25" customHeight="1">
      <c r="A326" s="1461"/>
      <c r="B326" s="1457"/>
      <c r="C326" s="1457"/>
      <c r="D326" s="1312" t="s">
        <v>551</v>
      </c>
      <c r="E326" s="1312"/>
      <c r="F326" s="1312" t="s">
        <v>553</v>
      </c>
      <c r="G326" s="1312"/>
      <c r="H326" s="1312" t="s">
        <v>552</v>
      </c>
      <c r="I326" s="588"/>
      <c r="J326" s="1312" t="s">
        <v>554</v>
      </c>
      <c r="K326" s="1312"/>
      <c r="L326" s="724"/>
      <c r="M326" s="1312"/>
      <c r="N326" s="1457"/>
      <c r="O326" s="1494"/>
    </row>
    <row r="327" spans="1:15" ht="32.25" customHeight="1">
      <c r="A327" s="1461"/>
      <c r="B327" s="1457"/>
      <c r="C327" s="1457"/>
      <c r="D327" s="1305">
        <v>0.39</v>
      </c>
      <c r="E327" s="1312" t="s">
        <v>173</v>
      </c>
      <c r="F327" s="1305">
        <v>0.19</v>
      </c>
      <c r="G327" s="1312" t="s">
        <v>173</v>
      </c>
      <c r="H327" s="1305">
        <v>0.24</v>
      </c>
      <c r="I327" s="1312" t="s">
        <v>173</v>
      </c>
      <c r="J327" s="1305">
        <v>2</v>
      </c>
      <c r="K327" s="1312" t="s">
        <v>378</v>
      </c>
      <c r="L327" s="724">
        <f>ROUND(D327*F327*H327*J327,2)</f>
        <v>0.04</v>
      </c>
      <c r="M327" s="1314" t="s">
        <v>445</v>
      </c>
      <c r="N327" s="1457"/>
      <c r="O327" s="1494"/>
    </row>
    <row r="328" spans="1:15" ht="32.25" customHeight="1">
      <c r="A328" s="1461"/>
      <c r="B328" s="1457"/>
      <c r="C328" s="1457"/>
      <c r="D328" s="1306"/>
      <c r="E328" s="1307"/>
      <c r="F328" s="1307"/>
      <c r="G328" s="1307"/>
      <c r="H328" s="1307"/>
      <c r="I328" s="1307"/>
      <c r="J328" s="1139" t="s">
        <v>34162</v>
      </c>
      <c r="K328" s="1312" t="s">
        <v>378</v>
      </c>
      <c r="L328" s="1305">
        <f>ROUND(L314+L315+L320+L324+L327,2)</f>
        <v>0.94</v>
      </c>
      <c r="M328" s="1313" t="s">
        <v>445</v>
      </c>
      <c r="N328" s="1457"/>
      <c r="O328" s="1494"/>
    </row>
    <row r="329" spans="1:15" ht="32.25" customHeight="1">
      <c r="A329" s="1461"/>
      <c r="B329" s="1457"/>
      <c r="C329" s="1457"/>
      <c r="E329" s="1135"/>
      <c r="F329" s="1135" t="s">
        <v>34130</v>
      </c>
      <c r="G329" s="1138" t="s">
        <v>378</v>
      </c>
      <c r="H329" s="1137">
        <f>L328</f>
        <v>0.94</v>
      </c>
      <c r="I329" s="1138" t="s">
        <v>173</v>
      </c>
      <c r="J329" s="1138">
        <v>3</v>
      </c>
      <c r="K329" s="1138" t="s">
        <v>378</v>
      </c>
      <c r="L329" s="1137">
        <f>ROUND(H329*J329,2)</f>
        <v>2.82</v>
      </c>
      <c r="M329" s="783" t="s">
        <v>445</v>
      </c>
      <c r="N329" s="1457"/>
      <c r="O329" s="1494"/>
    </row>
    <row r="330" spans="1:15" ht="32.25" customHeight="1">
      <c r="A330" s="1461"/>
      <c r="B330" s="1457"/>
      <c r="C330" s="1457"/>
      <c r="D330" s="1458" t="s">
        <v>34174</v>
      </c>
      <c r="E330" s="1459"/>
      <c r="F330" s="1459"/>
      <c r="G330" s="1459"/>
      <c r="H330" s="1459"/>
      <c r="I330" s="1459"/>
      <c r="J330" s="1459"/>
      <c r="K330" s="1459"/>
      <c r="L330" s="1459"/>
      <c r="M330" s="1460"/>
      <c r="N330" s="1457"/>
      <c r="O330" s="1494"/>
    </row>
    <row r="331" spans="1:15" ht="32.25" customHeight="1">
      <c r="A331" s="1461"/>
      <c r="B331" s="1457"/>
      <c r="C331" s="1457"/>
      <c r="D331" s="1454" t="s">
        <v>34057</v>
      </c>
      <c r="E331" s="1455"/>
      <c r="F331" s="1455"/>
      <c r="G331" s="1455"/>
      <c r="H331" s="1455"/>
      <c r="I331" s="1455"/>
      <c r="J331" s="1455"/>
      <c r="K331" s="1455"/>
      <c r="L331" s="1455"/>
      <c r="M331" s="1456"/>
      <c r="N331" s="1457"/>
      <c r="O331" s="1494"/>
    </row>
    <row r="332" spans="1:15" ht="32.25" customHeight="1">
      <c r="A332" s="1461"/>
      <c r="B332" s="1457"/>
      <c r="C332" s="1457"/>
      <c r="D332" s="1133"/>
      <c r="E332" s="1317"/>
      <c r="F332" s="1312" t="s">
        <v>551</v>
      </c>
      <c r="G332" s="1312"/>
      <c r="H332" s="1312" t="s">
        <v>552</v>
      </c>
      <c r="I332" s="1312"/>
      <c r="J332" s="1312" t="s">
        <v>25993</v>
      </c>
      <c r="K332" s="1312"/>
      <c r="L332" s="1312"/>
      <c r="M332" s="1312"/>
      <c r="N332" s="1457"/>
      <c r="O332" s="1494"/>
    </row>
    <row r="333" spans="1:15" ht="32.25" customHeight="1">
      <c r="A333" s="1461"/>
      <c r="B333" s="1457"/>
      <c r="C333" s="1457"/>
      <c r="D333" s="1316" t="s">
        <v>34054</v>
      </c>
      <c r="E333" s="1317"/>
      <c r="F333" s="1305">
        <v>4.7</v>
      </c>
      <c r="G333" s="1312" t="s">
        <v>173</v>
      </c>
      <c r="H333" s="1312">
        <v>0.24</v>
      </c>
      <c r="I333" s="1312" t="s">
        <v>173</v>
      </c>
      <c r="J333" s="1312">
        <v>0.19</v>
      </c>
      <c r="K333" s="1312" t="s">
        <v>378</v>
      </c>
      <c r="L333" s="724">
        <f>ROUND(F333*H333*J333,2)</f>
        <v>0.21</v>
      </c>
      <c r="M333" s="1314" t="s">
        <v>445</v>
      </c>
      <c r="N333" s="1457"/>
      <c r="O333" s="1494"/>
    </row>
    <row r="334" spans="1:15" ht="32.25" customHeight="1">
      <c r="A334" s="1461"/>
      <c r="B334" s="1457"/>
      <c r="C334" s="1457"/>
      <c r="D334" s="1316" t="s">
        <v>34050</v>
      </c>
      <c r="E334" s="1317"/>
      <c r="F334" s="1305">
        <v>5.0999999999999996</v>
      </c>
      <c r="G334" s="1312" t="s">
        <v>173</v>
      </c>
      <c r="H334" s="1305">
        <v>0.24</v>
      </c>
      <c r="I334" s="1312" t="s">
        <v>173</v>
      </c>
      <c r="J334" s="1305">
        <v>0.4</v>
      </c>
      <c r="K334" s="1312" t="s">
        <v>378</v>
      </c>
      <c r="L334" s="724">
        <f>ROUND(F334*H334*J334,2)</f>
        <v>0.49</v>
      </c>
      <c r="M334" s="1314" t="s">
        <v>445</v>
      </c>
      <c r="N334" s="1457"/>
      <c r="O334" s="1494"/>
    </row>
    <row r="335" spans="1:15" ht="32.25" customHeight="1">
      <c r="A335" s="1461"/>
      <c r="B335" s="1457"/>
      <c r="C335" s="1457"/>
      <c r="D335" s="7"/>
      <c r="E335" s="1317"/>
      <c r="F335" s="1317"/>
      <c r="G335" s="1317"/>
      <c r="H335" s="1317"/>
      <c r="I335" s="1317"/>
      <c r="J335" s="1317"/>
      <c r="K335" s="1317"/>
      <c r="L335" s="724"/>
      <c r="M335" s="1318"/>
      <c r="N335" s="1457"/>
      <c r="O335" s="1494"/>
    </row>
    <row r="336" spans="1:15" ht="32.25" customHeight="1">
      <c r="A336" s="1461"/>
      <c r="B336" s="1457"/>
      <c r="C336" s="1457"/>
      <c r="D336" s="1316" t="s">
        <v>34046</v>
      </c>
      <c r="E336" s="1317"/>
      <c r="F336" s="1312" t="s">
        <v>551</v>
      </c>
      <c r="G336" s="1312"/>
      <c r="H336" s="1312" t="s">
        <v>553</v>
      </c>
      <c r="I336" s="1312"/>
      <c r="J336" s="1312" t="s">
        <v>34047</v>
      </c>
      <c r="K336" s="1312"/>
      <c r="L336" s="724"/>
      <c r="M336" s="1312"/>
      <c r="N336" s="1457"/>
      <c r="O336" s="1494"/>
    </row>
    <row r="337" spans="1:15" ht="32.25" customHeight="1">
      <c r="A337" s="1461"/>
      <c r="B337" s="1457"/>
      <c r="C337" s="1457"/>
      <c r="D337" s="1316" t="s">
        <v>34048</v>
      </c>
      <c r="E337" s="1141" t="s">
        <v>34061</v>
      </c>
      <c r="F337" s="1305">
        <v>1.75</v>
      </c>
      <c r="G337" s="1312" t="s">
        <v>173</v>
      </c>
      <c r="H337" s="1305">
        <v>0.4</v>
      </c>
      <c r="I337" s="1132" t="s">
        <v>34062</v>
      </c>
      <c r="J337" s="1305">
        <v>2</v>
      </c>
      <c r="K337" s="1312" t="s">
        <v>378</v>
      </c>
      <c r="L337" s="1305">
        <f>ROUND((F337*H337)/J337,2)</f>
        <v>0.35</v>
      </c>
      <c r="M337" s="1312" t="s">
        <v>442</v>
      </c>
      <c r="N337" s="1457"/>
      <c r="O337" s="1494"/>
    </row>
    <row r="338" spans="1:15" ht="32.25" customHeight="1">
      <c r="A338" s="1461"/>
      <c r="B338" s="1457"/>
      <c r="C338" s="1457"/>
      <c r="D338" s="7"/>
      <c r="E338" s="1317"/>
      <c r="F338" s="1312" t="s">
        <v>26011</v>
      </c>
      <c r="G338" s="1312"/>
      <c r="H338" s="1312" t="s">
        <v>552</v>
      </c>
      <c r="I338" s="1312"/>
      <c r="J338" s="1312" t="s">
        <v>554</v>
      </c>
      <c r="K338" s="1312"/>
      <c r="L338" s="724"/>
      <c r="M338" s="1312"/>
      <c r="N338" s="1457"/>
      <c r="O338" s="1494"/>
    </row>
    <row r="339" spans="1:15" ht="32.25" customHeight="1">
      <c r="A339" s="1461"/>
      <c r="B339" s="1457"/>
      <c r="C339" s="1457"/>
      <c r="D339" s="1316" t="s">
        <v>34049</v>
      </c>
      <c r="E339" s="1317"/>
      <c r="F339" s="1305">
        <f>L337</f>
        <v>0.35</v>
      </c>
      <c r="G339" s="1312" t="s">
        <v>173</v>
      </c>
      <c r="H339" s="1305">
        <v>0.24</v>
      </c>
      <c r="I339" s="1312" t="s">
        <v>173</v>
      </c>
      <c r="J339" s="725">
        <v>2</v>
      </c>
      <c r="K339" s="1312" t="s">
        <v>378</v>
      </c>
      <c r="L339" s="724">
        <f>ROUND(F339*H339*J339,2)</f>
        <v>0.17</v>
      </c>
      <c r="M339" s="1314" t="s">
        <v>445</v>
      </c>
      <c r="N339" s="1457"/>
      <c r="O339" s="1494"/>
    </row>
    <row r="340" spans="1:15" ht="32.25" customHeight="1">
      <c r="A340" s="1461"/>
      <c r="B340" s="1457"/>
      <c r="C340" s="1457"/>
      <c r="D340" s="1316"/>
      <c r="E340" s="1317"/>
      <c r="F340" s="1312" t="s">
        <v>551</v>
      </c>
      <c r="G340" s="1312"/>
      <c r="H340" s="1312" t="s">
        <v>553</v>
      </c>
      <c r="I340" s="1312"/>
      <c r="J340" s="1312" t="s">
        <v>34047</v>
      </c>
      <c r="K340" s="1312"/>
      <c r="L340" s="724"/>
      <c r="M340" s="1312"/>
      <c r="N340" s="1457"/>
      <c r="O340" s="1494"/>
    </row>
    <row r="341" spans="1:15" ht="32.25" customHeight="1">
      <c r="A341" s="1461"/>
      <c r="B341" s="1457"/>
      <c r="C341" s="1457"/>
      <c r="D341" s="1316" t="s">
        <v>34051</v>
      </c>
      <c r="E341" s="1141" t="s">
        <v>34061</v>
      </c>
      <c r="F341" s="1305">
        <v>1.55</v>
      </c>
      <c r="G341" s="1312" t="s">
        <v>173</v>
      </c>
      <c r="H341" s="1305">
        <v>0.4</v>
      </c>
      <c r="I341" s="1132" t="s">
        <v>34062</v>
      </c>
      <c r="J341" s="1305">
        <v>2</v>
      </c>
      <c r="K341" s="1312" t="s">
        <v>378</v>
      </c>
      <c r="L341" s="1305">
        <f>ROUND((F341*H341)/J341,2)</f>
        <v>0.31</v>
      </c>
      <c r="M341" s="1312" t="s">
        <v>442</v>
      </c>
      <c r="N341" s="1457"/>
      <c r="O341" s="1494"/>
    </row>
    <row r="342" spans="1:15" ht="32.25" customHeight="1">
      <c r="A342" s="1461"/>
      <c r="B342" s="1457"/>
      <c r="C342" s="1457"/>
      <c r="D342" s="7"/>
      <c r="E342" s="1317"/>
      <c r="F342" s="1312" t="s">
        <v>26011</v>
      </c>
      <c r="G342" s="1312"/>
      <c r="H342" s="1312" t="s">
        <v>552</v>
      </c>
      <c r="I342" s="1312"/>
      <c r="J342" s="1312" t="s">
        <v>554</v>
      </c>
      <c r="K342" s="1312"/>
      <c r="L342" s="724"/>
      <c r="M342" s="1312"/>
      <c r="N342" s="1457"/>
      <c r="O342" s="1494"/>
    </row>
    <row r="343" spans="1:15" ht="32.25" customHeight="1">
      <c r="A343" s="1461"/>
      <c r="B343" s="1457"/>
      <c r="C343" s="1457"/>
      <c r="D343" s="1316" t="s">
        <v>34052</v>
      </c>
      <c r="E343" s="1317"/>
      <c r="F343" s="1305">
        <f>L341</f>
        <v>0.31</v>
      </c>
      <c r="G343" s="1312" t="s">
        <v>173</v>
      </c>
      <c r="H343" s="1305">
        <v>0.24</v>
      </c>
      <c r="I343" s="1312" t="s">
        <v>173</v>
      </c>
      <c r="J343" s="725">
        <v>2</v>
      </c>
      <c r="K343" s="1312" t="s">
        <v>378</v>
      </c>
      <c r="L343" s="724">
        <f t="shared" ref="L343" si="3">ROUND(F343*H343*J343,2)</f>
        <v>0.15</v>
      </c>
      <c r="M343" s="1314" t="s">
        <v>445</v>
      </c>
      <c r="N343" s="1457"/>
      <c r="O343" s="1494"/>
    </row>
    <row r="344" spans="1:15" ht="32.25" customHeight="1">
      <c r="A344" s="1461"/>
      <c r="B344" s="1457"/>
      <c r="C344" s="1457"/>
      <c r="D344" s="1151" t="s">
        <v>34053</v>
      </c>
      <c r="E344" s="1317"/>
      <c r="F344" s="1317"/>
      <c r="G344" s="1317"/>
      <c r="H344" s="1317"/>
      <c r="I344" s="1317"/>
      <c r="J344" s="1317"/>
      <c r="K344" s="1317"/>
      <c r="L344" s="724"/>
      <c r="M344" s="1318"/>
      <c r="N344" s="1457"/>
      <c r="O344" s="1494"/>
    </row>
    <row r="345" spans="1:15" ht="32.25" customHeight="1">
      <c r="A345" s="1461"/>
      <c r="B345" s="1457"/>
      <c r="C345" s="1457"/>
      <c r="D345" s="1312" t="s">
        <v>551</v>
      </c>
      <c r="E345" s="1312"/>
      <c r="F345" s="1312" t="s">
        <v>553</v>
      </c>
      <c r="G345" s="1312"/>
      <c r="H345" s="1312" t="s">
        <v>552</v>
      </c>
      <c r="I345" s="588"/>
      <c r="J345" s="1312" t="s">
        <v>554</v>
      </c>
      <c r="K345" s="1312"/>
      <c r="L345" s="724"/>
      <c r="M345" s="1312"/>
      <c r="N345" s="1457"/>
      <c r="O345" s="1494"/>
    </row>
    <row r="346" spans="1:15" ht="32.25" customHeight="1">
      <c r="A346" s="1461"/>
      <c r="B346" s="1457"/>
      <c r="C346" s="1457"/>
      <c r="D346" s="1305">
        <v>0.39</v>
      </c>
      <c r="E346" s="1312" t="s">
        <v>173</v>
      </c>
      <c r="F346" s="1305">
        <v>0.19</v>
      </c>
      <c r="G346" s="1312" t="s">
        <v>173</v>
      </c>
      <c r="H346" s="1305">
        <v>0.24</v>
      </c>
      <c r="I346" s="1312" t="s">
        <v>173</v>
      </c>
      <c r="J346" s="1305">
        <v>2</v>
      </c>
      <c r="K346" s="1312" t="s">
        <v>378</v>
      </c>
      <c r="L346" s="724">
        <f>ROUND(D346*F346*H346*J346,2)</f>
        <v>0.04</v>
      </c>
      <c r="M346" s="1314" t="s">
        <v>445</v>
      </c>
      <c r="N346" s="1457"/>
      <c r="O346" s="1494"/>
    </row>
    <row r="347" spans="1:15" ht="32.25" customHeight="1">
      <c r="A347" s="1461"/>
      <c r="B347" s="1457"/>
      <c r="C347" s="1457"/>
      <c r="D347" s="1306"/>
      <c r="E347" s="1307"/>
      <c r="F347" s="1307"/>
      <c r="G347" s="1307"/>
      <c r="H347" s="1307"/>
      <c r="I347" s="1307"/>
      <c r="J347" s="1139" t="s">
        <v>34161</v>
      </c>
      <c r="K347" s="1312" t="s">
        <v>378</v>
      </c>
      <c r="L347" s="1305">
        <f>ROUND(L333+L334+L339+L343+L346,2)</f>
        <v>1.06</v>
      </c>
      <c r="M347" s="1313" t="s">
        <v>445</v>
      </c>
      <c r="N347" s="1457"/>
      <c r="O347" s="1494"/>
    </row>
    <row r="348" spans="1:15" ht="32.25" customHeight="1">
      <c r="A348" s="1461"/>
      <c r="B348" s="1457"/>
      <c r="C348" s="1457"/>
      <c r="E348" s="1135"/>
      <c r="F348" s="1135" t="s">
        <v>34111</v>
      </c>
      <c r="G348" s="1138" t="s">
        <v>378</v>
      </c>
      <c r="H348" s="1137">
        <f>L347</f>
        <v>1.06</v>
      </c>
      <c r="I348" s="1138" t="s">
        <v>173</v>
      </c>
      <c r="J348" s="1138">
        <v>2</v>
      </c>
      <c r="K348" s="1138" t="s">
        <v>378</v>
      </c>
      <c r="L348" s="1137">
        <f>ROUND(H348*J348,2)</f>
        <v>2.12</v>
      </c>
      <c r="M348" s="783" t="s">
        <v>445</v>
      </c>
      <c r="N348" s="1457"/>
      <c r="O348" s="1494"/>
    </row>
    <row r="349" spans="1:15" ht="32.25" customHeight="1">
      <c r="A349" s="1461"/>
      <c r="B349" s="1457"/>
      <c r="C349" s="1457"/>
      <c r="D349" s="1458" t="s">
        <v>34174</v>
      </c>
      <c r="E349" s="1459"/>
      <c r="F349" s="1459"/>
      <c r="G349" s="1459"/>
      <c r="H349" s="1459"/>
      <c r="I349" s="1459"/>
      <c r="J349" s="1459"/>
      <c r="K349" s="1459"/>
      <c r="L349" s="1459"/>
      <c r="M349" s="1460"/>
      <c r="N349" s="1457"/>
      <c r="O349" s="1494"/>
    </row>
    <row r="350" spans="1:15" ht="32.25" customHeight="1">
      <c r="A350" s="1461"/>
      <c r="B350" s="1457"/>
      <c r="C350" s="1457"/>
      <c r="D350" s="1454" t="s">
        <v>34175</v>
      </c>
      <c r="E350" s="1455"/>
      <c r="F350" s="1455"/>
      <c r="G350" s="1455"/>
      <c r="H350" s="1455"/>
      <c r="I350" s="1455"/>
      <c r="J350" s="1455"/>
      <c r="K350" s="1455"/>
      <c r="L350" s="1455"/>
      <c r="M350" s="1456"/>
      <c r="N350" s="1457"/>
      <c r="O350" s="1494"/>
    </row>
    <row r="351" spans="1:15" ht="32.25" customHeight="1">
      <c r="A351" s="1461"/>
      <c r="B351" s="1457"/>
      <c r="C351" s="1457"/>
      <c r="D351" s="1133"/>
      <c r="E351" s="1317"/>
      <c r="F351" s="1312" t="s">
        <v>551</v>
      </c>
      <c r="G351" s="1312"/>
      <c r="H351" s="1312" t="s">
        <v>552</v>
      </c>
      <c r="I351" s="1312"/>
      <c r="J351" s="1312" t="s">
        <v>25993</v>
      </c>
      <c r="K351" s="1312"/>
      <c r="L351" s="1312"/>
      <c r="M351" s="1312"/>
      <c r="N351" s="1457"/>
      <c r="O351" s="1494"/>
    </row>
    <row r="352" spans="1:15" ht="32.25" customHeight="1">
      <c r="A352" s="1461"/>
      <c r="B352" s="1457"/>
      <c r="C352" s="1457"/>
      <c r="D352" s="1316" t="s">
        <v>34050</v>
      </c>
      <c r="E352" s="1317"/>
      <c r="F352" s="1305">
        <v>5.3</v>
      </c>
      <c r="G352" s="1312" t="s">
        <v>173</v>
      </c>
      <c r="H352" s="1305">
        <v>0.24</v>
      </c>
      <c r="I352" s="1312" t="s">
        <v>173</v>
      </c>
      <c r="J352" s="1305">
        <v>0.4</v>
      </c>
      <c r="K352" s="1312" t="s">
        <v>378</v>
      </c>
      <c r="L352" s="724">
        <f>ROUND(F352*H352*J352,2)</f>
        <v>0.51</v>
      </c>
      <c r="M352" s="1314" t="s">
        <v>445</v>
      </c>
      <c r="N352" s="1457"/>
      <c r="O352" s="1494"/>
    </row>
    <row r="353" spans="1:17" ht="32.25" customHeight="1">
      <c r="A353" s="1461"/>
      <c r="B353" s="1457"/>
      <c r="C353" s="1457"/>
      <c r="D353" s="7"/>
      <c r="E353" s="1317"/>
      <c r="F353" s="1317"/>
      <c r="G353" s="1317"/>
      <c r="H353" s="1317"/>
      <c r="I353" s="1317"/>
      <c r="J353" s="1317"/>
      <c r="K353" s="1317"/>
      <c r="L353" s="724"/>
      <c r="M353" s="1318"/>
      <c r="N353" s="1457"/>
      <c r="O353" s="1494"/>
      <c r="Q353" s="1140" t="s">
        <v>34063</v>
      </c>
    </row>
    <row r="354" spans="1:17" ht="32.25" customHeight="1">
      <c r="A354" s="1461"/>
      <c r="B354" s="1457"/>
      <c r="C354" s="1457"/>
      <c r="D354" s="1316" t="s">
        <v>34177</v>
      </c>
      <c r="E354" s="1317"/>
      <c r="F354" s="1312" t="s">
        <v>551</v>
      </c>
      <c r="G354" s="1312"/>
      <c r="H354" s="1312" t="s">
        <v>553</v>
      </c>
      <c r="I354" s="1312"/>
      <c r="J354" s="1312" t="s">
        <v>34047</v>
      </c>
      <c r="K354" s="1312"/>
      <c r="L354" s="724"/>
      <c r="M354" s="1312"/>
      <c r="N354" s="1457"/>
      <c r="O354" s="1494"/>
      <c r="Q354" s="1140" t="s">
        <v>34064</v>
      </c>
    </row>
    <row r="355" spans="1:17" ht="32.25" customHeight="1">
      <c r="A355" s="1461"/>
      <c r="B355" s="1457"/>
      <c r="C355" s="1457"/>
      <c r="D355" s="1316" t="s">
        <v>34178</v>
      </c>
      <c r="E355" s="1141" t="s">
        <v>34061</v>
      </c>
      <c r="F355" s="1305">
        <v>1.5</v>
      </c>
      <c r="G355" s="1312" t="s">
        <v>173</v>
      </c>
      <c r="H355" s="1305">
        <v>0.8</v>
      </c>
      <c r="I355" s="1132" t="s">
        <v>34062</v>
      </c>
      <c r="J355" s="1305">
        <v>2</v>
      </c>
      <c r="K355" s="1312" t="s">
        <v>378</v>
      </c>
      <c r="L355" s="1305">
        <f>ROUND((F355*H355)/J355,2)</f>
        <v>0.6</v>
      </c>
      <c r="M355" s="1312" t="s">
        <v>442</v>
      </c>
      <c r="N355" s="1457"/>
      <c r="O355" s="1494"/>
      <c r="Q355" s="1140" t="s">
        <v>34058</v>
      </c>
    </row>
    <row r="356" spans="1:17" ht="32.25" customHeight="1">
      <c r="A356" s="1461"/>
      <c r="B356" s="1457"/>
      <c r="C356" s="1457"/>
      <c r="D356" s="7"/>
      <c r="E356" s="1317"/>
      <c r="F356" s="1312" t="s">
        <v>26011</v>
      </c>
      <c r="G356" s="1312"/>
      <c r="H356" s="1312" t="s">
        <v>552</v>
      </c>
      <c r="I356" s="1312"/>
      <c r="J356" s="1312" t="s">
        <v>554</v>
      </c>
      <c r="K356" s="1312"/>
      <c r="L356" s="724"/>
      <c r="M356" s="1312"/>
      <c r="N356" s="1457"/>
      <c r="O356" s="1494"/>
      <c r="Q356" s="1162" t="s">
        <v>34059</v>
      </c>
    </row>
    <row r="357" spans="1:17" ht="32.25" customHeight="1">
      <c r="A357" s="1461"/>
      <c r="B357" s="1457"/>
      <c r="C357" s="1457"/>
      <c r="D357" s="1316" t="s">
        <v>34049</v>
      </c>
      <c r="E357" s="1317"/>
      <c r="F357" s="1305">
        <f>L355</f>
        <v>0.6</v>
      </c>
      <c r="G357" s="1312" t="s">
        <v>173</v>
      </c>
      <c r="H357" s="1305">
        <v>5.3</v>
      </c>
      <c r="I357" s="1312" t="s">
        <v>173</v>
      </c>
      <c r="J357" s="725">
        <v>1</v>
      </c>
      <c r="K357" s="1312" t="s">
        <v>378</v>
      </c>
      <c r="L357" s="724">
        <f>ROUND(F357*H357*J357,2)</f>
        <v>3.18</v>
      </c>
      <c r="M357" s="1314" t="s">
        <v>445</v>
      </c>
      <c r="N357" s="1457"/>
      <c r="O357" s="1494"/>
      <c r="Q357" s="1140" t="s">
        <v>34060</v>
      </c>
    </row>
    <row r="358" spans="1:17" ht="32.25" customHeight="1">
      <c r="A358" s="1461"/>
      <c r="B358" s="1457"/>
      <c r="C358" s="1457"/>
      <c r="D358" s="1151" t="s">
        <v>34176</v>
      </c>
      <c r="E358" s="1317"/>
      <c r="F358" s="1317"/>
      <c r="G358" s="1317"/>
      <c r="H358" s="1317"/>
      <c r="I358" s="1317"/>
      <c r="J358" s="1317"/>
      <c r="K358" s="1317"/>
      <c r="L358" s="724"/>
      <c r="M358" s="1318"/>
      <c r="N358" s="1457"/>
      <c r="O358" s="1494"/>
      <c r="Q358" s="1140"/>
    </row>
    <row r="359" spans="1:17" ht="32.25" customHeight="1">
      <c r="A359" s="1461"/>
      <c r="B359" s="1457"/>
      <c r="C359" s="1457"/>
      <c r="D359" s="1312" t="s">
        <v>551</v>
      </c>
      <c r="E359" s="1312"/>
      <c r="F359" s="1312" t="s">
        <v>553</v>
      </c>
      <c r="G359" s="1312"/>
      <c r="H359" s="1312" t="s">
        <v>552</v>
      </c>
      <c r="I359" s="588"/>
      <c r="J359" s="1312" t="s">
        <v>554</v>
      </c>
      <c r="K359" s="1312"/>
      <c r="L359" s="724"/>
      <c r="M359" s="1312"/>
      <c r="N359" s="1457"/>
      <c r="O359" s="1494"/>
      <c r="Q359" s="1140"/>
    </row>
    <row r="360" spans="1:17" ht="32.25" customHeight="1">
      <c r="A360" s="1461"/>
      <c r="B360" s="1457"/>
      <c r="C360" s="1457"/>
      <c r="D360" s="1305">
        <v>1.5</v>
      </c>
      <c r="E360" s="1312" t="s">
        <v>173</v>
      </c>
      <c r="F360" s="1305">
        <v>0.19</v>
      </c>
      <c r="G360" s="1312" t="s">
        <v>173</v>
      </c>
      <c r="H360" s="1305">
        <v>0.24</v>
      </c>
      <c r="I360" s="1312" t="s">
        <v>173</v>
      </c>
      <c r="J360" s="1305">
        <v>2</v>
      </c>
      <c r="K360" s="1312" t="s">
        <v>378</v>
      </c>
      <c r="L360" s="724">
        <f>ROUND(D360*F360*H360*J360,2)</f>
        <v>0.14000000000000001</v>
      </c>
      <c r="M360" s="1314" t="s">
        <v>445</v>
      </c>
      <c r="N360" s="1457"/>
      <c r="O360" s="1494"/>
      <c r="Q360" s="1140"/>
    </row>
    <row r="361" spans="1:17" ht="32.25" customHeight="1">
      <c r="A361" s="1461"/>
      <c r="B361" s="1457"/>
      <c r="C361" s="1457"/>
      <c r="D361" s="1306"/>
      <c r="E361" s="1307"/>
      <c r="F361" s="1307"/>
      <c r="G361" s="1307"/>
      <c r="H361" s="1307"/>
      <c r="I361" s="1304"/>
      <c r="J361" s="1135" t="s">
        <v>34179</v>
      </c>
      <c r="K361" s="1314" t="s">
        <v>378</v>
      </c>
      <c r="L361" s="724">
        <f>ROUND(SUM(L352+L357+L360),2)</f>
        <v>3.83</v>
      </c>
      <c r="M361" s="783" t="s">
        <v>445</v>
      </c>
      <c r="N361" s="1457"/>
      <c r="O361" s="1494"/>
      <c r="Q361" s="1140"/>
    </row>
    <row r="362" spans="1:17" ht="32.25" customHeight="1">
      <c r="A362" s="1461"/>
      <c r="B362" s="1457"/>
      <c r="C362" s="1457"/>
      <c r="D362" s="1458" t="s">
        <v>34174</v>
      </c>
      <c r="E362" s="1459"/>
      <c r="F362" s="1459"/>
      <c r="G362" s="1459"/>
      <c r="H362" s="1459"/>
      <c r="I362" s="1459"/>
      <c r="J362" s="1459"/>
      <c r="K362" s="1459"/>
      <c r="L362" s="1459"/>
      <c r="M362" s="1460"/>
      <c r="N362" s="1457"/>
      <c r="O362" s="1494"/>
      <c r="Q362" s="1140"/>
    </row>
    <row r="363" spans="1:17" ht="32.25" customHeight="1">
      <c r="A363" s="1461"/>
      <c r="B363" s="1457"/>
      <c r="C363" s="1457"/>
      <c r="D363" s="1454" t="s">
        <v>34190</v>
      </c>
      <c r="E363" s="1455"/>
      <c r="F363" s="1455"/>
      <c r="G363" s="1455"/>
      <c r="H363" s="1455"/>
      <c r="I363" s="1455"/>
      <c r="J363" s="1455"/>
      <c r="K363" s="1455"/>
      <c r="L363" s="1455"/>
      <c r="M363" s="1456"/>
      <c r="N363" s="1457"/>
      <c r="O363" s="1494"/>
      <c r="Q363" s="1140"/>
    </row>
    <row r="364" spans="1:17" ht="32.25" customHeight="1">
      <c r="A364" s="1461"/>
      <c r="B364" s="1457"/>
      <c r="C364" s="1457"/>
      <c r="D364" s="1133"/>
      <c r="E364" s="1317"/>
      <c r="F364" s="1312" t="s">
        <v>551</v>
      </c>
      <c r="G364" s="1312"/>
      <c r="H364" s="1312" t="s">
        <v>552</v>
      </c>
      <c r="I364" s="1312"/>
      <c r="J364" s="1312" t="s">
        <v>25993</v>
      </c>
      <c r="K364" s="1312"/>
      <c r="L364" s="1312"/>
      <c r="M364" s="1312"/>
      <c r="N364" s="1457"/>
      <c r="O364" s="1494"/>
      <c r="Q364" s="1140"/>
    </row>
    <row r="365" spans="1:17" ht="32.25" customHeight="1">
      <c r="A365" s="1461"/>
      <c r="B365" s="1457"/>
      <c r="C365" s="1457"/>
      <c r="D365" s="1316" t="s">
        <v>34054</v>
      </c>
      <c r="E365" s="1317"/>
      <c r="F365" s="1305">
        <v>4.7</v>
      </c>
      <c r="G365" s="1312" t="s">
        <v>173</v>
      </c>
      <c r="H365" s="1312">
        <v>0.25</v>
      </c>
      <c r="I365" s="1312" t="s">
        <v>173</v>
      </c>
      <c r="J365" s="1305">
        <v>0.2</v>
      </c>
      <c r="K365" s="1312" t="s">
        <v>378</v>
      </c>
      <c r="L365" s="724">
        <f>ROUND(F365*H365*J365,2)</f>
        <v>0.24</v>
      </c>
      <c r="M365" s="1314" t="s">
        <v>445</v>
      </c>
      <c r="N365" s="1457"/>
      <c r="O365" s="1494"/>
      <c r="Q365" s="1140"/>
    </row>
    <row r="366" spans="1:17" ht="32.25" customHeight="1">
      <c r="A366" s="1461"/>
      <c r="B366" s="1457"/>
      <c r="C366" s="1457"/>
      <c r="D366" s="1316" t="s">
        <v>34191</v>
      </c>
      <c r="E366" s="1317"/>
      <c r="F366" s="1305">
        <v>6</v>
      </c>
      <c r="G366" s="1312" t="s">
        <v>173</v>
      </c>
      <c r="H366" s="1312">
        <v>0.5</v>
      </c>
      <c r="I366" s="1312" t="s">
        <v>173</v>
      </c>
      <c r="J366" s="1305">
        <v>0.4</v>
      </c>
      <c r="K366" s="1312" t="s">
        <v>378</v>
      </c>
      <c r="L366" s="724">
        <f>ROUND(F366*H366*J366,2)</f>
        <v>1.2</v>
      </c>
      <c r="M366" s="1314" t="s">
        <v>445</v>
      </c>
      <c r="N366" s="1457"/>
      <c r="O366" s="1494"/>
      <c r="Q366" s="1140"/>
    </row>
    <row r="367" spans="1:17" ht="32.25" customHeight="1">
      <c r="A367" s="1461"/>
      <c r="B367" s="1457"/>
      <c r="C367" s="1457"/>
      <c r="D367" s="1151" t="s">
        <v>34217</v>
      </c>
      <c r="E367" s="1317"/>
      <c r="F367" s="1305"/>
      <c r="G367" s="1312"/>
      <c r="H367" s="1312"/>
      <c r="I367" s="1312"/>
      <c r="J367" s="1305"/>
      <c r="K367" s="1312"/>
      <c r="L367" s="724"/>
      <c r="M367" s="1314"/>
      <c r="N367" s="1457"/>
      <c r="O367" s="1494"/>
      <c r="Q367" s="1140"/>
    </row>
    <row r="368" spans="1:17" ht="32.25" customHeight="1">
      <c r="A368" s="1461"/>
      <c r="B368" s="1457"/>
      <c r="C368" s="1457"/>
      <c r="D368" s="1200" t="s">
        <v>34218</v>
      </c>
      <c r="E368" s="1312"/>
      <c r="F368" s="1312" t="s">
        <v>34220</v>
      </c>
      <c r="G368" s="1312"/>
      <c r="H368" s="1312" t="s">
        <v>34219</v>
      </c>
      <c r="I368" s="588"/>
      <c r="J368" s="1312" t="s">
        <v>554</v>
      </c>
      <c r="K368" s="1312"/>
      <c r="L368" s="724"/>
      <c r="M368" s="1312"/>
      <c r="N368" s="1457"/>
      <c r="O368" s="1494"/>
      <c r="Q368" s="1140"/>
    </row>
    <row r="369" spans="1:17" ht="32.25" customHeight="1">
      <c r="A369" s="1461"/>
      <c r="B369" s="1457"/>
      <c r="C369" s="1457"/>
      <c r="D369" s="1305">
        <v>3.14</v>
      </c>
      <c r="E369" s="1312" t="s">
        <v>173</v>
      </c>
      <c r="F369" s="794">
        <f>0.075*0.075</f>
        <v>6.0000000000000001E-3</v>
      </c>
      <c r="G369" s="1312" t="s">
        <v>173</v>
      </c>
      <c r="H369" s="1305">
        <v>0.6</v>
      </c>
      <c r="I369" s="1312" t="s">
        <v>173</v>
      </c>
      <c r="J369" s="725">
        <v>3</v>
      </c>
      <c r="K369" s="1312" t="s">
        <v>378</v>
      </c>
      <c r="L369" s="724">
        <f>ROUND(D369*F369*H369*J369,2)</f>
        <v>0.03</v>
      </c>
      <c r="M369" s="1314" t="s">
        <v>445</v>
      </c>
      <c r="N369" s="1457"/>
      <c r="O369" s="1494"/>
      <c r="Q369" s="1140"/>
    </row>
    <row r="370" spans="1:17" ht="32.25" customHeight="1">
      <c r="A370" s="1461"/>
      <c r="B370" s="1457"/>
      <c r="C370" s="1457"/>
      <c r="D370" s="1316" t="s">
        <v>34046</v>
      </c>
      <c r="E370" s="1317"/>
      <c r="F370" s="1312" t="s">
        <v>551</v>
      </c>
      <c r="G370" s="1312"/>
      <c r="H370" s="1312" t="s">
        <v>553</v>
      </c>
      <c r="I370" s="1312"/>
      <c r="J370" s="1312" t="s">
        <v>34047</v>
      </c>
      <c r="K370" s="1312"/>
      <c r="L370" s="724"/>
      <c r="M370" s="1312"/>
      <c r="N370" s="1457"/>
      <c r="O370" s="1494"/>
      <c r="Q370" s="1140"/>
    </row>
    <row r="371" spans="1:17" ht="32.25" customHeight="1">
      <c r="A371" s="1461"/>
      <c r="B371" s="1457"/>
      <c r="C371" s="1457"/>
      <c r="D371" s="1316" t="s">
        <v>34048</v>
      </c>
      <c r="E371" s="1141" t="s">
        <v>34061</v>
      </c>
      <c r="F371" s="1305">
        <v>1.75</v>
      </c>
      <c r="G371" s="1312" t="s">
        <v>173</v>
      </c>
      <c r="H371" s="1305">
        <v>0.95</v>
      </c>
      <c r="I371" s="1132" t="s">
        <v>34062</v>
      </c>
      <c r="J371" s="1305">
        <v>2</v>
      </c>
      <c r="K371" s="1312" t="s">
        <v>378</v>
      </c>
      <c r="L371" s="1305">
        <f>ROUND((F371*H371)/J371,2)</f>
        <v>0.83</v>
      </c>
      <c r="M371" s="1312" t="s">
        <v>442</v>
      </c>
      <c r="N371" s="1457"/>
      <c r="O371" s="1494"/>
      <c r="Q371" s="1140"/>
    </row>
    <row r="372" spans="1:17" ht="32.25" customHeight="1">
      <c r="A372" s="1461"/>
      <c r="B372" s="1457"/>
      <c r="C372" s="1457"/>
      <c r="D372" s="7"/>
      <c r="E372" s="1317"/>
      <c r="F372" s="1312" t="s">
        <v>26011</v>
      </c>
      <c r="G372" s="1312"/>
      <c r="H372" s="1312" t="s">
        <v>552</v>
      </c>
      <c r="I372" s="1312"/>
      <c r="J372" s="1312" t="s">
        <v>554</v>
      </c>
      <c r="K372" s="1312"/>
      <c r="L372" s="724"/>
      <c r="M372" s="1312"/>
      <c r="N372" s="1457"/>
      <c r="O372" s="1494"/>
      <c r="Q372" s="1140"/>
    </row>
    <row r="373" spans="1:17" ht="32.25" customHeight="1">
      <c r="A373" s="1461"/>
      <c r="B373" s="1457"/>
      <c r="C373" s="1457"/>
      <c r="D373" s="1316" t="s">
        <v>34049</v>
      </c>
      <c r="E373" s="1317"/>
      <c r="F373" s="1305">
        <f>L371</f>
        <v>0.83</v>
      </c>
      <c r="G373" s="1312" t="s">
        <v>173</v>
      </c>
      <c r="H373" s="1305">
        <v>0.25</v>
      </c>
      <c r="I373" s="1312" t="s">
        <v>173</v>
      </c>
      <c r="J373" s="725">
        <v>2</v>
      </c>
      <c r="K373" s="1312" t="s">
        <v>378</v>
      </c>
      <c r="L373" s="724">
        <f>ROUND(F373*H373*J373,2)</f>
        <v>0.42</v>
      </c>
      <c r="M373" s="1314" t="s">
        <v>445</v>
      </c>
      <c r="N373" s="1457"/>
      <c r="O373" s="1494"/>
      <c r="Q373" s="1140"/>
    </row>
    <row r="374" spans="1:17" ht="32.25" customHeight="1">
      <c r="A374" s="1461"/>
      <c r="B374" s="1457"/>
      <c r="C374" s="1457"/>
      <c r="D374" s="1316"/>
      <c r="E374" s="1317"/>
      <c r="F374" s="1312" t="s">
        <v>551</v>
      </c>
      <c r="G374" s="1312"/>
      <c r="H374" s="1312" t="s">
        <v>553</v>
      </c>
      <c r="I374" s="1312"/>
      <c r="J374" s="1312" t="s">
        <v>34047</v>
      </c>
      <c r="K374" s="1312"/>
      <c r="L374" s="724"/>
      <c r="M374" s="1312"/>
      <c r="N374" s="1457"/>
      <c r="O374" s="1494"/>
      <c r="Q374" s="1140"/>
    </row>
    <row r="375" spans="1:17" ht="32.25" customHeight="1">
      <c r="A375" s="1461"/>
      <c r="B375" s="1457"/>
      <c r="C375" s="1457"/>
      <c r="D375" s="1316" t="s">
        <v>34051</v>
      </c>
      <c r="E375" s="1141" t="s">
        <v>34061</v>
      </c>
      <c r="F375" s="1305">
        <v>1.55</v>
      </c>
      <c r="G375" s="1312" t="s">
        <v>173</v>
      </c>
      <c r="H375" s="1305">
        <v>0.95</v>
      </c>
      <c r="I375" s="1132" t="s">
        <v>34062</v>
      </c>
      <c r="J375" s="1305">
        <v>2</v>
      </c>
      <c r="K375" s="1312" t="s">
        <v>378</v>
      </c>
      <c r="L375" s="1305">
        <f>ROUND((F375*H375)/J375,2)</f>
        <v>0.74</v>
      </c>
      <c r="M375" s="1312" t="s">
        <v>442</v>
      </c>
      <c r="N375" s="1457"/>
      <c r="O375" s="1494"/>
      <c r="Q375" s="1140"/>
    </row>
    <row r="376" spans="1:17" ht="32.25" customHeight="1">
      <c r="A376" s="1461"/>
      <c r="B376" s="1457"/>
      <c r="C376" s="1457"/>
      <c r="D376" s="7"/>
      <c r="E376" s="1317"/>
      <c r="F376" s="1312" t="s">
        <v>26011</v>
      </c>
      <c r="G376" s="1312"/>
      <c r="H376" s="1312" t="s">
        <v>552</v>
      </c>
      <c r="I376" s="1312"/>
      <c r="J376" s="1312" t="s">
        <v>554</v>
      </c>
      <c r="K376" s="1312"/>
      <c r="L376" s="724"/>
      <c r="M376" s="1312"/>
      <c r="N376" s="1457"/>
      <c r="O376" s="1494"/>
      <c r="Q376" s="1140"/>
    </row>
    <row r="377" spans="1:17" ht="32.25" customHeight="1">
      <c r="A377" s="1461"/>
      <c r="B377" s="1457"/>
      <c r="C377" s="1457"/>
      <c r="D377" s="1316" t="s">
        <v>34052</v>
      </c>
      <c r="E377" s="1317"/>
      <c r="F377" s="1305">
        <f>L375</f>
        <v>0.74</v>
      </c>
      <c r="G377" s="1312" t="s">
        <v>173</v>
      </c>
      <c r="H377" s="1305">
        <v>0.25</v>
      </c>
      <c r="I377" s="1312" t="s">
        <v>173</v>
      </c>
      <c r="J377" s="725">
        <v>2</v>
      </c>
      <c r="K377" s="1312" t="s">
        <v>378</v>
      </c>
      <c r="L377" s="724">
        <f t="shared" ref="L377" si="4">ROUND(F377*H377*J377,2)</f>
        <v>0.37</v>
      </c>
      <c r="M377" s="1314" t="s">
        <v>445</v>
      </c>
      <c r="N377" s="1457"/>
      <c r="O377" s="1494"/>
      <c r="Q377" s="1140"/>
    </row>
    <row r="378" spans="1:17" ht="27" customHeight="1">
      <c r="A378" s="1461"/>
      <c r="B378" s="1457"/>
      <c r="C378" s="1457"/>
      <c r="D378" s="1151" t="s">
        <v>34192</v>
      </c>
      <c r="E378" s="1317"/>
      <c r="F378" s="1317"/>
      <c r="G378" s="1317"/>
      <c r="H378" s="1317"/>
      <c r="I378" s="1317"/>
      <c r="J378" s="1317"/>
      <c r="K378" s="1317"/>
      <c r="L378" s="724"/>
      <c r="M378" s="1318"/>
      <c r="N378" s="1457"/>
      <c r="O378" s="1494"/>
    </row>
    <row r="379" spans="1:17" ht="31.5" customHeight="1">
      <c r="A379" s="1461"/>
      <c r="B379" s="1457"/>
      <c r="C379" s="1457"/>
      <c r="D379" s="1312" t="s">
        <v>551</v>
      </c>
      <c r="E379" s="1312"/>
      <c r="F379" s="1312" t="s">
        <v>553</v>
      </c>
      <c r="G379" s="1312"/>
      <c r="H379" s="1312" t="s">
        <v>552</v>
      </c>
      <c r="I379" s="588"/>
      <c r="J379" s="1312" t="s">
        <v>554</v>
      </c>
      <c r="K379" s="1312"/>
      <c r="L379" s="724"/>
      <c r="M379" s="1312"/>
      <c r="N379" s="1457"/>
      <c r="O379" s="1494"/>
    </row>
    <row r="380" spans="1:17" ht="30" customHeight="1">
      <c r="A380" s="1461"/>
      <c r="B380" s="1457"/>
      <c r="C380" s="1457"/>
      <c r="D380" s="1305">
        <v>0.15</v>
      </c>
      <c r="E380" s="1312" t="s">
        <v>173</v>
      </c>
      <c r="F380" s="1305">
        <v>0.2</v>
      </c>
      <c r="G380" s="1312" t="s">
        <v>173</v>
      </c>
      <c r="H380" s="1305">
        <v>0.15</v>
      </c>
      <c r="I380" s="1312" t="s">
        <v>173</v>
      </c>
      <c r="J380" s="1305">
        <v>4</v>
      </c>
      <c r="K380" s="1312" t="s">
        <v>378</v>
      </c>
      <c r="L380" s="724">
        <f>ROUND(D380*F380*H380*J380,2)</f>
        <v>0.02</v>
      </c>
      <c r="M380" s="1314" t="s">
        <v>445</v>
      </c>
      <c r="N380" s="1457"/>
      <c r="O380" s="1494"/>
    </row>
    <row r="381" spans="1:17" ht="30" customHeight="1">
      <c r="A381" s="1461"/>
      <c r="B381" s="1457"/>
      <c r="C381" s="1457"/>
      <c r="D381" s="1306"/>
      <c r="E381" s="1307"/>
      <c r="F381" s="1307"/>
      <c r="G381" s="1307"/>
      <c r="H381" s="1307"/>
      <c r="I381" s="1304"/>
      <c r="J381" s="1135" t="s">
        <v>34283</v>
      </c>
      <c r="K381" s="1314" t="s">
        <v>378</v>
      </c>
      <c r="L381" s="724">
        <f>ROUND(L365+L366+L369+L373+L377+L380,2)</f>
        <v>2.2799999999999998</v>
      </c>
      <c r="M381" s="783" t="s">
        <v>445</v>
      </c>
      <c r="N381" s="1457"/>
      <c r="O381" s="1494"/>
    </row>
    <row r="382" spans="1:17" ht="30" customHeight="1">
      <c r="A382" s="1461"/>
      <c r="B382" s="1457"/>
      <c r="C382" s="1457"/>
      <c r="D382" s="1458" t="s">
        <v>34174</v>
      </c>
      <c r="E382" s="1459"/>
      <c r="F382" s="1459"/>
      <c r="G382" s="1459"/>
      <c r="H382" s="1459"/>
      <c r="I382" s="1459"/>
      <c r="J382" s="1459"/>
      <c r="K382" s="1459"/>
      <c r="L382" s="1459"/>
      <c r="M382" s="1460"/>
      <c r="N382" s="1457"/>
      <c r="O382" s="1494"/>
    </row>
    <row r="383" spans="1:17" ht="34.5" customHeight="1">
      <c r="A383" s="1461"/>
      <c r="B383" s="1457"/>
      <c r="C383" s="1457"/>
      <c r="D383" s="1454" t="s">
        <v>34282</v>
      </c>
      <c r="E383" s="1455"/>
      <c r="F383" s="1455"/>
      <c r="G383" s="1455"/>
      <c r="H383" s="1455"/>
      <c r="I383" s="1455"/>
      <c r="J383" s="1455"/>
      <c r="K383" s="1455"/>
      <c r="L383" s="1455"/>
      <c r="M383" s="1456"/>
      <c r="N383" s="1457"/>
      <c r="O383" s="1494"/>
    </row>
    <row r="384" spans="1:17" ht="34.5" customHeight="1">
      <c r="A384" s="1461"/>
      <c r="B384" s="1457"/>
      <c r="C384" s="1457"/>
      <c r="D384" s="1133"/>
      <c r="E384" s="1317"/>
      <c r="F384" s="1312" t="s">
        <v>551</v>
      </c>
      <c r="G384" s="1312"/>
      <c r="H384" s="1312" t="s">
        <v>552</v>
      </c>
      <c r="I384" s="1312"/>
      <c r="J384" s="1312" t="s">
        <v>25993</v>
      </c>
      <c r="K384" s="1312"/>
      <c r="L384" s="1312"/>
      <c r="M384" s="1312"/>
      <c r="N384" s="1457"/>
      <c r="O384" s="1494"/>
    </row>
    <row r="385" spans="1:17" ht="34.5" customHeight="1">
      <c r="A385" s="1461"/>
      <c r="B385" s="1457"/>
      <c r="C385" s="1457"/>
      <c r="D385" s="1316" t="s">
        <v>34054</v>
      </c>
      <c r="E385" s="1317"/>
      <c r="F385" s="1305">
        <v>4.7</v>
      </c>
      <c r="G385" s="1312" t="s">
        <v>173</v>
      </c>
      <c r="H385" s="1312">
        <v>0.25</v>
      </c>
      <c r="I385" s="1312" t="s">
        <v>173</v>
      </c>
      <c r="J385" s="1305">
        <v>0.2</v>
      </c>
      <c r="K385" s="1312" t="s">
        <v>378</v>
      </c>
      <c r="L385" s="724">
        <f>ROUND(F385*H385*J385,2)</f>
        <v>0.24</v>
      </c>
      <c r="M385" s="1314" t="s">
        <v>445</v>
      </c>
      <c r="N385" s="1457"/>
      <c r="O385" s="1494"/>
    </row>
    <row r="386" spans="1:17" ht="34.5" customHeight="1">
      <c r="A386" s="1461"/>
      <c r="B386" s="1457"/>
      <c r="C386" s="1457"/>
      <c r="D386" s="1316" t="s">
        <v>34191</v>
      </c>
      <c r="E386" s="1317"/>
      <c r="F386" s="1305">
        <v>6</v>
      </c>
      <c r="G386" s="1312" t="s">
        <v>173</v>
      </c>
      <c r="H386" s="1312">
        <v>0.5</v>
      </c>
      <c r="I386" s="1312" t="s">
        <v>173</v>
      </c>
      <c r="J386" s="1305">
        <v>0.4</v>
      </c>
      <c r="K386" s="1312" t="s">
        <v>378</v>
      </c>
      <c r="L386" s="724">
        <f>ROUND(F386*H386*J386,2)</f>
        <v>1.2</v>
      </c>
      <c r="M386" s="1314" t="s">
        <v>445</v>
      </c>
      <c r="N386" s="1457"/>
      <c r="O386" s="1494"/>
    </row>
    <row r="387" spans="1:17" ht="34.5" customHeight="1">
      <c r="A387" s="1461"/>
      <c r="B387" s="1457"/>
      <c r="C387" s="1457"/>
      <c r="D387" s="1151" t="s">
        <v>34217</v>
      </c>
      <c r="E387" s="1317"/>
      <c r="F387" s="1305"/>
      <c r="G387" s="1312"/>
      <c r="H387" s="1312"/>
      <c r="I387" s="1312"/>
      <c r="J387" s="1305"/>
      <c r="K387" s="1312"/>
      <c r="L387" s="724"/>
      <c r="M387" s="1314"/>
      <c r="N387" s="1457"/>
      <c r="O387" s="1494"/>
    </row>
    <row r="388" spans="1:17" ht="34.5" customHeight="1">
      <c r="A388" s="1461"/>
      <c r="B388" s="1457"/>
      <c r="C388" s="1457"/>
      <c r="D388" s="1200" t="s">
        <v>34218</v>
      </c>
      <c r="E388" s="1312"/>
      <c r="F388" s="1312" t="s">
        <v>34220</v>
      </c>
      <c r="G388" s="1312"/>
      <c r="H388" s="1312" t="s">
        <v>34219</v>
      </c>
      <c r="I388" s="588"/>
      <c r="J388" s="1312" t="s">
        <v>554</v>
      </c>
      <c r="K388" s="1312"/>
      <c r="L388" s="724"/>
      <c r="M388" s="1312"/>
      <c r="N388" s="1457"/>
      <c r="O388" s="1494"/>
    </row>
    <row r="389" spans="1:17" ht="34.5" customHeight="1">
      <c r="A389" s="1461"/>
      <c r="B389" s="1457"/>
      <c r="C389" s="1457"/>
      <c r="D389" s="1305">
        <v>3.14</v>
      </c>
      <c r="E389" s="1312" t="s">
        <v>173</v>
      </c>
      <c r="F389" s="794">
        <f>0.075*0.075</f>
        <v>6.0000000000000001E-3</v>
      </c>
      <c r="G389" s="1312" t="s">
        <v>173</v>
      </c>
      <c r="H389" s="1305">
        <v>0.6</v>
      </c>
      <c r="I389" s="1312" t="s">
        <v>173</v>
      </c>
      <c r="J389" s="725">
        <v>3</v>
      </c>
      <c r="K389" s="1312" t="s">
        <v>378</v>
      </c>
      <c r="L389" s="724">
        <f>ROUND(D389*F389*H389*J389,2)</f>
        <v>0.03</v>
      </c>
      <c r="M389" s="1314" t="s">
        <v>445</v>
      </c>
      <c r="N389" s="1457"/>
      <c r="O389" s="1494"/>
    </row>
    <row r="390" spans="1:17" ht="34.5" customHeight="1">
      <c r="A390" s="1461"/>
      <c r="B390" s="1457"/>
      <c r="C390" s="1457"/>
      <c r="D390" s="1316" t="s">
        <v>34046</v>
      </c>
      <c r="E390" s="1317"/>
      <c r="F390" s="1312" t="s">
        <v>551</v>
      </c>
      <c r="G390" s="1312"/>
      <c r="H390" s="1312" t="s">
        <v>553</v>
      </c>
      <c r="I390" s="1312"/>
      <c r="J390" s="1312" t="s">
        <v>34047</v>
      </c>
      <c r="K390" s="1312"/>
      <c r="L390" s="724"/>
      <c r="M390" s="1312"/>
      <c r="N390" s="1457"/>
      <c r="O390" s="1494"/>
    </row>
    <row r="391" spans="1:17" ht="34.5" customHeight="1">
      <c r="A391" s="1461"/>
      <c r="B391" s="1457"/>
      <c r="C391" s="1457"/>
      <c r="D391" s="1316" t="s">
        <v>34048</v>
      </c>
      <c r="E391" s="1141" t="s">
        <v>34061</v>
      </c>
      <c r="F391" s="1305">
        <v>1.75</v>
      </c>
      <c r="G391" s="1312" t="s">
        <v>173</v>
      </c>
      <c r="H391" s="1305">
        <v>1.45</v>
      </c>
      <c r="I391" s="1132" t="s">
        <v>34062</v>
      </c>
      <c r="J391" s="1305">
        <v>2</v>
      </c>
      <c r="K391" s="1312" t="s">
        <v>378</v>
      </c>
      <c r="L391" s="1305">
        <f>ROUND((F391*H391)/J391,2)</f>
        <v>1.27</v>
      </c>
      <c r="M391" s="1312" t="s">
        <v>442</v>
      </c>
      <c r="N391" s="1457"/>
      <c r="O391" s="1494"/>
    </row>
    <row r="392" spans="1:17" ht="34.5" customHeight="1">
      <c r="A392" s="1461"/>
      <c r="B392" s="1457"/>
      <c r="C392" s="1457"/>
      <c r="D392" s="7"/>
      <c r="E392" s="1317"/>
      <c r="F392" s="1312" t="s">
        <v>26011</v>
      </c>
      <c r="G392" s="1312"/>
      <c r="H392" s="1312" t="s">
        <v>552</v>
      </c>
      <c r="I392" s="1312"/>
      <c r="J392" s="1312" t="s">
        <v>554</v>
      </c>
      <c r="K392" s="1312"/>
      <c r="L392" s="724"/>
      <c r="M392" s="1312"/>
      <c r="N392" s="1457"/>
      <c r="O392" s="1494"/>
    </row>
    <row r="393" spans="1:17" ht="34.5" customHeight="1">
      <c r="A393" s="1461"/>
      <c r="B393" s="1457"/>
      <c r="C393" s="1457"/>
      <c r="D393" s="1316" t="s">
        <v>34049</v>
      </c>
      <c r="E393" s="1317"/>
      <c r="F393" s="1305">
        <f>L391</f>
        <v>1.27</v>
      </c>
      <c r="G393" s="1312" t="s">
        <v>173</v>
      </c>
      <c r="H393" s="1305">
        <v>0.25</v>
      </c>
      <c r="I393" s="1312" t="s">
        <v>173</v>
      </c>
      <c r="J393" s="725">
        <v>2</v>
      </c>
      <c r="K393" s="1312" t="s">
        <v>378</v>
      </c>
      <c r="L393" s="724">
        <f>ROUND(F393*H393*J393,2)</f>
        <v>0.64</v>
      </c>
      <c r="M393" s="1314" t="s">
        <v>445</v>
      </c>
      <c r="N393" s="1457"/>
      <c r="O393" s="1494"/>
    </row>
    <row r="394" spans="1:17" ht="34.5" customHeight="1">
      <c r="A394" s="1461"/>
      <c r="B394" s="1457"/>
      <c r="C394" s="1457"/>
      <c r="D394" s="1316"/>
      <c r="E394" s="1317"/>
      <c r="F394" s="1312" t="s">
        <v>551</v>
      </c>
      <c r="G394" s="1312"/>
      <c r="H394" s="1312" t="s">
        <v>553</v>
      </c>
      <c r="I394" s="1312"/>
      <c r="J394" s="1312" t="s">
        <v>34047</v>
      </c>
      <c r="K394" s="1312"/>
      <c r="L394" s="724"/>
      <c r="M394" s="1312"/>
      <c r="N394" s="1457"/>
      <c r="O394" s="1494"/>
    </row>
    <row r="395" spans="1:17" ht="34.5" customHeight="1">
      <c r="A395" s="1461"/>
      <c r="B395" s="1457"/>
      <c r="C395" s="1457"/>
      <c r="D395" s="1316" t="s">
        <v>34051</v>
      </c>
      <c r="E395" s="1141" t="s">
        <v>34061</v>
      </c>
      <c r="F395" s="1305">
        <v>1.55</v>
      </c>
      <c r="G395" s="1312" t="s">
        <v>173</v>
      </c>
      <c r="H395" s="1305">
        <v>1.45</v>
      </c>
      <c r="I395" s="1132" t="s">
        <v>34062</v>
      </c>
      <c r="J395" s="1305">
        <v>2</v>
      </c>
      <c r="K395" s="1312" t="s">
        <v>378</v>
      </c>
      <c r="L395" s="1305">
        <f>ROUND((F395*H395)/J395,2)</f>
        <v>1.1200000000000001</v>
      </c>
      <c r="M395" s="1312" t="s">
        <v>442</v>
      </c>
      <c r="N395" s="1457"/>
      <c r="O395" s="1494"/>
      <c r="Q395" s="1513" t="s">
        <v>34184</v>
      </c>
    </row>
    <row r="396" spans="1:17" ht="34.5" customHeight="1">
      <c r="A396" s="1461"/>
      <c r="B396" s="1457"/>
      <c r="C396" s="1457"/>
      <c r="D396" s="7"/>
      <c r="E396" s="1317"/>
      <c r="F396" s="1312" t="s">
        <v>26011</v>
      </c>
      <c r="G396" s="1312"/>
      <c r="H396" s="1312" t="s">
        <v>552</v>
      </c>
      <c r="I396" s="1312"/>
      <c r="J396" s="1312" t="s">
        <v>554</v>
      </c>
      <c r="K396" s="1312"/>
      <c r="L396" s="724"/>
      <c r="M396" s="1312"/>
      <c r="N396" s="1457"/>
      <c r="O396" s="1494"/>
      <c r="Q396" s="1513"/>
    </row>
    <row r="397" spans="1:17" ht="34.5" customHeight="1">
      <c r="A397" s="1461"/>
      <c r="B397" s="1457"/>
      <c r="C397" s="1457"/>
      <c r="D397" s="1316" t="s">
        <v>34052</v>
      </c>
      <c r="E397" s="1317"/>
      <c r="F397" s="1305">
        <f>L395</f>
        <v>1.1200000000000001</v>
      </c>
      <c r="G397" s="1312" t="s">
        <v>173</v>
      </c>
      <c r="H397" s="1305">
        <v>0.25</v>
      </c>
      <c r="I397" s="1312" t="s">
        <v>173</v>
      </c>
      <c r="J397" s="725">
        <v>2</v>
      </c>
      <c r="K397" s="1312" t="s">
        <v>378</v>
      </c>
      <c r="L397" s="724">
        <f t="shared" ref="L397" si="5">ROUND(F397*H397*J397,2)</f>
        <v>0.56000000000000005</v>
      </c>
      <c r="M397" s="1314" t="s">
        <v>445</v>
      </c>
      <c r="N397" s="1457"/>
      <c r="O397" s="1494"/>
      <c r="Q397" s="1513"/>
    </row>
    <row r="398" spans="1:17" ht="34.5" customHeight="1">
      <c r="A398" s="1461"/>
      <c r="B398" s="1457"/>
      <c r="C398" s="1457"/>
      <c r="D398" s="1151" t="s">
        <v>34192</v>
      </c>
      <c r="E398" s="1317"/>
      <c r="F398" s="1317"/>
      <c r="G398" s="1317"/>
      <c r="H398" s="1317"/>
      <c r="I398" s="1317"/>
      <c r="J398" s="1317"/>
      <c r="K398" s="1317"/>
      <c r="L398" s="724"/>
      <c r="M398" s="1318"/>
      <c r="N398" s="1457"/>
      <c r="O398" s="1494"/>
      <c r="Q398" s="1513"/>
    </row>
    <row r="399" spans="1:17" ht="34.5" customHeight="1">
      <c r="A399" s="1461"/>
      <c r="B399" s="1457"/>
      <c r="C399" s="1457"/>
      <c r="D399" s="1312" t="s">
        <v>551</v>
      </c>
      <c r="E399" s="1312"/>
      <c r="F399" s="1312" t="s">
        <v>553</v>
      </c>
      <c r="G399" s="1312"/>
      <c r="H399" s="1312" t="s">
        <v>552</v>
      </c>
      <c r="I399" s="588"/>
      <c r="J399" s="1312" t="s">
        <v>554</v>
      </c>
      <c r="K399" s="1312"/>
      <c r="L399" s="724"/>
      <c r="M399" s="1312"/>
      <c r="N399" s="1457"/>
      <c r="O399" s="1494"/>
      <c r="Q399" s="1513"/>
    </row>
    <row r="400" spans="1:17" ht="34.5" customHeight="1">
      <c r="A400" s="1461"/>
      <c r="B400" s="1457"/>
      <c r="C400" s="1457"/>
      <c r="D400" s="1305">
        <v>0.15</v>
      </c>
      <c r="E400" s="1312" t="s">
        <v>173</v>
      </c>
      <c r="F400" s="1305">
        <v>0.2</v>
      </c>
      <c r="G400" s="1312" t="s">
        <v>173</v>
      </c>
      <c r="H400" s="1305">
        <v>0.15</v>
      </c>
      <c r="I400" s="1312" t="s">
        <v>173</v>
      </c>
      <c r="J400" s="1305">
        <v>4</v>
      </c>
      <c r="K400" s="1312" t="s">
        <v>378</v>
      </c>
      <c r="L400" s="724">
        <f>ROUND(D400*F400*H400*J400,2)</f>
        <v>0.02</v>
      </c>
      <c r="M400" s="1314" t="s">
        <v>445</v>
      </c>
      <c r="N400" s="1457"/>
      <c r="O400" s="1494"/>
      <c r="Q400" s="1513"/>
    </row>
    <row r="401" spans="1:17" ht="30" customHeight="1">
      <c r="A401" s="1461"/>
      <c r="B401" s="1457"/>
      <c r="C401" s="1457"/>
      <c r="D401" s="1306"/>
      <c r="E401" s="1307"/>
      <c r="F401" s="1307"/>
      <c r="G401" s="1307"/>
      <c r="H401" s="1307"/>
      <c r="I401" s="1304"/>
      <c r="J401" s="1135" t="s">
        <v>34284</v>
      </c>
      <c r="K401" s="1314" t="s">
        <v>378</v>
      </c>
      <c r="L401" s="724">
        <f>ROUND(L385+L386+L389+L393+L397+L400,2)</f>
        <v>2.69</v>
      </c>
      <c r="M401" s="783" t="s">
        <v>445</v>
      </c>
      <c r="N401" s="1457"/>
      <c r="O401" s="1494"/>
    </row>
    <row r="402" spans="1:17" ht="30" customHeight="1">
      <c r="A402" s="1461"/>
      <c r="B402" s="1457"/>
      <c r="C402" s="1457"/>
      <c r="D402" s="1458" t="s">
        <v>34174</v>
      </c>
      <c r="E402" s="1459"/>
      <c r="F402" s="1459"/>
      <c r="G402" s="1459"/>
      <c r="H402" s="1459"/>
      <c r="I402" s="1459"/>
      <c r="J402" s="1459"/>
      <c r="K402" s="1459"/>
      <c r="L402" s="1459"/>
      <c r="M402" s="1460"/>
      <c r="N402" s="1457"/>
      <c r="O402" s="1494"/>
    </row>
    <row r="403" spans="1:17" ht="25.5" customHeight="1">
      <c r="A403" s="1461"/>
      <c r="B403" s="1457"/>
      <c r="C403" s="1457"/>
      <c r="D403" s="1316"/>
      <c r="E403" s="1311"/>
      <c r="F403" s="1305"/>
      <c r="G403" s="1305"/>
      <c r="H403" s="1305"/>
      <c r="I403" s="1305"/>
      <c r="J403" s="1152" t="s">
        <v>34112</v>
      </c>
      <c r="K403" s="1314" t="s">
        <v>378</v>
      </c>
      <c r="L403" s="724">
        <f>ROUND(L401+L381+L361+L348+L329+L310,2)</f>
        <v>16.47</v>
      </c>
      <c r="M403" s="783" t="s">
        <v>445</v>
      </c>
      <c r="N403" s="1457"/>
      <c r="O403" s="1494"/>
      <c r="Q403" s="747" t="s">
        <v>34301</v>
      </c>
    </row>
    <row r="404" spans="1:17" ht="45.75" customHeight="1">
      <c r="A404" s="1449" t="s">
        <v>34212</v>
      </c>
      <c r="B404" s="1451"/>
      <c r="C404" s="1451">
        <v>72844</v>
      </c>
      <c r="D404" s="1454" t="s">
        <v>34304</v>
      </c>
      <c r="E404" s="1455"/>
      <c r="F404" s="1455"/>
      <c r="G404" s="1455"/>
      <c r="H404" s="1455"/>
      <c r="I404" s="1455"/>
      <c r="J404" s="1455"/>
      <c r="K404" s="1455"/>
      <c r="L404" s="1455"/>
      <c r="M404" s="1456"/>
      <c r="N404" s="1451" t="s">
        <v>34306</v>
      </c>
      <c r="O404" s="1490">
        <f>L406</f>
        <v>36.4</v>
      </c>
      <c r="Q404" s="747"/>
    </row>
    <row r="405" spans="1:17" ht="39.75" customHeight="1">
      <c r="A405" s="1450"/>
      <c r="B405" s="1452"/>
      <c r="C405" s="1452"/>
      <c r="D405" s="1317"/>
      <c r="E405" s="1311"/>
      <c r="F405" s="1246" t="s">
        <v>34310</v>
      </c>
      <c r="G405" s="1305"/>
      <c r="H405" s="1246" t="s">
        <v>34309</v>
      </c>
      <c r="I405" s="1305"/>
      <c r="J405" s="1246" t="s">
        <v>34308</v>
      </c>
      <c r="K405" s="1314"/>
      <c r="L405" s="724"/>
      <c r="M405" s="1314"/>
      <c r="N405" s="1452"/>
      <c r="O405" s="1491"/>
      <c r="Q405" s="747"/>
    </row>
    <row r="406" spans="1:17" ht="25.5" customHeight="1">
      <c r="A406" s="1450"/>
      <c r="B406" s="1452"/>
      <c r="C406" s="1452"/>
      <c r="D406" s="1317"/>
      <c r="E406" s="1311"/>
      <c r="F406" s="1305">
        <f>L403</f>
        <v>16.47</v>
      </c>
      <c r="G406" s="1305" t="s">
        <v>173</v>
      </c>
      <c r="H406" s="1305">
        <v>1.3</v>
      </c>
      <c r="I406" s="1305" t="s">
        <v>173</v>
      </c>
      <c r="J406" s="1246">
        <v>1.7</v>
      </c>
      <c r="K406" s="1314" t="s">
        <v>378</v>
      </c>
      <c r="L406" s="724">
        <f>ROUND(F406*H406*J406,2)</f>
        <v>36.4</v>
      </c>
      <c r="M406" s="1314" t="s">
        <v>34306</v>
      </c>
      <c r="N406" s="1452"/>
      <c r="O406" s="1491"/>
      <c r="Q406" s="747" t="s">
        <v>34305</v>
      </c>
    </row>
    <row r="407" spans="1:17" ht="33.75" customHeight="1">
      <c r="A407" s="1449" t="s">
        <v>34302</v>
      </c>
      <c r="B407" s="1451"/>
      <c r="C407" s="1451">
        <v>72840</v>
      </c>
      <c r="D407" s="1454" t="s">
        <v>34303</v>
      </c>
      <c r="E407" s="1455"/>
      <c r="F407" s="1455"/>
      <c r="G407" s="1455"/>
      <c r="H407" s="1455"/>
      <c r="I407" s="1455"/>
      <c r="J407" s="1455"/>
      <c r="K407" s="1455"/>
      <c r="L407" s="1455"/>
      <c r="M407" s="1456"/>
      <c r="N407" s="1451" t="s">
        <v>34307</v>
      </c>
      <c r="O407" s="1490">
        <f>L409</f>
        <v>364</v>
      </c>
      <c r="Q407" s="747"/>
    </row>
    <row r="408" spans="1:17" ht="25.5" customHeight="1">
      <c r="A408" s="1450"/>
      <c r="B408" s="1452"/>
      <c r="C408" s="1452"/>
      <c r="D408" s="1317"/>
      <c r="E408" s="1311"/>
      <c r="F408" s="1305"/>
      <c r="G408" s="1305"/>
      <c r="H408" s="1246" t="s">
        <v>34311</v>
      </c>
      <c r="I408" s="1305"/>
      <c r="J408" s="1246" t="s">
        <v>34312</v>
      </c>
      <c r="K408" s="1314"/>
      <c r="L408" s="724"/>
      <c r="M408" s="1314"/>
      <c r="N408" s="1452"/>
      <c r="O408" s="1491"/>
      <c r="Q408" s="747"/>
    </row>
    <row r="409" spans="1:17" ht="25.5" customHeight="1">
      <c r="A409" s="1450"/>
      <c r="B409" s="1452"/>
      <c r="C409" s="1452"/>
      <c r="D409" s="1317"/>
      <c r="E409" s="1311"/>
      <c r="F409" s="1305"/>
      <c r="G409" s="1305"/>
      <c r="H409" s="1305">
        <f>L406</f>
        <v>36.4</v>
      </c>
      <c r="I409" s="1305" t="s">
        <v>173</v>
      </c>
      <c r="J409" s="1246">
        <v>10</v>
      </c>
      <c r="K409" s="1314" t="s">
        <v>378</v>
      </c>
      <c r="L409" s="724">
        <f>ROUND(H409*J409,2)</f>
        <v>364</v>
      </c>
      <c r="M409" s="1314" t="s">
        <v>34307</v>
      </c>
      <c r="N409" s="1452"/>
      <c r="O409" s="1491"/>
      <c r="Q409" s="747"/>
    </row>
    <row r="410" spans="1:17" ht="33" customHeight="1">
      <c r="A410" s="1254" t="s">
        <v>25991</v>
      </c>
      <c r="B410" s="1188" t="s">
        <v>34207</v>
      </c>
      <c r="C410" s="1232"/>
      <c r="D410" s="1189"/>
      <c r="E410" s="1190"/>
      <c r="F410" s="1191"/>
      <c r="G410" s="1191"/>
      <c r="H410" s="1191"/>
      <c r="I410" s="1191"/>
      <c r="J410" s="1192"/>
      <c r="K410" s="1193"/>
      <c r="L410" s="1194"/>
      <c r="M410" s="1193"/>
      <c r="N410" s="1232"/>
      <c r="O410" s="1255"/>
      <c r="Q410" s="1178"/>
    </row>
    <row r="411" spans="1:17" ht="54.75" customHeight="1">
      <c r="A411" s="1461" t="s">
        <v>34206</v>
      </c>
      <c r="B411" s="1457" t="s">
        <v>11774</v>
      </c>
      <c r="C411" s="1457"/>
      <c r="D411" s="1465" t="s">
        <v>33977</v>
      </c>
      <c r="E411" s="1466"/>
      <c r="F411" s="1466"/>
      <c r="G411" s="1466"/>
      <c r="H411" s="1466"/>
      <c r="I411" s="1466"/>
      <c r="J411" s="1466"/>
      <c r="K411" s="1466"/>
      <c r="L411" s="1466"/>
      <c r="M411" s="1466"/>
      <c r="N411" s="1457" t="s">
        <v>442</v>
      </c>
      <c r="O411" s="1492">
        <f>L462</f>
        <v>49.99</v>
      </c>
      <c r="Q411" s="1178"/>
    </row>
    <row r="412" spans="1:17" ht="48" customHeight="1">
      <c r="A412" s="1462"/>
      <c r="B412" s="1463"/>
      <c r="C412" s="1463"/>
      <c r="D412" s="1467" t="s">
        <v>34194</v>
      </c>
      <c r="E412" s="1468"/>
      <c r="F412" s="1468"/>
      <c r="G412" s="1468"/>
      <c r="H412" s="1468"/>
      <c r="I412" s="1468"/>
      <c r="J412" s="1468"/>
      <c r="K412" s="1468"/>
      <c r="L412" s="1468"/>
      <c r="M412" s="1468"/>
      <c r="N412" s="1463"/>
      <c r="O412" s="1493"/>
      <c r="Q412" s="1178"/>
    </row>
    <row r="413" spans="1:17" ht="25.5" customHeight="1">
      <c r="A413" s="1462"/>
      <c r="B413" s="1463"/>
      <c r="C413" s="1463"/>
      <c r="D413" s="1458" t="s">
        <v>34174</v>
      </c>
      <c r="E413" s="1459"/>
      <c r="F413" s="1459"/>
      <c r="G413" s="1459"/>
      <c r="H413" s="1459"/>
      <c r="I413" s="1459"/>
      <c r="J413" s="1459"/>
      <c r="K413" s="1459"/>
      <c r="L413" s="1459"/>
      <c r="M413" s="1459"/>
      <c r="N413" s="1463"/>
      <c r="O413" s="1493"/>
      <c r="Q413" s="1178"/>
    </row>
    <row r="414" spans="1:17" ht="30" customHeight="1">
      <c r="A414" s="1462"/>
      <c r="B414" s="1463"/>
      <c r="C414" s="1463"/>
      <c r="D414" s="1199" t="s">
        <v>34213</v>
      </c>
      <c r="E414" s="1312"/>
      <c r="F414" s="1312"/>
      <c r="G414" s="1312"/>
      <c r="H414" s="1312"/>
      <c r="I414" s="1312"/>
      <c r="J414" s="1312"/>
      <c r="K414" s="1312"/>
      <c r="L414" s="1312"/>
      <c r="M414" s="1313"/>
      <c r="N414" s="1463"/>
      <c r="O414" s="1493"/>
      <c r="Q414" s="1178"/>
    </row>
    <row r="415" spans="1:17" ht="30" customHeight="1">
      <c r="A415" s="1462"/>
      <c r="B415" s="1463"/>
      <c r="C415" s="1463"/>
      <c r="D415" s="1180" t="s">
        <v>34195</v>
      </c>
      <c r="E415" s="1181"/>
      <c r="F415" s="1181"/>
      <c r="G415" s="1181"/>
      <c r="H415" s="1181"/>
      <c r="I415" s="1181"/>
      <c r="J415" s="1181"/>
      <c r="K415" s="1181"/>
      <c r="L415" s="1182" t="s">
        <v>34196</v>
      </c>
      <c r="M415" s="1181"/>
      <c r="N415" s="1463"/>
      <c r="O415" s="1493"/>
      <c r="Q415" s="1178"/>
    </row>
    <row r="416" spans="1:17" ht="30" customHeight="1">
      <c r="A416" s="1462"/>
      <c r="B416" s="1463"/>
      <c r="C416" s="1464"/>
      <c r="D416" s="1179">
        <v>0.17499999999999999</v>
      </c>
      <c r="E416" s="1305" t="s">
        <v>557</v>
      </c>
      <c r="F416" s="794">
        <v>0.17499999999999999</v>
      </c>
      <c r="G416" s="1305" t="s">
        <v>557</v>
      </c>
      <c r="H416" s="794">
        <v>0.17499999999999999</v>
      </c>
      <c r="I416" s="679" t="s">
        <v>557</v>
      </c>
      <c r="J416" s="794">
        <v>0.17499999999999999</v>
      </c>
      <c r="K416" s="1305" t="s">
        <v>378</v>
      </c>
      <c r="L416" s="1305">
        <f>ROUND(D416+F416+H416+J416,2)</f>
        <v>0.7</v>
      </c>
      <c r="M416" s="1305" t="s">
        <v>209</v>
      </c>
      <c r="N416" s="1463"/>
      <c r="O416" s="1493"/>
      <c r="Q416" s="1178"/>
    </row>
    <row r="417" spans="1:17" ht="30" customHeight="1">
      <c r="A417" s="1462"/>
      <c r="B417" s="1463"/>
      <c r="C417" s="1464"/>
      <c r="D417" s="1185" t="s">
        <v>34197</v>
      </c>
      <c r="E417" s="731"/>
      <c r="F417" s="1183"/>
      <c r="G417" s="731"/>
      <c r="H417" s="1183"/>
      <c r="I417" s="1184"/>
      <c r="J417" s="1183"/>
      <c r="K417" s="731"/>
      <c r="L417" s="731"/>
      <c r="M417" s="731"/>
      <c r="N417" s="1463"/>
      <c r="O417" s="1493"/>
      <c r="Q417" s="1178"/>
    </row>
    <row r="418" spans="1:17" ht="30" customHeight="1">
      <c r="A418" s="1462"/>
      <c r="B418" s="1463"/>
      <c r="C418" s="1463"/>
      <c r="D418" s="726"/>
      <c r="E418" s="727"/>
      <c r="F418" s="732" t="s">
        <v>34202</v>
      </c>
      <c r="G418" s="732"/>
      <c r="H418" s="732" t="s">
        <v>553</v>
      </c>
      <c r="I418" s="732"/>
      <c r="J418" s="732" t="s">
        <v>554</v>
      </c>
      <c r="K418" s="732"/>
      <c r="L418" s="732"/>
      <c r="M418" s="732"/>
      <c r="N418" s="1463"/>
      <c r="O418" s="1493"/>
      <c r="Q418" s="1178"/>
    </row>
    <row r="419" spans="1:17" ht="30" customHeight="1">
      <c r="A419" s="1462"/>
      <c r="B419" s="1463"/>
      <c r="C419" s="1463"/>
      <c r="D419" s="792" t="s">
        <v>34198</v>
      </c>
      <c r="E419" s="727"/>
      <c r="F419" s="1305">
        <f>L416</f>
        <v>0.7</v>
      </c>
      <c r="G419" s="1312" t="s">
        <v>173</v>
      </c>
      <c r="H419" s="1305">
        <v>1.3</v>
      </c>
      <c r="I419" s="1312" t="s">
        <v>173</v>
      </c>
      <c r="J419" s="725">
        <v>3</v>
      </c>
      <c r="K419" s="1312" t="s">
        <v>378</v>
      </c>
      <c r="L419" s="1305">
        <f>ROUND(F419*H419*J419,2)</f>
        <v>2.73</v>
      </c>
      <c r="M419" s="1312" t="s">
        <v>442</v>
      </c>
      <c r="N419" s="1463"/>
      <c r="O419" s="1493"/>
      <c r="Q419" s="1178"/>
    </row>
    <row r="420" spans="1:17" ht="30" customHeight="1">
      <c r="A420" s="1462"/>
      <c r="B420" s="1463"/>
      <c r="C420" s="1463"/>
      <c r="D420" s="792" t="s">
        <v>34093</v>
      </c>
      <c r="E420" s="727"/>
      <c r="F420" s="731">
        <f>L416</f>
        <v>0.7</v>
      </c>
      <c r="G420" s="1312" t="s">
        <v>173</v>
      </c>
      <c r="H420" s="731">
        <v>1.7</v>
      </c>
      <c r="I420" s="1312" t="s">
        <v>173</v>
      </c>
      <c r="J420" s="725">
        <v>2</v>
      </c>
      <c r="K420" s="1312" t="s">
        <v>378</v>
      </c>
      <c r="L420" s="1305">
        <f t="shared" ref="L420" si="6">ROUND(F420*H420*J420,2)</f>
        <v>2.38</v>
      </c>
      <c r="M420" s="1312" t="s">
        <v>442</v>
      </c>
      <c r="N420" s="1463"/>
      <c r="O420" s="1493"/>
      <c r="Q420" s="1178"/>
    </row>
    <row r="421" spans="1:17" ht="30" customHeight="1">
      <c r="A421" s="1462"/>
      <c r="B421" s="1463"/>
      <c r="C421" s="1463"/>
      <c r="D421" s="792"/>
      <c r="E421" s="727"/>
      <c r="F421" s="731"/>
      <c r="G421" s="732"/>
      <c r="H421" s="731"/>
      <c r="I421" s="732"/>
      <c r="J421" s="1186" t="s">
        <v>34199</v>
      </c>
      <c r="K421" s="1305" t="s">
        <v>378</v>
      </c>
      <c r="L421" s="724">
        <f>ROUND(SUM(L419:L420),2)</f>
        <v>5.1100000000000003</v>
      </c>
      <c r="M421" s="724" t="s">
        <v>442</v>
      </c>
      <c r="N421" s="1463"/>
      <c r="O421" s="1493"/>
      <c r="Q421" s="1178"/>
    </row>
    <row r="422" spans="1:17" ht="30" customHeight="1">
      <c r="A422" s="1462"/>
      <c r="B422" s="1463"/>
      <c r="C422" s="1463"/>
      <c r="D422" s="1458"/>
      <c r="E422" s="1459"/>
      <c r="F422" s="1459"/>
      <c r="G422" s="1459"/>
      <c r="H422" s="1459"/>
      <c r="I422" s="1459"/>
      <c r="J422" s="1459"/>
      <c r="K422" s="1459"/>
      <c r="L422" s="1459"/>
      <c r="M422" s="1459"/>
      <c r="N422" s="1463"/>
      <c r="O422" s="1493"/>
      <c r="Q422" s="1178"/>
    </row>
    <row r="423" spans="1:17" ht="30" customHeight="1">
      <c r="A423" s="1462"/>
      <c r="B423" s="1463"/>
      <c r="C423" s="1463"/>
      <c r="D423" s="1180" t="s">
        <v>34200</v>
      </c>
      <c r="E423" s="1181"/>
      <c r="F423" s="1181"/>
      <c r="G423" s="1181"/>
      <c r="H423" s="1181"/>
      <c r="I423" s="1181"/>
      <c r="J423" s="1181"/>
      <c r="K423" s="1181"/>
      <c r="L423" s="1182" t="s">
        <v>34196</v>
      </c>
      <c r="M423" s="1181"/>
      <c r="N423" s="1463"/>
      <c r="O423" s="1493"/>
      <c r="Q423" s="1178"/>
    </row>
    <row r="424" spans="1:17" ht="30" customHeight="1">
      <c r="A424" s="1462"/>
      <c r="B424" s="1463"/>
      <c r="C424" s="1464"/>
      <c r="D424" s="1179">
        <v>6.0250000000000004</v>
      </c>
      <c r="E424" s="1305" t="s">
        <v>557</v>
      </c>
      <c r="F424" s="794">
        <v>6.0250000000000004</v>
      </c>
      <c r="G424" s="1305" t="s">
        <v>557</v>
      </c>
      <c r="H424" s="794">
        <v>0.42499999999999999</v>
      </c>
      <c r="I424" s="679" t="s">
        <v>557</v>
      </c>
      <c r="J424" s="794">
        <v>0.42499999999999999</v>
      </c>
      <c r="K424" s="1305" t="s">
        <v>378</v>
      </c>
      <c r="L424" s="1305">
        <f>ROUND(D424+F424+H424+J424,2)</f>
        <v>12.9</v>
      </c>
      <c r="M424" s="730" t="s">
        <v>209</v>
      </c>
      <c r="N424" s="1516"/>
      <c r="O424" s="1493"/>
      <c r="Q424" s="1178"/>
    </row>
    <row r="425" spans="1:17" ht="30" customHeight="1">
      <c r="A425" s="1462"/>
      <c r="B425" s="1463"/>
      <c r="C425" s="1463"/>
      <c r="D425" s="1185" t="s">
        <v>34197</v>
      </c>
      <c r="E425" s="731"/>
      <c r="F425" s="1183"/>
      <c r="G425" s="731"/>
      <c r="H425" s="1183"/>
      <c r="I425" s="1184"/>
      <c r="J425" s="1183"/>
      <c r="K425" s="731"/>
      <c r="L425" s="731"/>
      <c r="M425" s="731"/>
      <c r="N425" s="1463"/>
      <c r="O425" s="1493"/>
      <c r="Q425" s="1178"/>
    </row>
    <row r="426" spans="1:17" ht="30" customHeight="1">
      <c r="A426" s="1462"/>
      <c r="B426" s="1463"/>
      <c r="C426" s="1463"/>
      <c r="D426" s="726"/>
      <c r="E426" s="727"/>
      <c r="F426" s="732" t="s">
        <v>34202</v>
      </c>
      <c r="G426" s="732"/>
      <c r="H426" s="732" t="s">
        <v>553</v>
      </c>
      <c r="I426" s="732"/>
      <c r="J426" s="732" t="s">
        <v>554</v>
      </c>
      <c r="K426" s="732"/>
      <c r="L426" s="732"/>
      <c r="M426" s="732"/>
      <c r="N426" s="1463"/>
      <c r="O426" s="1493"/>
      <c r="Q426" s="1178"/>
    </row>
    <row r="427" spans="1:17" ht="30" customHeight="1">
      <c r="A427" s="1462"/>
      <c r="B427" s="1463"/>
      <c r="C427" s="1463"/>
      <c r="D427" s="735" t="s">
        <v>34201</v>
      </c>
      <c r="E427" s="727"/>
      <c r="F427" s="1305">
        <v>6.05</v>
      </c>
      <c r="G427" s="1312" t="s">
        <v>173</v>
      </c>
      <c r="H427" s="794">
        <v>0.42499999999999999</v>
      </c>
      <c r="I427" s="1312" t="s">
        <v>173</v>
      </c>
      <c r="J427" s="725">
        <v>2</v>
      </c>
      <c r="K427" s="1312" t="s">
        <v>378</v>
      </c>
      <c r="L427" s="1305">
        <f>ROUND(F427*H427*J427,2)</f>
        <v>5.14</v>
      </c>
      <c r="M427" s="1312" t="s">
        <v>442</v>
      </c>
      <c r="N427" s="1463"/>
      <c r="O427" s="1493"/>
      <c r="Q427" s="1178"/>
    </row>
    <row r="428" spans="1:17" ht="30" customHeight="1">
      <c r="A428" s="1462"/>
      <c r="B428" s="1463"/>
      <c r="C428" s="1463"/>
      <c r="D428" s="735"/>
      <c r="E428" s="727"/>
      <c r="F428" s="1305">
        <v>0.4</v>
      </c>
      <c r="G428" s="1312" t="s">
        <v>173</v>
      </c>
      <c r="H428" s="1305">
        <v>0.4</v>
      </c>
      <c r="I428" s="1312" t="s">
        <v>173</v>
      </c>
      <c r="J428" s="725">
        <v>2</v>
      </c>
      <c r="K428" s="1312" t="s">
        <v>378</v>
      </c>
      <c r="L428" s="1305">
        <f>ROUND(F428*H428*J428,2)</f>
        <v>0.32</v>
      </c>
      <c r="M428" s="1312" t="s">
        <v>442</v>
      </c>
      <c r="N428" s="1463"/>
      <c r="O428" s="1493"/>
      <c r="Q428" s="1178"/>
    </row>
    <row r="429" spans="1:17" ht="30" customHeight="1">
      <c r="A429" s="1462"/>
      <c r="B429" s="1463"/>
      <c r="C429" s="1463"/>
      <c r="D429" s="792"/>
      <c r="E429" s="727"/>
      <c r="F429" s="731"/>
      <c r="G429" s="732"/>
      <c r="H429" s="731"/>
      <c r="I429" s="732"/>
      <c r="J429" s="1186" t="s">
        <v>34221</v>
      </c>
      <c r="K429" s="1305" t="s">
        <v>378</v>
      </c>
      <c r="L429" s="724">
        <f>ROUND(SUM(L427:L428),2)</f>
        <v>5.46</v>
      </c>
      <c r="M429" s="724" t="s">
        <v>442</v>
      </c>
      <c r="N429" s="1463"/>
      <c r="O429" s="1493"/>
      <c r="Q429" s="1178"/>
    </row>
    <row r="430" spans="1:17" ht="30" customHeight="1">
      <c r="A430" s="1462"/>
      <c r="B430" s="1463"/>
      <c r="C430" s="1463"/>
      <c r="D430" s="1180" t="s">
        <v>34203</v>
      </c>
      <c r="E430" s="1181"/>
      <c r="F430" s="1181"/>
      <c r="G430" s="1181"/>
      <c r="H430" s="1181"/>
      <c r="I430" s="1181"/>
      <c r="J430" s="1181"/>
      <c r="K430" s="1181"/>
      <c r="L430" s="1182" t="s">
        <v>34196</v>
      </c>
      <c r="M430" s="1181"/>
      <c r="N430" s="1463"/>
      <c r="O430" s="1493"/>
      <c r="Q430" s="1178"/>
    </row>
    <row r="431" spans="1:17" ht="30" customHeight="1">
      <c r="A431" s="1462"/>
      <c r="B431" s="1463"/>
      <c r="C431" s="1463"/>
      <c r="D431" s="1179"/>
      <c r="E431" s="1305"/>
      <c r="F431" s="794">
        <v>0.22500000000000001</v>
      </c>
      <c r="G431" s="1305" t="s">
        <v>557</v>
      </c>
      <c r="H431" s="794">
        <v>0.22500000000000001</v>
      </c>
      <c r="I431" s="679" t="s">
        <v>557</v>
      </c>
      <c r="J431" s="794">
        <v>0.15</v>
      </c>
      <c r="K431" s="1305" t="s">
        <v>378</v>
      </c>
      <c r="L431" s="1305">
        <f>ROUND(D431+F431+H431+J431,2)</f>
        <v>0.6</v>
      </c>
      <c r="M431" s="730" t="s">
        <v>209</v>
      </c>
      <c r="N431" s="1463"/>
      <c r="O431" s="1493"/>
      <c r="Q431" s="1178"/>
    </row>
    <row r="432" spans="1:17" ht="30" customHeight="1">
      <c r="A432" s="1462"/>
      <c r="B432" s="1463"/>
      <c r="C432" s="1463"/>
      <c r="D432" s="1185" t="s">
        <v>34197</v>
      </c>
      <c r="E432" s="731"/>
      <c r="F432" s="1183"/>
      <c r="G432" s="731"/>
      <c r="H432" s="1183"/>
      <c r="I432" s="1184"/>
      <c r="J432" s="1183"/>
      <c r="K432" s="731"/>
      <c r="L432" s="731"/>
      <c r="M432" s="731"/>
      <c r="N432" s="1463"/>
      <c r="O432" s="1493"/>
      <c r="Q432" s="1178"/>
    </row>
    <row r="433" spans="1:17" ht="30" customHeight="1">
      <c r="A433" s="1462"/>
      <c r="B433" s="1463"/>
      <c r="C433" s="1463"/>
      <c r="D433" s="726"/>
      <c r="E433" s="727"/>
      <c r="F433" s="732" t="s">
        <v>34202</v>
      </c>
      <c r="G433" s="732"/>
      <c r="H433" s="732" t="s">
        <v>551</v>
      </c>
      <c r="I433" s="732"/>
      <c r="J433" s="732" t="s">
        <v>554</v>
      </c>
      <c r="K433" s="732"/>
      <c r="L433" s="732"/>
      <c r="M433" s="732"/>
      <c r="N433" s="1463"/>
      <c r="O433" s="1493"/>
      <c r="Q433" s="1178"/>
    </row>
    <row r="434" spans="1:17" ht="30" customHeight="1">
      <c r="A434" s="1462"/>
      <c r="B434" s="1463"/>
      <c r="C434" s="1463"/>
      <c r="D434" s="735" t="s">
        <v>34204</v>
      </c>
      <c r="E434" s="727"/>
      <c r="F434" s="1305">
        <f>L431</f>
        <v>0.6</v>
      </c>
      <c r="G434" s="1312" t="s">
        <v>173</v>
      </c>
      <c r="H434" s="1305">
        <v>16</v>
      </c>
      <c r="I434" s="1312" t="s">
        <v>173</v>
      </c>
      <c r="J434" s="725">
        <v>1</v>
      </c>
      <c r="K434" s="1312" t="s">
        <v>378</v>
      </c>
      <c r="L434" s="724">
        <f>ROUND(F434*H434*J434,2)</f>
        <v>9.6</v>
      </c>
      <c r="M434" s="1314" t="s">
        <v>442</v>
      </c>
      <c r="N434" s="1463"/>
      <c r="O434" s="1493"/>
      <c r="Q434" s="1178"/>
    </row>
    <row r="435" spans="1:17" ht="30" customHeight="1">
      <c r="A435" s="1462"/>
      <c r="B435" s="1463"/>
      <c r="C435" s="1463"/>
      <c r="D435" s="1143"/>
      <c r="E435" s="1324"/>
      <c r="F435" s="731"/>
      <c r="G435" s="731"/>
      <c r="H435" s="731"/>
      <c r="I435" s="731"/>
      <c r="J435" s="1177" t="s">
        <v>34296</v>
      </c>
      <c r="K435" s="809" t="s">
        <v>378</v>
      </c>
      <c r="L435" s="808">
        <f>ROUND(SUM(L421+L429+L434),2)</f>
        <v>20.170000000000002</v>
      </c>
      <c r="M435" s="809" t="s">
        <v>442</v>
      </c>
      <c r="N435" s="1463"/>
      <c r="O435" s="1493"/>
      <c r="Q435" s="1178"/>
    </row>
    <row r="436" spans="1:17" ht="30" customHeight="1">
      <c r="A436" s="1462"/>
      <c r="B436" s="1463"/>
      <c r="C436" s="1463"/>
      <c r="D436" s="1458" t="s">
        <v>34174</v>
      </c>
      <c r="E436" s="1459"/>
      <c r="F436" s="1459"/>
      <c r="G436" s="1459"/>
      <c r="H436" s="1459"/>
      <c r="I436" s="1459"/>
      <c r="J436" s="1459"/>
      <c r="K436" s="1459"/>
      <c r="L436" s="1459"/>
      <c r="M436" s="1459"/>
      <c r="N436" s="1463"/>
      <c r="O436" s="1493"/>
      <c r="Q436" s="1178"/>
    </row>
    <row r="437" spans="1:17" ht="28.5" customHeight="1">
      <c r="A437" s="1462"/>
      <c r="B437" s="1463"/>
      <c r="C437" s="1463"/>
      <c r="D437" s="1199" t="s">
        <v>34293</v>
      </c>
      <c r="E437" s="1312"/>
      <c r="F437" s="1312"/>
      <c r="G437" s="1312"/>
      <c r="H437" s="1312"/>
      <c r="I437" s="1312"/>
      <c r="J437" s="1312"/>
      <c r="K437" s="1312"/>
      <c r="L437" s="1312"/>
      <c r="M437" s="1313"/>
      <c r="N437" s="1463"/>
      <c r="O437" s="1493"/>
      <c r="Q437" s="1178"/>
    </row>
    <row r="438" spans="1:17" ht="28.5" customHeight="1">
      <c r="A438" s="1462"/>
      <c r="B438" s="1463"/>
      <c r="C438" s="1463"/>
      <c r="D438" s="1180" t="s">
        <v>34195</v>
      </c>
      <c r="E438" s="1181"/>
      <c r="F438" s="1181"/>
      <c r="G438" s="1181"/>
      <c r="H438" s="1181"/>
      <c r="I438" s="1181"/>
      <c r="J438" s="1181"/>
      <c r="K438" s="1181"/>
      <c r="L438" s="1182" t="s">
        <v>34196</v>
      </c>
      <c r="M438" s="1181"/>
      <c r="N438" s="1463"/>
      <c r="O438" s="1493"/>
      <c r="Q438" s="1178"/>
    </row>
    <row r="439" spans="1:17" ht="28.5" customHeight="1">
      <c r="A439" s="1462"/>
      <c r="B439" s="1463"/>
      <c r="C439" s="1463"/>
      <c r="D439" s="1179">
        <v>0.17499999999999999</v>
      </c>
      <c r="E439" s="1305" t="s">
        <v>557</v>
      </c>
      <c r="F439" s="794">
        <v>0.17499999999999999</v>
      </c>
      <c r="G439" s="1305" t="s">
        <v>557</v>
      </c>
      <c r="H439" s="794">
        <v>0.17499999999999999</v>
      </c>
      <c r="I439" s="679" t="s">
        <v>557</v>
      </c>
      <c r="J439" s="794">
        <v>0.17499999999999999</v>
      </c>
      <c r="K439" s="1305" t="s">
        <v>378</v>
      </c>
      <c r="L439" s="1305">
        <f>ROUND(D439+F439+H439+J439,2)</f>
        <v>0.7</v>
      </c>
      <c r="M439" s="1305" t="s">
        <v>209</v>
      </c>
      <c r="N439" s="1463"/>
      <c r="O439" s="1493"/>
      <c r="Q439" s="1178"/>
    </row>
    <row r="440" spans="1:17" ht="28.5" customHeight="1">
      <c r="A440" s="1462"/>
      <c r="B440" s="1463"/>
      <c r="C440" s="1463"/>
      <c r="D440" s="1185" t="s">
        <v>34197</v>
      </c>
      <c r="E440" s="731"/>
      <c r="F440" s="1183"/>
      <c r="G440" s="731"/>
      <c r="H440" s="1183"/>
      <c r="I440" s="1184"/>
      <c r="J440" s="1183"/>
      <c r="K440" s="731"/>
      <c r="L440" s="731"/>
      <c r="M440" s="731"/>
      <c r="N440" s="1463"/>
      <c r="O440" s="1493"/>
      <c r="Q440" s="1178"/>
    </row>
    <row r="441" spans="1:17" ht="28.5" customHeight="1">
      <c r="A441" s="1462"/>
      <c r="B441" s="1463"/>
      <c r="C441" s="1463"/>
      <c r="D441" s="726"/>
      <c r="E441" s="727"/>
      <c r="F441" s="732" t="s">
        <v>34202</v>
      </c>
      <c r="G441" s="732"/>
      <c r="H441" s="732" t="s">
        <v>553</v>
      </c>
      <c r="I441" s="732"/>
      <c r="J441" s="732" t="s">
        <v>554</v>
      </c>
      <c r="K441" s="732"/>
      <c r="L441" s="732"/>
      <c r="M441" s="732"/>
      <c r="N441" s="1463"/>
      <c r="O441" s="1493"/>
      <c r="Q441" s="1178"/>
    </row>
    <row r="442" spans="1:17" ht="28.5" customHeight="1">
      <c r="A442" s="1462"/>
      <c r="B442" s="1463"/>
      <c r="C442" s="1463"/>
      <c r="D442" s="792" t="s">
        <v>34198</v>
      </c>
      <c r="E442" s="727"/>
      <c r="F442" s="1305">
        <f>L439</f>
        <v>0.7</v>
      </c>
      <c r="G442" s="1312" t="s">
        <v>173</v>
      </c>
      <c r="H442" s="1305">
        <v>2.2999999999999998</v>
      </c>
      <c r="I442" s="1312" t="s">
        <v>173</v>
      </c>
      <c r="J442" s="725">
        <v>3</v>
      </c>
      <c r="K442" s="1312" t="s">
        <v>378</v>
      </c>
      <c r="L442" s="1305">
        <f>ROUND(F442*H442*J442,2)</f>
        <v>4.83</v>
      </c>
      <c r="M442" s="1312" t="s">
        <v>442</v>
      </c>
      <c r="N442" s="1463"/>
      <c r="O442" s="1493"/>
      <c r="Q442" s="1178"/>
    </row>
    <row r="443" spans="1:17" ht="28.5" customHeight="1">
      <c r="A443" s="1462"/>
      <c r="B443" s="1463"/>
      <c r="C443" s="1463"/>
      <c r="D443" s="792" t="s">
        <v>34093</v>
      </c>
      <c r="E443" s="727"/>
      <c r="F443" s="731">
        <f>L439</f>
        <v>0.7</v>
      </c>
      <c r="G443" s="1312" t="s">
        <v>173</v>
      </c>
      <c r="H443" s="731">
        <v>2.7</v>
      </c>
      <c r="I443" s="1312" t="s">
        <v>173</v>
      </c>
      <c r="J443" s="725">
        <v>2</v>
      </c>
      <c r="K443" s="1312" t="s">
        <v>378</v>
      </c>
      <c r="L443" s="1305">
        <f t="shared" ref="L443" si="7">ROUND(F443*H443*J443,2)</f>
        <v>3.78</v>
      </c>
      <c r="M443" s="1312" t="s">
        <v>442</v>
      </c>
      <c r="N443" s="1463"/>
      <c r="O443" s="1493"/>
      <c r="Q443" s="1178"/>
    </row>
    <row r="444" spans="1:17" ht="28.5" customHeight="1">
      <c r="A444" s="1462"/>
      <c r="B444" s="1463"/>
      <c r="C444" s="1463"/>
      <c r="D444" s="792"/>
      <c r="E444" s="727"/>
      <c r="F444" s="731"/>
      <c r="G444" s="732"/>
      <c r="H444" s="731"/>
      <c r="I444" s="732"/>
      <c r="J444" s="1186" t="s">
        <v>34199</v>
      </c>
      <c r="K444" s="1305" t="s">
        <v>378</v>
      </c>
      <c r="L444" s="724">
        <f>ROUND(SUM(L442:L443),2)</f>
        <v>8.61</v>
      </c>
      <c r="M444" s="724" t="s">
        <v>442</v>
      </c>
      <c r="N444" s="1463"/>
      <c r="O444" s="1493"/>
      <c r="Q444" s="1178"/>
    </row>
    <row r="445" spans="1:17" ht="28.5" customHeight="1">
      <c r="A445" s="1462"/>
      <c r="B445" s="1463"/>
      <c r="C445" s="1463"/>
      <c r="D445" s="1458"/>
      <c r="E445" s="1459"/>
      <c r="F445" s="1459"/>
      <c r="G445" s="1459"/>
      <c r="H445" s="1459"/>
      <c r="I445" s="1459"/>
      <c r="J445" s="1459"/>
      <c r="K445" s="1459"/>
      <c r="L445" s="1459"/>
      <c r="M445" s="1459"/>
      <c r="N445" s="1463"/>
      <c r="O445" s="1493"/>
      <c r="Q445" s="1178"/>
    </row>
    <row r="446" spans="1:17" ht="28.5" customHeight="1">
      <c r="A446" s="1462"/>
      <c r="B446" s="1463"/>
      <c r="C446" s="1463"/>
      <c r="D446" s="1180" t="s">
        <v>34200</v>
      </c>
      <c r="E446" s="1181"/>
      <c r="F446" s="1181"/>
      <c r="G446" s="1181"/>
      <c r="H446" s="1181"/>
      <c r="I446" s="1181"/>
      <c r="J446" s="1181"/>
      <c r="K446" s="1181"/>
      <c r="L446" s="1182" t="s">
        <v>34196</v>
      </c>
      <c r="M446" s="1181"/>
      <c r="N446" s="1463"/>
      <c r="O446" s="1493"/>
      <c r="Q446" s="1178"/>
    </row>
    <row r="447" spans="1:17" ht="28.5" customHeight="1">
      <c r="A447" s="1462"/>
      <c r="B447" s="1463"/>
      <c r="C447" s="1463"/>
      <c r="D447" s="1179">
        <v>6.0250000000000004</v>
      </c>
      <c r="E447" s="1305" t="s">
        <v>557</v>
      </c>
      <c r="F447" s="794">
        <v>6.0250000000000004</v>
      </c>
      <c r="G447" s="1305" t="s">
        <v>557</v>
      </c>
      <c r="H447" s="794">
        <v>0.42499999999999999</v>
      </c>
      <c r="I447" s="679" t="s">
        <v>557</v>
      </c>
      <c r="J447" s="794">
        <v>0.42499999999999999</v>
      </c>
      <c r="K447" s="1305" t="s">
        <v>378</v>
      </c>
      <c r="L447" s="1305">
        <f>ROUND(D447+F447+H447+J447,2)</f>
        <v>12.9</v>
      </c>
      <c r="M447" s="730" t="s">
        <v>209</v>
      </c>
      <c r="N447" s="1463"/>
      <c r="O447" s="1493"/>
      <c r="Q447" s="1178"/>
    </row>
    <row r="448" spans="1:17" ht="28.5" customHeight="1">
      <c r="A448" s="1462"/>
      <c r="B448" s="1463"/>
      <c r="C448" s="1463"/>
      <c r="D448" s="1185" t="s">
        <v>34197</v>
      </c>
      <c r="E448" s="731"/>
      <c r="F448" s="1183"/>
      <c r="G448" s="731"/>
      <c r="H448" s="1183"/>
      <c r="I448" s="1184"/>
      <c r="J448" s="1183"/>
      <c r="K448" s="731"/>
      <c r="L448" s="731"/>
      <c r="M448" s="731"/>
      <c r="N448" s="1463"/>
      <c r="O448" s="1493"/>
      <c r="Q448" s="1178"/>
    </row>
    <row r="449" spans="1:17" ht="28.5" customHeight="1">
      <c r="A449" s="1462"/>
      <c r="B449" s="1463"/>
      <c r="C449" s="1463"/>
      <c r="D449" s="726"/>
      <c r="E449" s="727"/>
      <c r="F449" s="732" t="s">
        <v>34202</v>
      </c>
      <c r="G449" s="732"/>
      <c r="H449" s="732" t="s">
        <v>553</v>
      </c>
      <c r="I449" s="732"/>
      <c r="J449" s="732" t="s">
        <v>554</v>
      </c>
      <c r="K449" s="732"/>
      <c r="L449" s="732"/>
      <c r="M449" s="732"/>
      <c r="N449" s="1463"/>
      <c r="O449" s="1493"/>
      <c r="Q449" s="1178"/>
    </row>
    <row r="450" spans="1:17" ht="28.5" customHeight="1">
      <c r="A450" s="1462"/>
      <c r="B450" s="1463"/>
      <c r="C450" s="1463"/>
      <c r="D450" s="735" t="s">
        <v>34201</v>
      </c>
      <c r="E450" s="727"/>
      <c r="F450" s="1305">
        <v>6.05</v>
      </c>
      <c r="G450" s="1312" t="s">
        <v>173</v>
      </c>
      <c r="H450" s="794">
        <v>0.42499999999999999</v>
      </c>
      <c r="I450" s="1312" t="s">
        <v>173</v>
      </c>
      <c r="J450" s="725">
        <v>2</v>
      </c>
      <c r="K450" s="1312" t="s">
        <v>378</v>
      </c>
      <c r="L450" s="1305">
        <f>ROUND(F450*H450*J450,2)</f>
        <v>5.14</v>
      </c>
      <c r="M450" s="1312" t="s">
        <v>442</v>
      </c>
      <c r="N450" s="1463"/>
      <c r="O450" s="1493"/>
      <c r="Q450" s="1178"/>
    </row>
    <row r="451" spans="1:17" ht="28.5" customHeight="1">
      <c r="A451" s="1462"/>
      <c r="B451" s="1463"/>
      <c r="C451" s="1463"/>
      <c r="D451" s="735"/>
      <c r="E451" s="727"/>
      <c r="F451" s="1305">
        <v>0.4</v>
      </c>
      <c r="G451" s="1312" t="s">
        <v>173</v>
      </c>
      <c r="H451" s="1305">
        <v>0.4</v>
      </c>
      <c r="I451" s="1312" t="s">
        <v>173</v>
      </c>
      <c r="J451" s="725">
        <v>2</v>
      </c>
      <c r="K451" s="1312" t="s">
        <v>378</v>
      </c>
      <c r="L451" s="1305">
        <f>ROUND(F451*H451*J451,2)</f>
        <v>0.32</v>
      </c>
      <c r="M451" s="1312" t="s">
        <v>442</v>
      </c>
      <c r="N451" s="1463"/>
      <c r="O451" s="1493"/>
      <c r="Q451" s="1178"/>
    </row>
    <row r="452" spans="1:17" ht="28.5" customHeight="1">
      <c r="A452" s="1462"/>
      <c r="B452" s="1463"/>
      <c r="C452" s="1463"/>
      <c r="D452" s="792"/>
      <c r="E452" s="727"/>
      <c r="F452" s="731"/>
      <c r="G452" s="732"/>
      <c r="H452" s="731"/>
      <c r="I452" s="732"/>
      <c r="J452" s="1186" t="s">
        <v>34221</v>
      </c>
      <c r="K452" s="1305" t="s">
        <v>378</v>
      </c>
      <c r="L452" s="724">
        <f>ROUND(SUM(L450:L451),2)</f>
        <v>5.46</v>
      </c>
      <c r="M452" s="724" t="s">
        <v>442</v>
      </c>
      <c r="N452" s="1463"/>
      <c r="O452" s="1493"/>
      <c r="Q452" s="1178"/>
    </row>
    <row r="453" spans="1:17" ht="28.5" customHeight="1">
      <c r="A453" s="1462"/>
      <c r="B453" s="1463"/>
      <c r="C453" s="1463"/>
      <c r="D453" s="1180" t="s">
        <v>34203</v>
      </c>
      <c r="E453" s="1181"/>
      <c r="F453" s="1181"/>
      <c r="G453" s="1181"/>
      <c r="H453" s="1181"/>
      <c r="I453" s="1181"/>
      <c r="J453" s="1181"/>
      <c r="K453" s="1181"/>
      <c r="L453" s="1182" t="s">
        <v>34196</v>
      </c>
      <c r="M453" s="1181"/>
      <c r="N453" s="1463"/>
      <c r="O453" s="1493"/>
      <c r="Q453" s="1178"/>
    </row>
    <row r="454" spans="1:17" ht="28.5" customHeight="1">
      <c r="A454" s="1462"/>
      <c r="B454" s="1463"/>
      <c r="C454" s="1463"/>
      <c r="D454" s="1179"/>
      <c r="E454" s="1305"/>
      <c r="F454" s="794">
        <v>0.22500000000000001</v>
      </c>
      <c r="G454" s="1305" t="s">
        <v>557</v>
      </c>
      <c r="H454" s="794">
        <v>0.22500000000000001</v>
      </c>
      <c r="I454" s="679" t="s">
        <v>557</v>
      </c>
      <c r="J454" s="794">
        <v>0.15</v>
      </c>
      <c r="K454" s="1305" t="s">
        <v>378</v>
      </c>
      <c r="L454" s="1305">
        <f>ROUND(D454+F454+H454+J454,2)</f>
        <v>0.6</v>
      </c>
      <c r="M454" s="730" t="s">
        <v>209</v>
      </c>
      <c r="N454" s="1463"/>
      <c r="O454" s="1493"/>
      <c r="Q454" s="1178"/>
    </row>
    <row r="455" spans="1:17" ht="28.5" customHeight="1">
      <c r="A455" s="1462"/>
      <c r="B455" s="1463"/>
      <c r="C455" s="1463"/>
      <c r="D455" s="1185" t="s">
        <v>34197</v>
      </c>
      <c r="E455" s="731"/>
      <c r="F455" s="1183"/>
      <c r="G455" s="731"/>
      <c r="H455" s="1183"/>
      <c r="I455" s="1184"/>
      <c r="J455" s="1183"/>
      <c r="K455" s="731"/>
      <c r="L455" s="731"/>
      <c r="M455" s="731"/>
      <c r="N455" s="1463"/>
      <c r="O455" s="1493"/>
      <c r="Q455" s="1178"/>
    </row>
    <row r="456" spans="1:17" ht="28.5" customHeight="1">
      <c r="A456" s="1462"/>
      <c r="B456" s="1463"/>
      <c r="C456" s="1463"/>
      <c r="D456" s="726"/>
      <c r="E456" s="727"/>
      <c r="F456" s="732" t="s">
        <v>34202</v>
      </c>
      <c r="G456" s="732"/>
      <c r="H456" s="732" t="s">
        <v>551</v>
      </c>
      <c r="I456" s="732"/>
      <c r="J456" s="732" t="s">
        <v>554</v>
      </c>
      <c r="K456" s="732"/>
      <c r="L456" s="732"/>
      <c r="M456" s="732"/>
      <c r="N456" s="1463"/>
      <c r="O456" s="1493"/>
      <c r="Q456" s="1178"/>
    </row>
    <row r="457" spans="1:17" ht="45.75" customHeight="1">
      <c r="A457" s="1462"/>
      <c r="B457" s="1463"/>
      <c r="C457" s="1463"/>
      <c r="D457" s="792" t="s">
        <v>34294</v>
      </c>
      <c r="E457" s="727"/>
      <c r="F457" s="731">
        <f>L454</f>
        <v>0.6</v>
      </c>
      <c r="G457" s="1312" t="s">
        <v>173</v>
      </c>
      <c r="H457" s="732">
        <v>10.25</v>
      </c>
      <c r="I457" s="1312" t="s">
        <v>173</v>
      </c>
      <c r="J457" s="732">
        <v>1</v>
      </c>
      <c r="K457" s="1312" t="s">
        <v>378</v>
      </c>
      <c r="L457" s="1305">
        <f>ROUND(F457*H457*J457,2)</f>
        <v>6.15</v>
      </c>
      <c r="M457" s="1312" t="s">
        <v>442</v>
      </c>
      <c r="N457" s="1463"/>
      <c r="O457" s="1493"/>
      <c r="Q457" s="1178"/>
    </row>
    <row r="458" spans="1:17" ht="28.5" customHeight="1">
      <c r="A458" s="1462"/>
      <c r="B458" s="1463"/>
      <c r="C458" s="1463"/>
      <c r="D458" s="735" t="s">
        <v>34204</v>
      </c>
      <c r="E458" s="727"/>
      <c r="F458" s="1305">
        <f>L454</f>
        <v>0.6</v>
      </c>
      <c r="G458" s="1312" t="s">
        <v>173</v>
      </c>
      <c r="H458" s="1305">
        <v>16</v>
      </c>
      <c r="I458" s="1312" t="s">
        <v>173</v>
      </c>
      <c r="J458" s="725">
        <v>1</v>
      </c>
      <c r="K458" s="1312" t="s">
        <v>378</v>
      </c>
      <c r="L458" s="1305">
        <f>ROUND(F458*H458*J458,2)</f>
        <v>9.6</v>
      </c>
      <c r="M458" s="1312" t="s">
        <v>442</v>
      </c>
      <c r="N458" s="1463"/>
      <c r="O458" s="1493"/>
      <c r="Q458" s="1178"/>
    </row>
    <row r="459" spans="1:17" ht="28.5" customHeight="1">
      <c r="A459" s="1462"/>
      <c r="B459" s="1463"/>
      <c r="C459" s="1463"/>
      <c r="D459" s="735"/>
      <c r="E459" s="727"/>
      <c r="F459" s="731"/>
      <c r="G459" s="732"/>
      <c r="H459" s="731"/>
      <c r="I459" s="732"/>
      <c r="J459" s="1186" t="s">
        <v>34295</v>
      </c>
      <c r="K459" s="1305" t="s">
        <v>378</v>
      </c>
      <c r="L459" s="724">
        <f>ROUND(SUM(L457:L458),2)</f>
        <v>15.75</v>
      </c>
      <c r="M459" s="724" t="s">
        <v>442</v>
      </c>
      <c r="N459" s="1463"/>
      <c r="O459" s="1493"/>
      <c r="Q459" s="1178"/>
    </row>
    <row r="460" spans="1:17" ht="28.5" customHeight="1">
      <c r="A460" s="1462"/>
      <c r="B460" s="1463"/>
      <c r="C460" s="1463"/>
      <c r="D460" s="1143"/>
      <c r="E460" s="1324"/>
      <c r="F460" s="731"/>
      <c r="G460" s="731"/>
      <c r="H460" s="731"/>
      <c r="I460" s="731"/>
      <c r="J460" s="1177" t="s">
        <v>34297</v>
      </c>
      <c r="K460" s="809" t="s">
        <v>378</v>
      </c>
      <c r="L460" s="808">
        <f>ROUND(SUM(L444+L452+L459),2)</f>
        <v>29.82</v>
      </c>
      <c r="M460" s="809" t="s">
        <v>442</v>
      </c>
      <c r="N460" s="1463"/>
      <c r="O460" s="1493"/>
      <c r="Q460" s="1178"/>
    </row>
    <row r="461" spans="1:17" ht="32.25" customHeight="1">
      <c r="A461" s="1462"/>
      <c r="B461" s="1463"/>
      <c r="C461" s="1463"/>
      <c r="D461" s="1458" t="s">
        <v>34174</v>
      </c>
      <c r="E461" s="1459"/>
      <c r="F461" s="1459"/>
      <c r="G461" s="1459"/>
      <c r="H461" s="1459"/>
      <c r="I461" s="1459"/>
      <c r="J461" s="1459"/>
      <c r="K461" s="1459"/>
      <c r="L461" s="1459"/>
      <c r="M461" s="1459"/>
      <c r="N461" s="1463"/>
      <c r="O461" s="1493"/>
      <c r="Q461" s="1178"/>
    </row>
    <row r="462" spans="1:17" ht="32.25" customHeight="1">
      <c r="A462" s="1462"/>
      <c r="B462" s="1463"/>
      <c r="C462" s="1463"/>
      <c r="D462" s="1143"/>
      <c r="E462" s="1324"/>
      <c r="F462" s="731"/>
      <c r="G462" s="731"/>
      <c r="H462" s="731"/>
      <c r="I462" s="731"/>
      <c r="J462" s="1177" t="s">
        <v>34298</v>
      </c>
      <c r="K462" s="613" t="s">
        <v>378</v>
      </c>
      <c r="L462" s="1244">
        <f>ROUND(L460+L435,2)</f>
        <v>49.99</v>
      </c>
      <c r="M462" s="1325" t="s">
        <v>442</v>
      </c>
      <c r="N462" s="1463"/>
      <c r="O462" s="1493"/>
      <c r="Q462" s="1178"/>
    </row>
    <row r="463" spans="1:17" ht="55.5" customHeight="1">
      <c r="A463" s="1529" t="s">
        <v>34208</v>
      </c>
      <c r="B463" s="1531"/>
      <c r="C463" s="1531">
        <v>92777</v>
      </c>
      <c r="D463" s="1454" t="s">
        <v>34345</v>
      </c>
      <c r="E463" s="1455"/>
      <c r="F463" s="1455"/>
      <c r="G463" s="1455"/>
      <c r="H463" s="1455"/>
      <c r="I463" s="1455"/>
      <c r="J463" s="1455"/>
      <c r="K463" s="1455"/>
      <c r="L463" s="1455"/>
      <c r="M463" s="1456"/>
      <c r="N463" s="1463" t="s">
        <v>459</v>
      </c>
      <c r="O463" s="1505">
        <f>L611</f>
        <v>290.39999999999998</v>
      </c>
      <c r="Q463" s="1514" t="s">
        <v>34186</v>
      </c>
    </row>
    <row r="464" spans="1:17" ht="32.25" customHeight="1">
      <c r="A464" s="1530"/>
      <c r="B464" s="1532"/>
      <c r="C464" s="1532"/>
      <c r="D464" s="805" t="s">
        <v>34087</v>
      </c>
      <c r="E464" s="803"/>
      <c r="F464" s="803"/>
      <c r="G464" s="803"/>
      <c r="H464" s="1305"/>
      <c r="I464" s="1312"/>
      <c r="J464" s="725"/>
      <c r="K464" s="1312"/>
      <c r="L464" s="1305"/>
      <c r="M464" s="1312"/>
      <c r="N464" s="1451"/>
      <c r="O464" s="1506"/>
      <c r="Q464" s="1514"/>
    </row>
    <row r="465" spans="1:17" ht="32.25" customHeight="1">
      <c r="A465" s="1530"/>
      <c r="B465" s="1532"/>
      <c r="C465" s="1532"/>
      <c r="D465" s="805" t="s">
        <v>34090</v>
      </c>
      <c r="E465" s="803"/>
      <c r="F465" s="803"/>
      <c r="G465" s="803"/>
      <c r="H465" s="1305"/>
      <c r="I465" s="1312"/>
      <c r="J465" s="725"/>
      <c r="K465" s="1312"/>
      <c r="L465" s="1305"/>
      <c r="M465" s="1312"/>
      <c r="N465" s="1451"/>
      <c r="O465" s="1506"/>
      <c r="Q465" s="1514"/>
    </row>
    <row r="466" spans="1:17" ht="49.5" customHeight="1">
      <c r="A466" s="1530"/>
      <c r="B466" s="1532"/>
      <c r="C466" s="1532"/>
      <c r="D466" s="1467" t="s">
        <v>34088</v>
      </c>
      <c r="E466" s="1468"/>
      <c r="F466" s="1468"/>
      <c r="G466" s="1468"/>
      <c r="H466" s="1468"/>
      <c r="I466" s="1468"/>
      <c r="J466" s="1468"/>
      <c r="K466" s="1468"/>
      <c r="L466" s="1468"/>
      <c r="M466" s="1528"/>
      <c r="N466" s="1451"/>
      <c r="O466" s="1506"/>
      <c r="Q466" s="1514"/>
    </row>
    <row r="467" spans="1:17" ht="31.5" customHeight="1">
      <c r="A467" s="1530"/>
      <c r="B467" s="1532"/>
      <c r="C467" s="1532"/>
      <c r="D467" s="1458" t="s">
        <v>34174</v>
      </c>
      <c r="E467" s="1459"/>
      <c r="F467" s="1459"/>
      <c r="G467" s="1459"/>
      <c r="H467" s="1459"/>
      <c r="I467" s="1459"/>
      <c r="J467" s="1459"/>
      <c r="K467" s="1459"/>
      <c r="L467" s="1459"/>
      <c r="M467" s="1460"/>
      <c r="N467" s="1451"/>
      <c r="O467" s="1506"/>
      <c r="Q467" s="1514"/>
    </row>
    <row r="468" spans="1:17" ht="31.5" customHeight="1">
      <c r="A468" s="1530"/>
      <c r="B468" s="1532"/>
      <c r="C468" s="1532"/>
      <c r="D468" s="1454" t="s">
        <v>34089</v>
      </c>
      <c r="E468" s="1455"/>
      <c r="F468" s="1455"/>
      <c r="G468" s="1455"/>
      <c r="H468" s="1455"/>
      <c r="I468" s="1455"/>
      <c r="J468" s="1455"/>
      <c r="K468" s="1455"/>
      <c r="L468" s="1455"/>
      <c r="M468" s="1456"/>
      <c r="N468" s="1451"/>
      <c r="O468" s="1506"/>
      <c r="Q468" s="1514"/>
    </row>
    <row r="469" spans="1:17" ht="41.25" customHeight="1">
      <c r="A469" s="1530"/>
      <c r="B469" s="1532"/>
      <c r="C469" s="1532"/>
      <c r="D469" s="1133"/>
      <c r="E469" s="1317"/>
      <c r="F469" s="1312" t="s">
        <v>551</v>
      </c>
      <c r="G469" s="678"/>
      <c r="H469" s="1312" t="s">
        <v>34095</v>
      </c>
      <c r="I469" s="1312"/>
      <c r="J469" s="1312" t="s">
        <v>34096</v>
      </c>
      <c r="K469" s="1312"/>
      <c r="L469" s="1312"/>
      <c r="M469" s="1313"/>
      <c r="N469" s="1451"/>
      <c r="O469" s="1506"/>
      <c r="Q469" s="1514"/>
    </row>
    <row r="470" spans="1:17" ht="31.5" customHeight="1">
      <c r="A470" s="1530"/>
      <c r="B470" s="1532"/>
      <c r="C470" s="1532"/>
      <c r="D470" s="1143" t="s">
        <v>34091</v>
      </c>
      <c r="E470" s="1144"/>
      <c r="F470" s="731">
        <v>0.8</v>
      </c>
      <c r="G470" s="678" t="s">
        <v>557</v>
      </c>
      <c r="H470" s="731">
        <v>0.2</v>
      </c>
      <c r="I470" s="732" t="s">
        <v>557</v>
      </c>
      <c r="J470" s="732">
        <v>0.05</v>
      </c>
      <c r="K470" s="732" t="s">
        <v>378</v>
      </c>
      <c r="L470" s="731">
        <f>ROUND(F470+H470+J470,2)</f>
        <v>1.05</v>
      </c>
      <c r="M470" s="732" t="s">
        <v>209</v>
      </c>
      <c r="N470" s="1451"/>
      <c r="O470" s="1506"/>
      <c r="Q470" s="747"/>
    </row>
    <row r="471" spans="1:17" ht="60" customHeight="1">
      <c r="A471" s="1530"/>
      <c r="B471" s="1532"/>
      <c r="C471" s="1532"/>
      <c r="D471" s="729" t="s">
        <v>551</v>
      </c>
      <c r="E471" s="678"/>
      <c r="F471" s="1305" t="s">
        <v>26023</v>
      </c>
      <c r="G471" s="1312"/>
      <c r="H471" s="1312" t="s">
        <v>34098</v>
      </c>
      <c r="I471" s="678"/>
      <c r="J471" s="678" t="s">
        <v>33985</v>
      </c>
      <c r="K471" s="1312"/>
      <c r="L471" s="1305"/>
      <c r="M471" s="1313"/>
      <c r="N471" s="1451"/>
      <c r="O471" s="1506"/>
      <c r="Q471" s="1514" t="s">
        <v>34187</v>
      </c>
    </row>
    <row r="472" spans="1:17" ht="31.5" customHeight="1">
      <c r="A472" s="1530"/>
      <c r="B472" s="1532"/>
      <c r="C472" s="1532"/>
      <c r="D472" s="729">
        <f>L470</f>
        <v>1.05</v>
      </c>
      <c r="E472" s="678" t="s">
        <v>173</v>
      </c>
      <c r="F472" s="725">
        <v>2</v>
      </c>
      <c r="G472" s="1312" t="s">
        <v>173</v>
      </c>
      <c r="H472" s="725">
        <v>3</v>
      </c>
      <c r="I472" s="678" t="s">
        <v>173</v>
      </c>
      <c r="J472" s="678">
        <v>3</v>
      </c>
      <c r="K472" s="1312" t="s">
        <v>378</v>
      </c>
      <c r="L472" s="724">
        <f>ROUND(D472*F472*H472*J472,2)</f>
        <v>18.899999999999999</v>
      </c>
      <c r="M472" s="783" t="s">
        <v>209</v>
      </c>
      <c r="N472" s="1451"/>
      <c r="O472" s="1506"/>
      <c r="Q472" s="1514"/>
    </row>
    <row r="473" spans="1:17" ht="31.5" customHeight="1">
      <c r="A473" s="1530"/>
      <c r="B473" s="1532"/>
      <c r="C473" s="1532"/>
      <c r="D473" s="1143"/>
      <c r="E473" s="1144"/>
      <c r="F473" s="731"/>
      <c r="G473" s="1150"/>
      <c r="H473" s="731"/>
      <c r="I473" s="732"/>
      <c r="J473" s="732"/>
      <c r="K473" s="732"/>
      <c r="L473" s="731"/>
      <c r="M473" s="732"/>
      <c r="N473" s="1451"/>
      <c r="O473" s="1506"/>
      <c r="Q473" s="1514"/>
    </row>
    <row r="474" spans="1:17" ht="38.25" customHeight="1">
      <c r="A474" s="1530"/>
      <c r="B474" s="1532"/>
      <c r="C474" s="1532"/>
      <c r="D474" s="1133"/>
      <c r="E474" s="1317"/>
      <c r="F474" s="1312" t="s">
        <v>551</v>
      </c>
      <c r="G474" s="678"/>
      <c r="H474" s="1312" t="s">
        <v>34095</v>
      </c>
      <c r="I474" s="1312"/>
      <c r="J474" s="1312" t="s">
        <v>34096</v>
      </c>
      <c r="K474" s="1312"/>
      <c r="L474" s="1312"/>
      <c r="M474" s="1313"/>
      <c r="N474" s="1451"/>
      <c r="O474" s="1506"/>
      <c r="Q474" s="1514"/>
    </row>
    <row r="475" spans="1:17" ht="31.5" customHeight="1">
      <c r="A475" s="1530"/>
      <c r="B475" s="1532"/>
      <c r="C475" s="1532"/>
      <c r="D475" s="1143" t="s">
        <v>34093</v>
      </c>
      <c r="E475" s="1144"/>
      <c r="F475" s="731">
        <v>0.6</v>
      </c>
      <c r="G475" s="678" t="s">
        <v>557</v>
      </c>
      <c r="H475" s="731">
        <v>0.2</v>
      </c>
      <c r="I475" s="732" t="s">
        <v>557</v>
      </c>
      <c r="J475" s="732">
        <v>0.05</v>
      </c>
      <c r="K475" s="732" t="s">
        <v>378</v>
      </c>
      <c r="L475" s="731">
        <f>ROUND(F475+H475+J475,2)</f>
        <v>0.85</v>
      </c>
      <c r="M475" s="732" t="s">
        <v>209</v>
      </c>
      <c r="N475" s="1451"/>
      <c r="O475" s="1506"/>
      <c r="Q475" s="747"/>
    </row>
    <row r="476" spans="1:17" ht="60" customHeight="1">
      <c r="A476" s="1530"/>
      <c r="B476" s="1532"/>
      <c r="C476" s="1532"/>
      <c r="D476" s="729" t="s">
        <v>551</v>
      </c>
      <c r="E476" s="678"/>
      <c r="F476" s="1305" t="s">
        <v>26023</v>
      </c>
      <c r="G476" s="1312"/>
      <c r="H476" s="1312" t="s">
        <v>34098</v>
      </c>
      <c r="I476" s="678"/>
      <c r="J476" s="678" t="s">
        <v>33985</v>
      </c>
      <c r="K476" s="1312"/>
      <c r="L476" s="1305"/>
      <c r="M476" s="1313"/>
      <c r="N476" s="1451"/>
      <c r="O476" s="1506"/>
      <c r="Q476" s="747"/>
    </row>
    <row r="477" spans="1:17" ht="31.5" customHeight="1">
      <c r="A477" s="1530"/>
      <c r="B477" s="1532"/>
      <c r="C477" s="1532"/>
      <c r="D477" s="729">
        <f>L475</f>
        <v>0.85</v>
      </c>
      <c r="E477" s="678" t="s">
        <v>173</v>
      </c>
      <c r="F477" s="725">
        <v>2</v>
      </c>
      <c r="G477" s="1312" t="s">
        <v>173</v>
      </c>
      <c r="H477" s="725">
        <v>2</v>
      </c>
      <c r="I477" s="678" t="s">
        <v>173</v>
      </c>
      <c r="J477" s="678">
        <v>3</v>
      </c>
      <c r="K477" s="1312" t="s">
        <v>378</v>
      </c>
      <c r="L477" s="724">
        <f>ROUND(D477*F477*H477*J477,2)</f>
        <v>10.199999999999999</v>
      </c>
      <c r="M477" s="783" t="s">
        <v>209</v>
      </c>
      <c r="N477" s="1451"/>
      <c r="O477" s="1506"/>
      <c r="Q477" s="747"/>
    </row>
    <row r="478" spans="1:17" ht="31.5" customHeight="1">
      <c r="A478" s="1530"/>
      <c r="B478" s="1532"/>
      <c r="C478" s="1532"/>
      <c r="D478" s="1306"/>
      <c r="E478" s="1146"/>
      <c r="F478" s="1312"/>
      <c r="G478" s="1312"/>
      <c r="H478" s="1312"/>
      <c r="I478" s="1132"/>
      <c r="J478" s="1312"/>
      <c r="K478" s="1312"/>
      <c r="L478" s="1312"/>
      <c r="M478" s="1312"/>
      <c r="N478" s="1451"/>
      <c r="O478" s="1506"/>
      <c r="Q478" s="747"/>
    </row>
    <row r="479" spans="1:17" ht="31.5" customHeight="1">
      <c r="A479" s="1530"/>
      <c r="B479" s="1532"/>
      <c r="C479" s="1532"/>
      <c r="D479" s="1306" t="s">
        <v>34094</v>
      </c>
      <c r="E479" s="1146"/>
      <c r="F479" s="1312"/>
      <c r="G479" s="1312"/>
      <c r="H479" s="1312"/>
      <c r="I479" s="1132"/>
      <c r="J479" s="1312"/>
      <c r="K479" s="1312"/>
      <c r="L479" s="1312" t="s">
        <v>26013</v>
      </c>
      <c r="M479" s="1312"/>
      <c r="N479" s="1451"/>
      <c r="O479" s="1506"/>
      <c r="Q479" s="747"/>
    </row>
    <row r="480" spans="1:17" ht="31.5" customHeight="1">
      <c r="A480" s="1530"/>
      <c r="B480" s="1532"/>
      <c r="C480" s="1532"/>
      <c r="D480" s="1147">
        <v>4.8499999999999996</v>
      </c>
      <c r="E480" s="1312" t="s">
        <v>557</v>
      </c>
      <c r="F480" s="1312">
        <v>3.15</v>
      </c>
      <c r="G480" s="1312" t="s">
        <v>557</v>
      </c>
      <c r="H480" s="1312">
        <v>4.8499999999999996</v>
      </c>
      <c r="I480" s="1132" t="s">
        <v>557</v>
      </c>
      <c r="J480" s="1312">
        <v>3.15</v>
      </c>
      <c r="K480" s="1312" t="s">
        <v>378</v>
      </c>
      <c r="L480" s="1305">
        <f>SUM(D480+F480+H480+J480)</f>
        <v>16</v>
      </c>
      <c r="M480" s="1312" t="s">
        <v>209</v>
      </c>
      <c r="N480" s="1451"/>
      <c r="O480" s="1506"/>
      <c r="Q480" s="747"/>
    </row>
    <row r="481" spans="1:17" ht="31.5" customHeight="1">
      <c r="A481" s="1530"/>
      <c r="B481" s="1532"/>
      <c r="C481" s="1532"/>
      <c r="H481" s="1312" t="s">
        <v>26013</v>
      </c>
      <c r="J481" s="613" t="s">
        <v>34092</v>
      </c>
      <c r="N481" s="1451"/>
      <c r="O481" s="1506"/>
      <c r="Q481" s="747"/>
    </row>
    <row r="482" spans="1:17" ht="31.5" customHeight="1">
      <c r="A482" s="1530"/>
      <c r="B482" s="1532"/>
      <c r="C482" s="1532"/>
      <c r="D482" s="1306"/>
      <c r="E482" s="1146"/>
      <c r="F482" s="1312"/>
      <c r="G482" s="1312"/>
      <c r="H482" s="1305">
        <f>L480</f>
        <v>16</v>
      </c>
      <c r="I482" s="1132" t="s">
        <v>557</v>
      </c>
      <c r="J482" s="1305">
        <v>0.2</v>
      </c>
      <c r="K482" s="1312" t="s">
        <v>378</v>
      </c>
      <c r="L482" s="1305">
        <f>SUM(H482+J482)</f>
        <v>16.2</v>
      </c>
      <c r="M482" s="1312" t="s">
        <v>209</v>
      </c>
      <c r="N482" s="1451"/>
      <c r="O482" s="1506"/>
      <c r="Q482" s="747"/>
    </row>
    <row r="483" spans="1:17" ht="56.25" customHeight="1">
      <c r="A483" s="1530"/>
      <c r="B483" s="1532"/>
      <c r="C483" s="1532"/>
      <c r="D483" s="1306"/>
      <c r="E483" s="1146"/>
      <c r="F483" s="1312" t="s">
        <v>551</v>
      </c>
      <c r="G483" s="1132"/>
      <c r="H483" s="1312" t="s">
        <v>34097</v>
      </c>
      <c r="I483" s="678"/>
      <c r="J483" s="678" t="s">
        <v>33985</v>
      </c>
      <c r="K483" s="1312"/>
      <c r="L483" s="1312"/>
      <c r="M483" s="1313"/>
      <c r="N483" s="1451"/>
      <c r="O483" s="1506"/>
      <c r="Q483" s="747"/>
    </row>
    <row r="484" spans="1:17" ht="31.5" customHeight="1">
      <c r="A484" s="1530"/>
      <c r="B484" s="1532"/>
      <c r="C484" s="1532"/>
      <c r="D484" s="792"/>
      <c r="E484" s="1148"/>
      <c r="F484" s="731">
        <f>L482</f>
        <v>16.2</v>
      </c>
      <c r="G484" s="731" t="s">
        <v>173</v>
      </c>
      <c r="H484" s="731">
        <v>2</v>
      </c>
      <c r="I484" s="613" t="s">
        <v>173</v>
      </c>
      <c r="J484" s="613">
        <v>3</v>
      </c>
      <c r="K484" s="732" t="s">
        <v>378</v>
      </c>
      <c r="L484" s="808">
        <f>ROUND(F484*H484*J484,3)</f>
        <v>97.2</v>
      </c>
      <c r="M484" s="1149" t="s">
        <v>209</v>
      </c>
      <c r="N484" s="1451"/>
      <c r="O484" s="1506"/>
      <c r="Q484" s="747"/>
    </row>
    <row r="485" spans="1:17" ht="31.5" customHeight="1">
      <c r="A485" s="1530"/>
      <c r="B485" s="1532"/>
      <c r="C485" s="1532"/>
      <c r="E485" s="1146"/>
      <c r="F485" s="1312"/>
      <c r="G485" s="1312"/>
      <c r="H485" s="1312"/>
      <c r="I485" s="1132"/>
      <c r="J485" s="1135" t="s">
        <v>34076</v>
      </c>
      <c r="K485" s="1312" t="s">
        <v>378</v>
      </c>
      <c r="L485" s="724">
        <f>ROUND(SUM(L472+L477+L484),2)</f>
        <v>126.3</v>
      </c>
      <c r="M485" s="1314" t="s">
        <v>209</v>
      </c>
      <c r="N485" s="1451"/>
      <c r="O485" s="1506"/>
      <c r="Q485" s="747"/>
    </row>
    <row r="486" spans="1:17" ht="31.5" customHeight="1">
      <c r="A486" s="1530"/>
      <c r="B486" s="1532"/>
      <c r="C486" s="1532"/>
      <c r="D486" s="1458" t="s">
        <v>34174</v>
      </c>
      <c r="E486" s="1459"/>
      <c r="F486" s="1459"/>
      <c r="G486" s="1459"/>
      <c r="H486" s="1459"/>
      <c r="I486" s="1459"/>
      <c r="J486" s="1459"/>
      <c r="K486" s="1459"/>
      <c r="L486" s="1459"/>
      <c r="M486" s="1460"/>
      <c r="N486" s="1451"/>
      <c r="O486" s="1506"/>
      <c r="Q486" s="747"/>
    </row>
    <row r="487" spans="1:17" ht="31.5" customHeight="1">
      <c r="A487" s="1530"/>
      <c r="B487" s="1532"/>
      <c r="C487" s="1532"/>
      <c r="D487" s="1454" t="s">
        <v>34132</v>
      </c>
      <c r="E487" s="1455"/>
      <c r="F487" s="1455"/>
      <c r="G487" s="1455"/>
      <c r="H487" s="1455"/>
      <c r="I487" s="1455"/>
      <c r="J487" s="1455"/>
      <c r="K487" s="1455"/>
      <c r="L487" s="1455"/>
      <c r="M487" s="1456"/>
      <c r="N487" s="1451"/>
      <c r="O487" s="1506"/>
      <c r="Q487" s="747"/>
    </row>
    <row r="488" spans="1:17" ht="43.5" customHeight="1">
      <c r="A488" s="1530"/>
      <c r="B488" s="1532"/>
      <c r="C488" s="1532"/>
      <c r="D488" s="1133"/>
      <c r="E488" s="1317"/>
      <c r="F488" s="1312" t="s">
        <v>551</v>
      </c>
      <c r="G488" s="678"/>
      <c r="H488" s="1312" t="s">
        <v>34095</v>
      </c>
      <c r="I488" s="1312"/>
      <c r="J488" s="1312" t="s">
        <v>34096</v>
      </c>
      <c r="K488" s="1312"/>
      <c r="L488" s="1312"/>
      <c r="M488" s="1313"/>
      <c r="N488" s="1451"/>
      <c r="O488" s="1506"/>
      <c r="Q488" s="747"/>
    </row>
    <row r="489" spans="1:17" ht="31.5" customHeight="1">
      <c r="A489" s="1530"/>
      <c r="B489" s="1532"/>
      <c r="C489" s="1532"/>
      <c r="D489" s="1143" t="s">
        <v>34091</v>
      </c>
      <c r="E489" s="1144"/>
      <c r="F489" s="731">
        <v>0.9</v>
      </c>
      <c r="G489" s="678" t="s">
        <v>557</v>
      </c>
      <c r="H489" s="731">
        <v>0.2</v>
      </c>
      <c r="I489" s="732" t="s">
        <v>557</v>
      </c>
      <c r="J489" s="732">
        <v>0.05</v>
      </c>
      <c r="K489" s="732" t="s">
        <v>378</v>
      </c>
      <c r="L489" s="731">
        <f>ROUND(F489+H489+J489,2)</f>
        <v>1.1499999999999999</v>
      </c>
      <c r="M489" s="732" t="s">
        <v>209</v>
      </c>
      <c r="N489" s="1451"/>
      <c r="O489" s="1506"/>
      <c r="Q489" s="747"/>
    </row>
    <row r="490" spans="1:17" ht="56.25" customHeight="1">
      <c r="A490" s="1530"/>
      <c r="B490" s="1532"/>
      <c r="C490" s="1532"/>
      <c r="D490" s="729" t="s">
        <v>551</v>
      </c>
      <c r="E490" s="678"/>
      <c r="F490" s="1305" t="s">
        <v>26023</v>
      </c>
      <c r="G490" s="1312"/>
      <c r="H490" s="1312" t="s">
        <v>34098</v>
      </c>
      <c r="I490" s="678"/>
      <c r="J490" s="678" t="s">
        <v>33985</v>
      </c>
      <c r="K490" s="1312"/>
      <c r="L490" s="1305"/>
      <c r="M490" s="1313"/>
      <c r="N490" s="1451"/>
      <c r="O490" s="1506"/>
      <c r="Q490" s="747"/>
    </row>
    <row r="491" spans="1:17" ht="31.5" customHeight="1">
      <c r="A491" s="1530"/>
      <c r="B491" s="1532"/>
      <c r="C491" s="1532"/>
      <c r="D491" s="729">
        <f>L489</f>
        <v>1.1499999999999999</v>
      </c>
      <c r="E491" s="678" t="s">
        <v>173</v>
      </c>
      <c r="F491" s="725">
        <v>2</v>
      </c>
      <c r="G491" s="1312" t="s">
        <v>173</v>
      </c>
      <c r="H491" s="725">
        <v>3</v>
      </c>
      <c r="I491" s="678" t="s">
        <v>173</v>
      </c>
      <c r="J491" s="678">
        <v>3</v>
      </c>
      <c r="K491" s="1312" t="s">
        <v>378</v>
      </c>
      <c r="L491" s="724">
        <f>ROUND(D491*F491*H491*J491,2)</f>
        <v>20.7</v>
      </c>
      <c r="M491" s="783" t="s">
        <v>209</v>
      </c>
      <c r="N491" s="1451"/>
      <c r="O491" s="1506"/>
      <c r="Q491" s="747"/>
    </row>
    <row r="492" spans="1:17" ht="31.5" customHeight="1">
      <c r="A492" s="1530"/>
      <c r="B492" s="1532"/>
      <c r="C492" s="1532"/>
      <c r="D492" s="1143"/>
      <c r="E492" s="1144"/>
      <c r="F492" s="731"/>
      <c r="G492" s="1150"/>
      <c r="H492" s="731"/>
      <c r="I492" s="732"/>
      <c r="J492" s="732"/>
      <c r="K492" s="732"/>
      <c r="L492" s="731"/>
      <c r="M492" s="732"/>
      <c r="N492" s="1451"/>
      <c r="O492" s="1506"/>
      <c r="Q492" s="747"/>
    </row>
    <row r="493" spans="1:17" ht="42" customHeight="1">
      <c r="A493" s="1530"/>
      <c r="B493" s="1532"/>
      <c r="C493" s="1532"/>
      <c r="D493" s="1133"/>
      <c r="E493" s="1317"/>
      <c r="F493" s="1312" t="s">
        <v>551</v>
      </c>
      <c r="G493" s="678"/>
      <c r="H493" s="1312" t="s">
        <v>34095</v>
      </c>
      <c r="I493" s="1312"/>
      <c r="J493" s="1312" t="s">
        <v>34096</v>
      </c>
      <c r="K493" s="1312"/>
      <c r="L493" s="1312"/>
      <c r="M493" s="1313"/>
      <c r="N493" s="1451"/>
      <c r="O493" s="1506"/>
      <c r="Q493" s="747"/>
    </row>
    <row r="494" spans="1:17" ht="31.5" customHeight="1">
      <c r="A494" s="1530"/>
      <c r="B494" s="1532"/>
      <c r="C494" s="1532"/>
      <c r="D494" s="1143" t="s">
        <v>34093</v>
      </c>
      <c r="E494" s="1144"/>
      <c r="F494" s="731">
        <v>0.7</v>
      </c>
      <c r="G494" s="678" t="s">
        <v>557</v>
      </c>
      <c r="H494" s="731">
        <v>0.2</v>
      </c>
      <c r="I494" s="732" t="s">
        <v>557</v>
      </c>
      <c r="J494" s="732">
        <v>0.05</v>
      </c>
      <c r="K494" s="732" t="s">
        <v>378</v>
      </c>
      <c r="L494" s="731">
        <f>ROUND(F494+H494+J494,2)</f>
        <v>0.95</v>
      </c>
      <c r="M494" s="732" t="s">
        <v>209</v>
      </c>
      <c r="N494" s="1451"/>
      <c r="O494" s="1506"/>
      <c r="Q494" s="747"/>
    </row>
    <row r="495" spans="1:17" ht="58.5" customHeight="1">
      <c r="A495" s="1530"/>
      <c r="B495" s="1532"/>
      <c r="C495" s="1532"/>
      <c r="D495" s="729" t="s">
        <v>551</v>
      </c>
      <c r="E495" s="678"/>
      <c r="F495" s="1305" t="s">
        <v>26023</v>
      </c>
      <c r="G495" s="1312"/>
      <c r="H495" s="1312" t="s">
        <v>34098</v>
      </c>
      <c r="I495" s="678"/>
      <c r="J495" s="678" t="s">
        <v>33985</v>
      </c>
      <c r="K495" s="1312"/>
      <c r="L495" s="1305"/>
      <c r="M495" s="1313"/>
      <c r="N495" s="1451"/>
      <c r="O495" s="1506"/>
      <c r="Q495" s="747"/>
    </row>
    <row r="496" spans="1:17" ht="31.5" customHeight="1">
      <c r="A496" s="1530"/>
      <c r="B496" s="1532"/>
      <c r="C496" s="1532"/>
      <c r="D496" s="729">
        <f>L494</f>
        <v>0.95</v>
      </c>
      <c r="E496" s="678" t="s">
        <v>173</v>
      </c>
      <c r="F496" s="725">
        <v>2</v>
      </c>
      <c r="G496" s="1312" t="s">
        <v>173</v>
      </c>
      <c r="H496" s="725">
        <v>2</v>
      </c>
      <c r="I496" s="678" t="s">
        <v>173</v>
      </c>
      <c r="J496" s="678">
        <v>3</v>
      </c>
      <c r="K496" s="1312" t="s">
        <v>378</v>
      </c>
      <c r="L496" s="724">
        <f>ROUND(D496*F496*H496*J496,2)</f>
        <v>11.4</v>
      </c>
      <c r="M496" s="783" t="s">
        <v>209</v>
      </c>
      <c r="N496" s="1451"/>
      <c r="O496" s="1506"/>
      <c r="Q496" s="747"/>
    </row>
    <row r="497" spans="1:17" ht="31.5" customHeight="1">
      <c r="A497" s="1530"/>
      <c r="B497" s="1532"/>
      <c r="C497" s="1532"/>
      <c r="D497" s="1306"/>
      <c r="E497" s="1146"/>
      <c r="F497" s="1312"/>
      <c r="G497" s="1312"/>
      <c r="H497" s="1312"/>
      <c r="I497" s="1132"/>
      <c r="J497" s="1312"/>
      <c r="K497" s="1312"/>
      <c r="L497" s="1312"/>
      <c r="M497" s="1312"/>
      <c r="N497" s="1451"/>
      <c r="O497" s="1506"/>
      <c r="Q497" s="747"/>
    </row>
    <row r="498" spans="1:17" ht="31.5" customHeight="1">
      <c r="A498" s="1530"/>
      <c r="B498" s="1532"/>
      <c r="C498" s="1532"/>
      <c r="D498" s="1306" t="s">
        <v>34094</v>
      </c>
      <c r="E498" s="1146"/>
      <c r="F498" s="1312"/>
      <c r="G498" s="1312"/>
      <c r="H498" s="1312"/>
      <c r="I498" s="1132"/>
      <c r="J498" s="1312"/>
      <c r="K498" s="1312"/>
      <c r="L498" s="1312" t="s">
        <v>26013</v>
      </c>
      <c r="M498" s="1312"/>
      <c r="N498" s="1451"/>
      <c r="O498" s="1506"/>
      <c r="Q498" s="747"/>
    </row>
    <row r="499" spans="1:17" ht="31.5" customHeight="1">
      <c r="A499" s="1530"/>
      <c r="B499" s="1532"/>
      <c r="C499" s="1532"/>
      <c r="D499" s="1147">
        <v>4.8499999999999996</v>
      </c>
      <c r="E499" s="1312" t="s">
        <v>557</v>
      </c>
      <c r="F499" s="1312">
        <v>3.15</v>
      </c>
      <c r="G499" s="1312" t="s">
        <v>557</v>
      </c>
      <c r="H499" s="1312">
        <v>4.8499999999999996</v>
      </c>
      <c r="I499" s="1132" t="s">
        <v>557</v>
      </c>
      <c r="J499" s="1312">
        <v>3.15</v>
      </c>
      <c r="K499" s="1312" t="s">
        <v>378</v>
      </c>
      <c r="L499" s="1305">
        <f>SUM(D499+F499+H499+J499)</f>
        <v>16</v>
      </c>
      <c r="M499" s="1312" t="s">
        <v>209</v>
      </c>
      <c r="N499" s="1451"/>
      <c r="O499" s="1506"/>
      <c r="Q499" s="747"/>
    </row>
    <row r="500" spans="1:17" ht="31.5" customHeight="1">
      <c r="A500" s="1530"/>
      <c r="B500" s="1532"/>
      <c r="C500" s="1532"/>
      <c r="H500" s="1312" t="s">
        <v>26013</v>
      </c>
      <c r="J500" s="613" t="s">
        <v>34092</v>
      </c>
      <c r="N500" s="1451"/>
      <c r="O500" s="1506"/>
      <c r="Q500" s="747"/>
    </row>
    <row r="501" spans="1:17" ht="31.5" customHeight="1">
      <c r="A501" s="1530"/>
      <c r="B501" s="1532"/>
      <c r="C501" s="1532"/>
      <c r="D501" s="1306"/>
      <c r="E501" s="1146"/>
      <c r="F501" s="1312"/>
      <c r="G501" s="1312"/>
      <c r="H501" s="1305">
        <f>L499</f>
        <v>16</v>
      </c>
      <c r="I501" s="1132" t="s">
        <v>557</v>
      </c>
      <c r="J501" s="1305">
        <v>0.2</v>
      </c>
      <c r="K501" s="1312" t="s">
        <v>378</v>
      </c>
      <c r="L501" s="1305">
        <f>SUM(H501+J501)</f>
        <v>16.2</v>
      </c>
      <c r="M501" s="1312" t="s">
        <v>209</v>
      </c>
      <c r="N501" s="1451"/>
      <c r="O501" s="1506"/>
      <c r="Q501" s="747"/>
    </row>
    <row r="502" spans="1:17" ht="56.25" customHeight="1">
      <c r="A502" s="1530"/>
      <c r="B502" s="1532"/>
      <c r="C502" s="1532"/>
      <c r="D502" s="1306"/>
      <c r="E502" s="1146"/>
      <c r="F502" s="1312" t="s">
        <v>551</v>
      </c>
      <c r="G502" s="1132"/>
      <c r="H502" s="1312" t="s">
        <v>34097</v>
      </c>
      <c r="I502" s="678"/>
      <c r="J502" s="678" t="s">
        <v>33985</v>
      </c>
      <c r="K502" s="1312"/>
      <c r="L502" s="1312"/>
      <c r="M502" s="1313"/>
      <c r="N502" s="1451"/>
      <c r="O502" s="1506"/>
      <c r="Q502" s="747"/>
    </row>
    <row r="503" spans="1:17" ht="31.5" customHeight="1">
      <c r="A503" s="1530"/>
      <c r="B503" s="1532"/>
      <c r="C503" s="1532"/>
      <c r="D503" s="792"/>
      <c r="E503" s="1148"/>
      <c r="F503" s="731">
        <f>L501</f>
        <v>16.2</v>
      </c>
      <c r="G503" s="731" t="s">
        <v>173</v>
      </c>
      <c r="H503" s="731">
        <v>2</v>
      </c>
      <c r="I503" s="613" t="s">
        <v>173</v>
      </c>
      <c r="J503" s="613">
        <v>3</v>
      </c>
      <c r="K503" s="732" t="s">
        <v>378</v>
      </c>
      <c r="L503" s="808">
        <f>ROUND(F503*H503*J503,3)</f>
        <v>97.2</v>
      </c>
      <c r="M503" s="1149" t="s">
        <v>209</v>
      </c>
      <c r="N503" s="1451"/>
      <c r="O503" s="1506"/>
      <c r="Q503" s="747"/>
    </row>
    <row r="504" spans="1:17" ht="31.5" customHeight="1">
      <c r="A504" s="1530"/>
      <c r="B504" s="1532"/>
      <c r="C504" s="1532"/>
      <c r="E504" s="1146"/>
      <c r="F504" s="1312"/>
      <c r="G504" s="1312"/>
      <c r="H504" s="1312"/>
      <c r="I504" s="1132"/>
      <c r="J504" s="1135" t="s">
        <v>34134</v>
      </c>
      <c r="K504" s="1312" t="s">
        <v>378</v>
      </c>
      <c r="L504" s="724">
        <f>ROUND(SUM(L491+L496+L503),2)</f>
        <v>129.30000000000001</v>
      </c>
      <c r="M504" s="1314" t="s">
        <v>209</v>
      </c>
      <c r="N504" s="1451"/>
      <c r="O504" s="1506"/>
      <c r="Q504" s="747"/>
    </row>
    <row r="505" spans="1:17" ht="31.5" customHeight="1">
      <c r="A505" s="1530"/>
      <c r="B505" s="1532"/>
      <c r="C505" s="1532"/>
      <c r="D505" s="1458" t="s">
        <v>34174</v>
      </c>
      <c r="E505" s="1459"/>
      <c r="F505" s="1459"/>
      <c r="G505" s="1459"/>
      <c r="H505" s="1459"/>
      <c r="I505" s="1459"/>
      <c r="J505" s="1459"/>
      <c r="K505" s="1459"/>
      <c r="L505" s="1459"/>
      <c r="M505" s="1460"/>
      <c r="N505" s="1451"/>
      <c r="O505" s="1506"/>
      <c r="Q505" s="747"/>
    </row>
    <row r="506" spans="1:17" ht="31.5" customHeight="1">
      <c r="A506" s="1530"/>
      <c r="B506" s="1532"/>
      <c r="C506" s="1532"/>
      <c r="D506" s="1454" t="s">
        <v>34099</v>
      </c>
      <c r="E506" s="1455"/>
      <c r="F506" s="1455"/>
      <c r="G506" s="1455"/>
      <c r="H506" s="1455"/>
      <c r="I506" s="1455"/>
      <c r="J506" s="1455"/>
      <c r="K506" s="1455"/>
      <c r="L506" s="1455"/>
      <c r="M506" s="1456"/>
      <c r="N506" s="1451"/>
      <c r="O506" s="1506"/>
      <c r="Q506" s="747"/>
    </row>
    <row r="507" spans="1:17" ht="42" customHeight="1">
      <c r="A507" s="1530"/>
      <c r="B507" s="1532"/>
      <c r="C507" s="1532"/>
      <c r="D507" s="1133"/>
      <c r="E507" s="1317"/>
      <c r="F507" s="1312" t="s">
        <v>551</v>
      </c>
      <c r="G507" s="678"/>
      <c r="H507" s="1312" t="s">
        <v>34095</v>
      </c>
      <c r="I507" s="1312"/>
      <c r="J507" s="1312" t="s">
        <v>34096</v>
      </c>
      <c r="K507" s="1312"/>
      <c r="L507" s="1312"/>
      <c r="M507" s="1313"/>
      <c r="N507" s="1451"/>
      <c r="O507" s="1506"/>
      <c r="Q507" s="747"/>
    </row>
    <row r="508" spans="1:17" ht="31.5" customHeight="1">
      <c r="A508" s="1530"/>
      <c r="B508" s="1532"/>
      <c r="C508" s="1532"/>
      <c r="D508" s="1143" t="s">
        <v>34091</v>
      </c>
      <c r="E508" s="1144"/>
      <c r="F508" s="731">
        <v>1.2</v>
      </c>
      <c r="G508" s="678" t="s">
        <v>557</v>
      </c>
      <c r="H508" s="731">
        <v>0.2</v>
      </c>
      <c r="I508" s="732" t="s">
        <v>557</v>
      </c>
      <c r="J508" s="732">
        <v>0.05</v>
      </c>
      <c r="K508" s="732" t="s">
        <v>378</v>
      </c>
      <c r="L508" s="731">
        <f>ROUND(F508+H508+J508,2)</f>
        <v>1.45</v>
      </c>
      <c r="M508" s="732" t="s">
        <v>209</v>
      </c>
      <c r="N508" s="1451"/>
      <c r="O508" s="1506"/>
      <c r="Q508" s="747"/>
    </row>
    <row r="509" spans="1:17" ht="59.25" customHeight="1">
      <c r="A509" s="1530"/>
      <c r="B509" s="1532"/>
      <c r="C509" s="1532"/>
      <c r="D509" s="729" t="s">
        <v>551</v>
      </c>
      <c r="E509" s="678"/>
      <c r="F509" s="1305" t="s">
        <v>26023</v>
      </c>
      <c r="G509" s="1312"/>
      <c r="H509" s="1312" t="s">
        <v>34098</v>
      </c>
      <c r="I509" s="678"/>
      <c r="J509" s="678" t="s">
        <v>33985</v>
      </c>
      <c r="K509" s="1312"/>
      <c r="L509" s="1305"/>
      <c r="M509" s="1313"/>
      <c r="N509" s="1451"/>
      <c r="O509" s="1506"/>
      <c r="Q509" s="747"/>
    </row>
    <row r="510" spans="1:17" ht="31.5" customHeight="1">
      <c r="A510" s="1530"/>
      <c r="B510" s="1532"/>
      <c r="C510" s="1532"/>
      <c r="D510" s="729">
        <f>L508</f>
        <v>1.45</v>
      </c>
      <c r="E510" s="678" t="s">
        <v>173</v>
      </c>
      <c r="F510" s="725">
        <v>2</v>
      </c>
      <c r="G510" s="1312" t="s">
        <v>173</v>
      </c>
      <c r="H510" s="725">
        <v>3</v>
      </c>
      <c r="I510" s="678" t="s">
        <v>173</v>
      </c>
      <c r="J510" s="678">
        <v>2</v>
      </c>
      <c r="K510" s="1312" t="s">
        <v>378</v>
      </c>
      <c r="L510" s="724">
        <f>ROUND(D510*F510*H510*J510,2)</f>
        <v>17.399999999999999</v>
      </c>
      <c r="M510" s="783" t="s">
        <v>209</v>
      </c>
      <c r="N510" s="1451"/>
      <c r="O510" s="1506"/>
      <c r="Q510" s="747"/>
    </row>
    <row r="511" spans="1:17" ht="31.5" customHeight="1">
      <c r="A511" s="1530"/>
      <c r="B511" s="1532"/>
      <c r="C511" s="1532"/>
      <c r="D511" s="1143"/>
      <c r="E511" s="1144"/>
      <c r="F511" s="731"/>
      <c r="G511" s="1150"/>
      <c r="H511" s="731"/>
      <c r="I511" s="732"/>
      <c r="J511" s="732"/>
      <c r="K511" s="732"/>
      <c r="L511" s="731"/>
      <c r="M511" s="732"/>
      <c r="N511" s="1451"/>
      <c r="O511" s="1506"/>
      <c r="Q511" s="747"/>
    </row>
    <row r="512" spans="1:17" ht="41.25" customHeight="1">
      <c r="A512" s="1530"/>
      <c r="B512" s="1532"/>
      <c r="C512" s="1532"/>
      <c r="D512" s="1133"/>
      <c r="E512" s="1317"/>
      <c r="F512" s="1312" t="s">
        <v>551</v>
      </c>
      <c r="G512" s="678"/>
      <c r="H512" s="1312" t="s">
        <v>34095</v>
      </c>
      <c r="I512" s="1312"/>
      <c r="J512" s="1312" t="s">
        <v>34096</v>
      </c>
      <c r="K512" s="1312"/>
      <c r="L512" s="1312"/>
      <c r="M512" s="1313"/>
      <c r="N512" s="1451"/>
      <c r="O512" s="1506"/>
      <c r="Q512" s="747"/>
    </row>
    <row r="513" spans="1:17" ht="31.5" customHeight="1">
      <c r="A513" s="1530"/>
      <c r="B513" s="1532"/>
      <c r="C513" s="1532"/>
      <c r="D513" s="1143" t="s">
        <v>34093</v>
      </c>
      <c r="E513" s="1144"/>
      <c r="F513" s="731">
        <v>1</v>
      </c>
      <c r="G513" s="678" t="s">
        <v>557</v>
      </c>
      <c r="H513" s="731">
        <v>0.2</v>
      </c>
      <c r="I513" s="732" t="s">
        <v>557</v>
      </c>
      <c r="J513" s="732">
        <v>0.05</v>
      </c>
      <c r="K513" s="732" t="s">
        <v>378</v>
      </c>
      <c r="L513" s="731">
        <f>ROUND(F513+H513+J513,2)</f>
        <v>1.25</v>
      </c>
      <c r="M513" s="732" t="s">
        <v>209</v>
      </c>
      <c r="N513" s="1451"/>
      <c r="O513" s="1506"/>
      <c r="Q513" s="747"/>
    </row>
    <row r="514" spans="1:17" ht="56.25" customHeight="1">
      <c r="A514" s="1530"/>
      <c r="B514" s="1532"/>
      <c r="C514" s="1532"/>
      <c r="D514" s="729" t="s">
        <v>551</v>
      </c>
      <c r="E514" s="678"/>
      <c r="F514" s="1305" t="s">
        <v>26023</v>
      </c>
      <c r="G514" s="1312"/>
      <c r="H514" s="1312" t="s">
        <v>34098</v>
      </c>
      <c r="I514" s="678"/>
      <c r="J514" s="678" t="s">
        <v>33985</v>
      </c>
      <c r="K514" s="1312"/>
      <c r="L514" s="1305"/>
      <c r="M514" s="1313"/>
      <c r="N514" s="1451"/>
      <c r="O514" s="1506"/>
      <c r="Q514" s="747"/>
    </row>
    <row r="515" spans="1:17" ht="31.5" customHeight="1">
      <c r="A515" s="1530"/>
      <c r="B515" s="1532"/>
      <c r="C515" s="1532"/>
      <c r="D515" s="729">
        <f>L513</f>
        <v>1.25</v>
      </c>
      <c r="E515" s="678" t="s">
        <v>173</v>
      </c>
      <c r="F515" s="725">
        <v>2</v>
      </c>
      <c r="G515" s="1312" t="s">
        <v>173</v>
      </c>
      <c r="H515" s="725">
        <v>2</v>
      </c>
      <c r="I515" s="678" t="s">
        <v>173</v>
      </c>
      <c r="J515" s="678">
        <v>2</v>
      </c>
      <c r="K515" s="1312" t="s">
        <v>378</v>
      </c>
      <c r="L515" s="724">
        <f>ROUND(D515*F515*H515*J515,2)</f>
        <v>10</v>
      </c>
      <c r="M515" s="783" t="s">
        <v>209</v>
      </c>
      <c r="N515" s="1451"/>
      <c r="O515" s="1506"/>
      <c r="Q515" s="747"/>
    </row>
    <row r="516" spans="1:17" ht="31.5" customHeight="1">
      <c r="A516" s="1530"/>
      <c r="B516" s="1532"/>
      <c r="C516" s="1532"/>
      <c r="D516" s="1306"/>
      <c r="E516" s="1146"/>
      <c r="F516" s="1312"/>
      <c r="G516" s="1312"/>
      <c r="H516" s="1312"/>
      <c r="I516" s="1132"/>
      <c r="J516" s="1312"/>
      <c r="K516" s="1312"/>
      <c r="L516" s="1312"/>
      <c r="M516" s="1312"/>
      <c r="N516" s="1451"/>
      <c r="O516" s="1506"/>
      <c r="Q516" s="747"/>
    </row>
    <row r="517" spans="1:17" ht="31.5" customHeight="1">
      <c r="A517" s="1530"/>
      <c r="B517" s="1532"/>
      <c r="C517" s="1532"/>
      <c r="D517" s="1306" t="s">
        <v>34094</v>
      </c>
      <c r="E517" s="1146"/>
      <c r="F517" s="1312"/>
      <c r="G517" s="1312"/>
      <c r="H517" s="1312"/>
      <c r="I517" s="1132"/>
      <c r="J517" s="1312"/>
      <c r="K517" s="1312"/>
      <c r="L517" s="1312" t="s">
        <v>26013</v>
      </c>
      <c r="M517" s="1312"/>
      <c r="N517" s="1451"/>
      <c r="O517" s="1506"/>
      <c r="Q517" s="747"/>
    </row>
    <row r="518" spans="1:17" ht="31.5" customHeight="1">
      <c r="A518" s="1530"/>
      <c r="B518" s="1532"/>
      <c r="C518" s="1532"/>
      <c r="D518" s="1147">
        <v>4.8499999999999996</v>
      </c>
      <c r="E518" s="1312" t="s">
        <v>557</v>
      </c>
      <c r="F518" s="1312">
        <v>3.15</v>
      </c>
      <c r="G518" s="1312" t="s">
        <v>557</v>
      </c>
      <c r="H518" s="1312">
        <v>4.8499999999999996</v>
      </c>
      <c r="I518" s="1132" t="s">
        <v>557</v>
      </c>
      <c r="J518" s="1312">
        <v>3.15</v>
      </c>
      <c r="K518" s="1312" t="s">
        <v>378</v>
      </c>
      <c r="L518" s="1305">
        <f>SUM(D518+F518+H518+J518)</f>
        <v>16</v>
      </c>
      <c r="M518" s="1312" t="s">
        <v>209</v>
      </c>
      <c r="N518" s="1451"/>
      <c r="O518" s="1506"/>
      <c r="Q518" s="747"/>
    </row>
    <row r="519" spans="1:17" ht="31.5" customHeight="1">
      <c r="A519" s="1530"/>
      <c r="B519" s="1532"/>
      <c r="C519" s="1532"/>
      <c r="H519" s="1312" t="s">
        <v>26013</v>
      </c>
      <c r="J519" s="613" t="s">
        <v>34092</v>
      </c>
      <c r="N519" s="1451"/>
      <c r="O519" s="1506"/>
      <c r="Q519" s="747"/>
    </row>
    <row r="520" spans="1:17" ht="31.5" customHeight="1">
      <c r="A520" s="1530"/>
      <c r="B520" s="1532"/>
      <c r="C520" s="1532"/>
      <c r="D520" s="1306"/>
      <c r="E520" s="1146"/>
      <c r="F520" s="1312"/>
      <c r="G520" s="1312"/>
      <c r="H520" s="1305">
        <f>L518</f>
        <v>16</v>
      </c>
      <c r="I520" s="1132" t="s">
        <v>557</v>
      </c>
      <c r="J520" s="1305">
        <v>0.2</v>
      </c>
      <c r="K520" s="1312" t="s">
        <v>378</v>
      </c>
      <c r="L520" s="1305">
        <f>SUM(H520+J520)</f>
        <v>16.2</v>
      </c>
      <c r="M520" s="1312" t="s">
        <v>209</v>
      </c>
      <c r="N520" s="1451"/>
      <c r="O520" s="1506"/>
      <c r="Q520" s="747"/>
    </row>
    <row r="521" spans="1:17" ht="58.5" customHeight="1">
      <c r="A521" s="1530"/>
      <c r="B521" s="1532"/>
      <c r="C521" s="1532"/>
      <c r="D521" s="1306"/>
      <c r="E521" s="1146"/>
      <c r="F521" s="1312" t="s">
        <v>551</v>
      </c>
      <c r="G521" s="1132"/>
      <c r="H521" s="1312" t="s">
        <v>34097</v>
      </c>
      <c r="I521" s="678"/>
      <c r="J521" s="678" t="s">
        <v>33985</v>
      </c>
      <c r="K521" s="1312"/>
      <c r="L521" s="1312"/>
      <c r="M521" s="1313"/>
      <c r="N521" s="1451"/>
      <c r="O521" s="1506"/>
      <c r="Q521" s="747"/>
    </row>
    <row r="522" spans="1:17" ht="31.5" customHeight="1">
      <c r="A522" s="1530"/>
      <c r="B522" s="1532"/>
      <c r="C522" s="1532"/>
      <c r="D522" s="792"/>
      <c r="E522" s="1148"/>
      <c r="F522" s="731">
        <f>L520</f>
        <v>16.2</v>
      </c>
      <c r="G522" s="731" t="s">
        <v>173</v>
      </c>
      <c r="H522" s="731">
        <v>2</v>
      </c>
      <c r="I522" s="613" t="s">
        <v>173</v>
      </c>
      <c r="J522" s="613">
        <v>2</v>
      </c>
      <c r="K522" s="732" t="s">
        <v>378</v>
      </c>
      <c r="L522" s="808">
        <f>ROUND(F522*H522*J522,3)</f>
        <v>64.8</v>
      </c>
      <c r="M522" s="1149" t="s">
        <v>209</v>
      </c>
      <c r="N522" s="1451"/>
      <c r="O522" s="1506"/>
      <c r="Q522" s="747"/>
    </row>
    <row r="523" spans="1:17" ht="31.5" customHeight="1">
      <c r="A523" s="1530"/>
      <c r="B523" s="1532"/>
      <c r="C523" s="1532"/>
      <c r="E523" s="1146"/>
      <c r="F523" s="1312"/>
      <c r="G523" s="1312"/>
      <c r="H523" s="1312"/>
      <c r="I523" s="1132"/>
      <c r="J523" s="1135" t="s">
        <v>34077</v>
      </c>
      <c r="K523" s="1312" t="s">
        <v>378</v>
      </c>
      <c r="L523" s="724">
        <f>ROUND(SUM(L510+L515+L522),2)</f>
        <v>92.2</v>
      </c>
      <c r="M523" s="1314" t="s">
        <v>209</v>
      </c>
      <c r="N523" s="1451"/>
      <c r="O523" s="1506"/>
      <c r="Q523" s="747"/>
    </row>
    <row r="524" spans="1:17" ht="31.5" customHeight="1">
      <c r="A524" s="1530"/>
      <c r="B524" s="1532"/>
      <c r="C524" s="1532"/>
      <c r="D524" s="1458" t="s">
        <v>34174</v>
      </c>
      <c r="E524" s="1459"/>
      <c r="F524" s="1459"/>
      <c r="G524" s="1459"/>
      <c r="H524" s="1459"/>
      <c r="I524" s="1459"/>
      <c r="J524" s="1459"/>
      <c r="K524" s="1459"/>
      <c r="L524" s="1459"/>
      <c r="M524" s="1460"/>
      <c r="N524" s="1451"/>
      <c r="O524" s="1506"/>
      <c r="Q524" s="1140" t="s">
        <v>34081</v>
      </c>
    </row>
    <row r="525" spans="1:17" ht="31.5" customHeight="1">
      <c r="A525" s="1530"/>
      <c r="B525" s="1532"/>
      <c r="C525" s="1532"/>
      <c r="D525" s="1454" t="s">
        <v>34167</v>
      </c>
      <c r="E525" s="1455"/>
      <c r="F525" s="1455"/>
      <c r="G525" s="1455"/>
      <c r="H525" s="1455"/>
      <c r="I525" s="1455"/>
      <c r="J525" s="1455"/>
      <c r="K525" s="1455"/>
      <c r="L525" s="1455"/>
      <c r="M525" s="1456"/>
      <c r="N525" s="1451"/>
      <c r="O525" s="1506"/>
      <c r="Q525" s="1140"/>
    </row>
    <row r="526" spans="1:17" ht="43.5" customHeight="1">
      <c r="A526" s="1530"/>
      <c r="B526" s="1532"/>
      <c r="C526" s="1532"/>
      <c r="D526" s="1133"/>
      <c r="E526" s="1317"/>
      <c r="F526" s="1312" t="s">
        <v>551</v>
      </c>
      <c r="G526" s="678"/>
      <c r="H526" s="1312" t="s">
        <v>34095</v>
      </c>
      <c r="I526" s="1312"/>
      <c r="J526" s="1312" t="s">
        <v>34096</v>
      </c>
      <c r="K526" s="1312"/>
      <c r="L526" s="1312"/>
      <c r="M526" s="1313"/>
      <c r="N526" s="1451"/>
      <c r="O526" s="1506"/>
      <c r="Q526" s="1140"/>
    </row>
    <row r="527" spans="1:17" ht="31.5" customHeight="1">
      <c r="A527" s="1530"/>
      <c r="B527" s="1532"/>
      <c r="C527" s="1532"/>
      <c r="D527" s="1155" t="s">
        <v>34091</v>
      </c>
      <c r="E527" s="1156"/>
      <c r="F527" s="674">
        <v>1.2</v>
      </c>
      <c r="G527" s="1157" t="s">
        <v>557</v>
      </c>
      <c r="H527" s="674">
        <v>0.05</v>
      </c>
      <c r="I527" s="1114" t="s">
        <v>557</v>
      </c>
      <c r="J527" s="1114">
        <v>0.05</v>
      </c>
      <c r="K527" s="1114" t="s">
        <v>378</v>
      </c>
      <c r="L527" s="674">
        <f>ROUND(F527+H527+J527,2)</f>
        <v>1.3</v>
      </c>
      <c r="M527" s="1114" t="s">
        <v>209</v>
      </c>
      <c r="N527" s="1451"/>
      <c r="O527" s="1506"/>
      <c r="Q527" s="1140"/>
    </row>
    <row r="528" spans="1:17" ht="57" customHeight="1">
      <c r="A528" s="1530"/>
      <c r="B528" s="1532"/>
      <c r="C528" s="1589"/>
      <c r="D528" s="1159"/>
      <c r="E528" s="1160"/>
      <c r="F528" s="677" t="s">
        <v>551</v>
      </c>
      <c r="G528" s="1157"/>
      <c r="H528" s="677" t="s">
        <v>26023</v>
      </c>
      <c r="I528" s="1321"/>
      <c r="J528" s="1321" t="s">
        <v>26024</v>
      </c>
      <c r="K528" s="1321"/>
      <c r="L528" s="677"/>
      <c r="M528" s="1161"/>
      <c r="N528" s="1515"/>
      <c r="O528" s="1506"/>
      <c r="Q528" s="1140"/>
    </row>
    <row r="529" spans="1:17" ht="31.5" customHeight="1">
      <c r="A529" s="1530"/>
      <c r="B529" s="1532"/>
      <c r="C529" s="1589"/>
      <c r="D529" s="1133"/>
      <c r="E529" s="1158"/>
      <c r="F529" s="1305">
        <f>L527</f>
        <v>1.3</v>
      </c>
      <c r="G529" s="678" t="s">
        <v>173</v>
      </c>
      <c r="H529" s="725">
        <v>2</v>
      </c>
      <c r="I529" s="1312" t="s">
        <v>173</v>
      </c>
      <c r="J529" s="725">
        <v>3</v>
      </c>
      <c r="K529" s="1312" t="s">
        <v>378</v>
      </c>
      <c r="L529" s="724">
        <f>ROUND(F529*H529*J529,2)</f>
        <v>7.8</v>
      </c>
      <c r="M529" s="783" t="s">
        <v>209</v>
      </c>
      <c r="N529" s="1515"/>
      <c r="O529" s="1506"/>
      <c r="Q529" s="1140"/>
    </row>
    <row r="530" spans="1:17" ht="31.5" customHeight="1">
      <c r="A530" s="1530"/>
      <c r="B530" s="1532"/>
      <c r="C530" s="1532"/>
      <c r="D530" s="1143"/>
      <c r="E530" s="1144"/>
      <c r="F530" s="731"/>
      <c r="G530" s="1150"/>
      <c r="H530" s="731"/>
      <c r="I530" s="732"/>
      <c r="J530" s="732"/>
      <c r="K530" s="732"/>
      <c r="L530" s="731"/>
      <c r="M530" s="732"/>
      <c r="N530" s="1451"/>
      <c r="O530" s="1506"/>
      <c r="Q530" s="1140"/>
    </row>
    <row r="531" spans="1:17" ht="46.5" customHeight="1">
      <c r="A531" s="1530"/>
      <c r="B531" s="1532"/>
      <c r="C531" s="1532"/>
      <c r="D531" s="1133"/>
      <c r="E531" s="1317"/>
      <c r="F531" s="1312" t="s">
        <v>551</v>
      </c>
      <c r="G531" s="678"/>
      <c r="H531" s="1312" t="s">
        <v>34095</v>
      </c>
      <c r="I531" s="1312"/>
      <c r="J531" s="1312" t="s">
        <v>34096</v>
      </c>
      <c r="K531" s="1312"/>
      <c r="L531" s="1312"/>
      <c r="M531" s="1313"/>
      <c r="N531" s="1451"/>
      <c r="O531" s="1506"/>
      <c r="Q531" s="1140"/>
    </row>
    <row r="532" spans="1:17" ht="31.5" customHeight="1">
      <c r="A532" s="1530"/>
      <c r="B532" s="1532"/>
      <c r="C532" s="1532"/>
      <c r="D532" s="1143" t="s">
        <v>34093</v>
      </c>
      <c r="E532" s="1144"/>
      <c r="F532" s="731">
        <v>1</v>
      </c>
      <c r="G532" s="678" t="s">
        <v>557</v>
      </c>
      <c r="H532" s="731">
        <v>0.05</v>
      </c>
      <c r="I532" s="732" t="s">
        <v>557</v>
      </c>
      <c r="J532" s="732">
        <v>0.05</v>
      </c>
      <c r="K532" s="732" t="s">
        <v>378</v>
      </c>
      <c r="L532" s="731">
        <f>ROUND(F532+H532+J532,2)</f>
        <v>1.1000000000000001</v>
      </c>
      <c r="M532" s="732" t="s">
        <v>209</v>
      </c>
      <c r="N532" s="1451"/>
      <c r="O532" s="1506"/>
      <c r="Q532" s="1140"/>
    </row>
    <row r="533" spans="1:17" ht="42" customHeight="1">
      <c r="A533" s="1530"/>
      <c r="B533" s="1532"/>
      <c r="C533" s="1532"/>
      <c r="D533" s="729"/>
      <c r="E533" s="678"/>
      <c r="F533" s="677" t="s">
        <v>551</v>
      </c>
      <c r="G533" s="1157"/>
      <c r="H533" s="677" t="s">
        <v>26023</v>
      </c>
      <c r="I533" s="1321"/>
      <c r="J533" s="1321" t="s">
        <v>26024</v>
      </c>
      <c r="K533" s="1312"/>
      <c r="L533" s="1305"/>
      <c r="M533" s="1313"/>
      <c r="N533" s="1451"/>
      <c r="O533" s="1506"/>
      <c r="Q533" s="1140"/>
    </row>
    <row r="534" spans="1:17" ht="31.5" customHeight="1">
      <c r="A534" s="1530"/>
      <c r="B534" s="1532"/>
      <c r="C534" s="1532"/>
      <c r="D534" s="729"/>
      <c r="E534" s="678"/>
      <c r="F534" s="1305">
        <f>L532</f>
        <v>1.1000000000000001</v>
      </c>
      <c r="G534" s="678" t="s">
        <v>173</v>
      </c>
      <c r="H534" s="725">
        <v>2</v>
      </c>
      <c r="I534" s="1312" t="s">
        <v>173</v>
      </c>
      <c r="J534" s="725">
        <v>2</v>
      </c>
      <c r="K534" s="1312" t="s">
        <v>378</v>
      </c>
      <c r="L534" s="724">
        <f>ROUND(F534*H534*J534,2)</f>
        <v>4.4000000000000004</v>
      </c>
      <c r="M534" s="783" t="s">
        <v>209</v>
      </c>
      <c r="N534" s="1451"/>
      <c r="O534" s="1506"/>
      <c r="Q534" s="1140"/>
    </row>
    <row r="535" spans="1:17" ht="31.5" customHeight="1">
      <c r="A535" s="1530"/>
      <c r="B535" s="1532"/>
      <c r="C535" s="1532"/>
      <c r="D535" s="1306"/>
      <c r="E535" s="1146"/>
      <c r="F535" s="1312"/>
      <c r="G535" s="1312"/>
      <c r="H535" s="1312"/>
      <c r="I535" s="1132"/>
      <c r="J535" s="1312"/>
      <c r="K535" s="1312"/>
      <c r="L535" s="1312"/>
      <c r="M535" s="1312"/>
      <c r="N535" s="1451"/>
      <c r="O535" s="1506"/>
      <c r="Q535" s="1140"/>
    </row>
    <row r="536" spans="1:17" ht="31.5" customHeight="1">
      <c r="A536" s="1530"/>
      <c r="B536" s="1532"/>
      <c r="C536" s="1532"/>
      <c r="D536" s="1319" t="s">
        <v>34169</v>
      </c>
      <c r="E536" s="1163"/>
      <c r="F536" s="1321"/>
      <c r="G536" s="1321"/>
      <c r="H536" s="1321"/>
      <c r="I536" s="1164"/>
      <c r="J536" s="613" t="s">
        <v>34092</v>
      </c>
      <c r="K536" s="1321"/>
      <c r="L536" s="1321" t="s">
        <v>26013</v>
      </c>
      <c r="M536" s="1321"/>
      <c r="N536" s="1451"/>
      <c r="O536" s="1506"/>
      <c r="Q536" s="1140"/>
    </row>
    <row r="537" spans="1:17" ht="31.5" customHeight="1">
      <c r="A537" s="1530"/>
      <c r="B537" s="1532"/>
      <c r="C537" s="1532"/>
      <c r="D537" s="1168">
        <v>1.5</v>
      </c>
      <c r="E537" s="1305" t="s">
        <v>557</v>
      </c>
      <c r="F537" s="1305">
        <v>1.5</v>
      </c>
      <c r="G537" s="1169" t="s">
        <v>557</v>
      </c>
      <c r="H537" s="1305">
        <v>5.15</v>
      </c>
      <c r="I537" s="679" t="s">
        <v>557</v>
      </c>
      <c r="J537" s="679">
        <v>0.1</v>
      </c>
      <c r="K537" s="1312" t="s">
        <v>378</v>
      </c>
      <c r="L537" s="1305">
        <f>SUM(D537+F537+J537+H537)</f>
        <v>8.25</v>
      </c>
      <c r="M537" s="1313" t="s">
        <v>209</v>
      </c>
      <c r="N537" s="1451"/>
      <c r="O537" s="1506"/>
      <c r="Q537" s="1140"/>
    </row>
    <row r="538" spans="1:17" ht="42" customHeight="1">
      <c r="A538" s="1530"/>
      <c r="B538" s="1532"/>
      <c r="C538" s="1532"/>
      <c r="D538" s="1306"/>
      <c r="E538" s="1146"/>
      <c r="F538" s="1312"/>
      <c r="G538" s="1132"/>
      <c r="H538" s="1312" t="s">
        <v>551</v>
      </c>
      <c r="I538" s="1132"/>
      <c r="J538" s="1459" t="s">
        <v>34097</v>
      </c>
      <c r="K538" s="1459"/>
      <c r="L538" s="1312"/>
      <c r="M538" s="1313"/>
      <c r="N538" s="1451"/>
      <c r="O538" s="1506"/>
      <c r="Q538" s="1140"/>
    </row>
    <row r="539" spans="1:17" ht="31.5" customHeight="1">
      <c r="A539" s="1530"/>
      <c r="B539" s="1532"/>
      <c r="C539" s="1532"/>
      <c r="D539" s="1165"/>
      <c r="E539" s="1166"/>
      <c r="F539" s="674"/>
      <c r="G539" s="674"/>
      <c r="H539" s="674">
        <f>L537</f>
        <v>8.25</v>
      </c>
      <c r="I539" s="674" t="s">
        <v>173</v>
      </c>
      <c r="J539" s="674">
        <v>2</v>
      </c>
      <c r="K539" s="1114" t="s">
        <v>378</v>
      </c>
      <c r="L539" s="1116">
        <f>ROUND(H539*J539,3)</f>
        <v>16.5</v>
      </c>
      <c r="M539" s="1167" t="s">
        <v>209</v>
      </c>
      <c r="N539" s="1451"/>
      <c r="O539" s="1506"/>
      <c r="Q539" s="1140"/>
    </row>
    <row r="540" spans="1:17" ht="31.5" customHeight="1">
      <c r="A540" s="1530"/>
      <c r="B540" s="1532"/>
      <c r="C540" s="1532"/>
      <c r="D540" s="1306"/>
      <c r="E540" s="1146"/>
      <c r="F540" s="678"/>
      <c r="G540" s="678"/>
      <c r="H540" s="1305"/>
      <c r="I540" s="1305"/>
      <c r="J540" s="1305"/>
      <c r="K540" s="1312"/>
      <c r="L540" s="724"/>
      <c r="M540" s="783"/>
      <c r="N540" s="1451"/>
      <c r="O540" s="1506"/>
      <c r="Q540" s="1140"/>
    </row>
    <row r="541" spans="1:17" ht="31.5" customHeight="1">
      <c r="A541" s="1530"/>
      <c r="B541" s="1532"/>
      <c r="C541" s="1532"/>
      <c r="D541" s="1319" t="s">
        <v>34170</v>
      </c>
      <c r="E541" s="1163"/>
      <c r="F541" s="1321"/>
      <c r="G541" s="1321"/>
      <c r="H541" s="1321"/>
      <c r="I541" s="1164"/>
      <c r="J541" s="613" t="s">
        <v>34092</v>
      </c>
      <c r="K541" s="1321"/>
      <c r="L541" s="1321" t="s">
        <v>26013</v>
      </c>
      <c r="M541" s="1321"/>
      <c r="N541" s="1451"/>
      <c r="O541" s="1506"/>
      <c r="Q541" s="1140"/>
    </row>
    <row r="542" spans="1:17" ht="31.5" customHeight="1">
      <c r="A542" s="1530"/>
      <c r="B542" s="1532"/>
      <c r="C542" s="1532"/>
      <c r="D542" s="1168">
        <v>1.5</v>
      </c>
      <c r="E542" s="1305" t="s">
        <v>557</v>
      </c>
      <c r="F542" s="1305">
        <v>1.5</v>
      </c>
      <c r="G542" s="1169" t="s">
        <v>557</v>
      </c>
      <c r="H542" s="1305">
        <v>5.15</v>
      </c>
      <c r="I542" s="679" t="s">
        <v>557</v>
      </c>
      <c r="J542" s="679">
        <v>0.1</v>
      </c>
      <c r="K542" s="1312" t="s">
        <v>378</v>
      </c>
      <c r="L542" s="1305">
        <f>SUM(D542+J542+F542+H542)</f>
        <v>8.25</v>
      </c>
      <c r="M542" s="1313" t="s">
        <v>209</v>
      </c>
      <c r="N542" s="1451"/>
      <c r="O542" s="1506"/>
      <c r="Q542" s="1140"/>
    </row>
    <row r="543" spans="1:17" ht="45" customHeight="1">
      <c r="A543" s="1530"/>
      <c r="B543" s="1532"/>
      <c r="C543" s="1532"/>
      <c r="D543" s="1306"/>
      <c r="E543" s="1146"/>
      <c r="F543" s="678"/>
      <c r="G543" s="678"/>
      <c r="H543" s="1312" t="s">
        <v>551</v>
      </c>
      <c r="I543" s="1132"/>
      <c r="J543" s="1459" t="s">
        <v>34097</v>
      </c>
      <c r="K543" s="1459"/>
      <c r="L543" s="1312"/>
      <c r="M543" s="1313"/>
      <c r="N543" s="1451"/>
      <c r="O543" s="1506"/>
      <c r="Q543" s="1140"/>
    </row>
    <row r="544" spans="1:17" ht="31.5" customHeight="1">
      <c r="A544" s="1530"/>
      <c r="B544" s="1532"/>
      <c r="C544" s="1532"/>
      <c r="D544" s="1165"/>
      <c r="E544" s="1166"/>
      <c r="H544" s="674">
        <f>L542</f>
        <v>8.25</v>
      </c>
      <c r="I544" s="674" t="s">
        <v>173</v>
      </c>
      <c r="J544" s="674">
        <v>2</v>
      </c>
      <c r="K544" s="1114" t="s">
        <v>378</v>
      </c>
      <c r="L544" s="1116">
        <f>ROUND(H544*J544,3)</f>
        <v>16.5</v>
      </c>
      <c r="M544" s="1167" t="s">
        <v>209</v>
      </c>
      <c r="N544" s="1451"/>
      <c r="O544" s="1506"/>
      <c r="Q544" s="1140"/>
    </row>
    <row r="545" spans="1:17" ht="31.5" customHeight="1">
      <c r="A545" s="1530"/>
      <c r="B545" s="1532"/>
      <c r="C545" s="1532"/>
      <c r="D545" s="1170"/>
      <c r="E545" s="1146"/>
      <c r="F545" s="1312"/>
      <c r="G545" s="1312"/>
      <c r="H545" s="1312"/>
      <c r="I545" s="1132"/>
      <c r="J545" s="1135" t="s">
        <v>34166</v>
      </c>
      <c r="K545" s="1312" t="s">
        <v>378</v>
      </c>
      <c r="L545" s="724">
        <f>ROUND(SUM(L529+L534+L539+L544),2)</f>
        <v>45.2</v>
      </c>
      <c r="M545" s="1314" t="s">
        <v>209</v>
      </c>
      <c r="N545" s="1451"/>
      <c r="O545" s="1506"/>
      <c r="Q545" s="1140"/>
    </row>
    <row r="546" spans="1:17" ht="31.5" customHeight="1">
      <c r="A546" s="1530"/>
      <c r="B546" s="1532"/>
      <c r="C546" s="1532"/>
      <c r="D546" s="1458" t="s">
        <v>34174</v>
      </c>
      <c r="E546" s="1459"/>
      <c r="F546" s="1459"/>
      <c r="G546" s="1459"/>
      <c r="H546" s="1459"/>
      <c r="I546" s="1459"/>
      <c r="J546" s="1459"/>
      <c r="K546" s="1459"/>
      <c r="L546" s="1459"/>
      <c r="M546" s="1460"/>
      <c r="N546" s="1451"/>
      <c r="O546" s="1506"/>
      <c r="Q546" s="1140"/>
    </row>
    <row r="547" spans="1:17" ht="31.5" customHeight="1">
      <c r="A547" s="1530"/>
      <c r="B547" s="1532"/>
      <c r="C547" s="1532"/>
      <c r="D547" s="1454" t="s">
        <v>34216</v>
      </c>
      <c r="E547" s="1455"/>
      <c r="F547" s="1455"/>
      <c r="G547" s="1455"/>
      <c r="H547" s="1455"/>
      <c r="I547" s="1455"/>
      <c r="J547" s="1455"/>
      <c r="K547" s="1455"/>
      <c r="L547" s="1455"/>
      <c r="M547" s="1456"/>
      <c r="N547" s="1451"/>
      <c r="O547" s="1506"/>
      <c r="Q547" s="1140"/>
    </row>
    <row r="548" spans="1:17" ht="43.5" customHeight="1">
      <c r="A548" s="1530"/>
      <c r="B548" s="1532"/>
      <c r="C548" s="1532"/>
      <c r="D548" s="1133"/>
      <c r="E548" s="1317"/>
      <c r="F548" s="1312" t="s">
        <v>551</v>
      </c>
      <c r="G548" s="678"/>
      <c r="H548" s="1312" t="s">
        <v>34095</v>
      </c>
      <c r="I548" s="1312"/>
      <c r="J548" s="1312" t="s">
        <v>34222</v>
      </c>
      <c r="K548" s="1312"/>
      <c r="L548" s="1312" t="s">
        <v>34223</v>
      </c>
      <c r="M548" s="1313"/>
      <c r="N548" s="1451"/>
      <c r="O548" s="1506"/>
      <c r="Q548" s="1140"/>
    </row>
    <row r="549" spans="1:17" ht="31.5" customHeight="1">
      <c r="A549" s="1530"/>
      <c r="B549" s="1532"/>
      <c r="C549" s="1532"/>
      <c r="D549" s="1143" t="s">
        <v>34091</v>
      </c>
      <c r="E549" s="1144"/>
      <c r="F549" s="731">
        <v>1.3</v>
      </c>
      <c r="G549" s="678" t="s">
        <v>557</v>
      </c>
      <c r="H549" s="731">
        <v>0.1</v>
      </c>
      <c r="I549" s="732" t="s">
        <v>557</v>
      </c>
      <c r="J549" s="731">
        <v>0.4</v>
      </c>
      <c r="K549" s="732" t="s">
        <v>378</v>
      </c>
      <c r="L549" s="731">
        <f>ROUND(F549+H549+J549,2)</f>
        <v>1.8</v>
      </c>
      <c r="M549" s="732" t="s">
        <v>209</v>
      </c>
      <c r="N549" s="1451"/>
      <c r="O549" s="1506"/>
      <c r="Q549" s="1140"/>
    </row>
    <row r="550" spans="1:17" ht="62.25" customHeight="1">
      <c r="A550" s="1530"/>
      <c r="B550" s="1532"/>
      <c r="C550" s="1532"/>
      <c r="D550" s="729" t="s">
        <v>551</v>
      </c>
      <c r="E550" s="678"/>
      <c r="F550" s="1305" t="s">
        <v>34230</v>
      </c>
      <c r="G550" s="1312"/>
      <c r="H550" s="1312" t="s">
        <v>34098</v>
      </c>
      <c r="I550" s="678"/>
      <c r="J550" s="678" t="s">
        <v>33985</v>
      </c>
      <c r="K550" s="1312"/>
      <c r="L550" s="1305"/>
      <c r="M550" s="1313"/>
      <c r="N550" s="1451"/>
      <c r="O550" s="1506"/>
      <c r="Q550" s="1140"/>
    </row>
    <row r="551" spans="1:17" ht="31.5" customHeight="1">
      <c r="A551" s="1530"/>
      <c r="B551" s="1532"/>
      <c r="C551" s="1532"/>
      <c r="D551" s="729">
        <f>L549</f>
        <v>1.8</v>
      </c>
      <c r="E551" s="678" t="s">
        <v>173</v>
      </c>
      <c r="F551" s="725">
        <v>4</v>
      </c>
      <c r="G551" s="1312" t="s">
        <v>173</v>
      </c>
      <c r="H551" s="725">
        <v>3</v>
      </c>
      <c r="I551" s="678" t="s">
        <v>173</v>
      </c>
      <c r="J551" s="678">
        <v>1</v>
      </c>
      <c r="K551" s="1312" t="s">
        <v>378</v>
      </c>
      <c r="L551" s="724">
        <f>ROUND(D551*F551*H551*J551,2)</f>
        <v>21.6</v>
      </c>
      <c r="M551" s="783" t="s">
        <v>209</v>
      </c>
      <c r="N551" s="1451"/>
      <c r="O551" s="1506"/>
      <c r="Q551" s="1140"/>
    </row>
    <row r="552" spans="1:17" ht="31.5" customHeight="1">
      <c r="A552" s="1530"/>
      <c r="B552" s="1532"/>
      <c r="C552" s="1532"/>
      <c r="D552" s="1143"/>
      <c r="E552" s="1144"/>
      <c r="F552" s="731"/>
      <c r="G552" s="1150"/>
      <c r="H552" s="731"/>
      <c r="I552" s="732"/>
      <c r="J552" s="732"/>
      <c r="K552" s="732"/>
      <c r="L552" s="731"/>
      <c r="M552" s="732"/>
      <c r="N552" s="1451"/>
      <c r="O552" s="1506"/>
      <c r="Q552" s="1140"/>
    </row>
    <row r="553" spans="1:17" ht="47.25" customHeight="1">
      <c r="A553" s="1530"/>
      <c r="B553" s="1532"/>
      <c r="C553" s="1532"/>
      <c r="D553" s="1133"/>
      <c r="E553" s="1317"/>
      <c r="F553" s="1312" t="s">
        <v>551</v>
      </c>
      <c r="G553" s="678"/>
      <c r="H553" s="1312" t="s">
        <v>34095</v>
      </c>
      <c r="I553" s="1312"/>
      <c r="J553" s="1312" t="s">
        <v>34225</v>
      </c>
      <c r="K553" s="1312"/>
      <c r="L553" s="1312"/>
      <c r="M553" s="1313"/>
      <c r="N553" s="1451"/>
      <c r="O553" s="1506"/>
      <c r="Q553" s="1140"/>
    </row>
    <row r="554" spans="1:17" ht="31.5" customHeight="1">
      <c r="A554" s="1530"/>
      <c r="B554" s="1532"/>
      <c r="C554" s="1532"/>
      <c r="D554" s="1143" t="s">
        <v>34093</v>
      </c>
      <c r="E554" s="1144"/>
      <c r="F554" s="731">
        <v>1.3</v>
      </c>
      <c r="G554" s="678" t="s">
        <v>557</v>
      </c>
      <c r="H554" s="731">
        <v>0.1</v>
      </c>
      <c r="I554" s="732" t="s">
        <v>557</v>
      </c>
      <c r="J554" s="731">
        <v>0.4</v>
      </c>
      <c r="K554" s="732" t="s">
        <v>378</v>
      </c>
      <c r="L554" s="731">
        <f>ROUND(F554+H554+J554,2)</f>
        <v>1.8</v>
      </c>
      <c r="M554" s="732" t="s">
        <v>209</v>
      </c>
      <c r="N554" s="1451"/>
      <c r="O554" s="1506"/>
      <c r="Q554" s="1140"/>
    </row>
    <row r="555" spans="1:17" ht="65.25" customHeight="1">
      <c r="A555" s="1530"/>
      <c r="B555" s="1532"/>
      <c r="C555" s="1532"/>
      <c r="D555" s="729" t="s">
        <v>551</v>
      </c>
      <c r="E555" s="678"/>
      <c r="F555" s="1305" t="s">
        <v>26023</v>
      </c>
      <c r="G555" s="1312"/>
      <c r="H555" s="1312" t="s">
        <v>34098</v>
      </c>
      <c r="I555" s="678"/>
      <c r="J555" s="678" t="s">
        <v>33985</v>
      </c>
      <c r="K555" s="1312"/>
      <c r="L555" s="1305"/>
      <c r="M555" s="1313"/>
      <c r="N555" s="1451"/>
      <c r="O555" s="1506"/>
      <c r="Q555" s="1140"/>
    </row>
    <row r="556" spans="1:17" ht="31.5" customHeight="1">
      <c r="A556" s="1530"/>
      <c r="B556" s="1532"/>
      <c r="C556" s="1532"/>
      <c r="D556" s="729">
        <f>L554</f>
        <v>1.8</v>
      </c>
      <c r="E556" s="678" t="s">
        <v>173</v>
      </c>
      <c r="F556" s="725">
        <v>4</v>
      </c>
      <c r="G556" s="1312" t="s">
        <v>173</v>
      </c>
      <c r="H556" s="725">
        <v>2</v>
      </c>
      <c r="I556" s="678" t="s">
        <v>173</v>
      </c>
      <c r="J556" s="678">
        <v>1</v>
      </c>
      <c r="K556" s="1312" t="s">
        <v>378</v>
      </c>
      <c r="L556" s="724">
        <f>ROUND(D556*F556*H556*J556,2)</f>
        <v>14.4</v>
      </c>
      <c r="M556" s="783" t="s">
        <v>209</v>
      </c>
      <c r="N556" s="1451"/>
      <c r="O556" s="1506"/>
      <c r="Q556" s="1140"/>
    </row>
    <row r="557" spans="1:17" ht="31.5" customHeight="1">
      <c r="A557" s="1530"/>
      <c r="B557" s="1532"/>
      <c r="C557" s="1532"/>
      <c r="D557" s="1306"/>
      <c r="E557" s="1146"/>
      <c r="F557" s="1312"/>
      <c r="G557" s="1312"/>
      <c r="H557" s="1312"/>
      <c r="I557" s="1132"/>
      <c r="J557" s="1312"/>
      <c r="K557" s="1312"/>
      <c r="L557" s="1312"/>
      <c r="M557" s="1312"/>
      <c r="N557" s="1451"/>
      <c r="O557" s="1506"/>
      <c r="Q557" s="1140"/>
    </row>
    <row r="558" spans="1:17" ht="42.75" customHeight="1">
      <c r="A558" s="1530"/>
      <c r="B558" s="1532"/>
      <c r="C558" s="1532"/>
      <c r="D558" s="1133"/>
      <c r="E558" s="1317"/>
      <c r="F558" s="1312" t="s">
        <v>551</v>
      </c>
      <c r="G558" s="678"/>
      <c r="H558" s="1312" t="s">
        <v>34095</v>
      </c>
      <c r="I558" s="1312"/>
      <c r="J558" s="1312" t="s">
        <v>34225</v>
      </c>
      <c r="K558" s="1312"/>
      <c r="L558" s="1312"/>
      <c r="M558" s="1313"/>
      <c r="N558" s="1451"/>
      <c r="O558" s="1506"/>
      <c r="Q558" s="1140"/>
    </row>
    <row r="559" spans="1:17" ht="31.5" customHeight="1">
      <c r="A559" s="1530"/>
      <c r="B559" s="1532"/>
      <c r="C559" s="1532"/>
      <c r="D559" s="1143" t="s">
        <v>34224</v>
      </c>
      <c r="E559" s="1144"/>
      <c r="F559" s="731">
        <v>0.55000000000000004</v>
      </c>
      <c r="G559" s="678" t="s">
        <v>557</v>
      </c>
      <c r="H559" s="731">
        <v>0.1</v>
      </c>
      <c r="I559" s="732" t="s">
        <v>557</v>
      </c>
      <c r="J559" s="731">
        <v>0.4</v>
      </c>
      <c r="K559" s="732" t="s">
        <v>378</v>
      </c>
      <c r="L559" s="731">
        <f>ROUND(F559+H559+J559,2)</f>
        <v>1.05</v>
      </c>
      <c r="M559" s="732" t="s">
        <v>209</v>
      </c>
      <c r="N559" s="1451"/>
      <c r="O559" s="1506"/>
      <c r="Q559" s="1140"/>
    </row>
    <row r="560" spans="1:17" ht="62.25" customHeight="1">
      <c r="A560" s="1530"/>
      <c r="B560" s="1532"/>
      <c r="C560" s="1532"/>
      <c r="D560" s="729" t="s">
        <v>551</v>
      </c>
      <c r="E560" s="678"/>
      <c r="F560" s="1305" t="s">
        <v>34230</v>
      </c>
      <c r="G560" s="1312"/>
      <c r="H560" s="1312" t="s">
        <v>34098</v>
      </c>
      <c r="I560" s="678"/>
      <c r="J560" s="678" t="s">
        <v>33985</v>
      </c>
      <c r="K560" s="1312"/>
      <c r="L560" s="1305"/>
      <c r="M560" s="1313"/>
      <c r="N560" s="1451"/>
      <c r="O560" s="1506"/>
      <c r="Q560" s="1140"/>
    </row>
    <row r="561" spans="1:17" ht="31.5" customHeight="1">
      <c r="A561" s="1530"/>
      <c r="B561" s="1532"/>
      <c r="C561" s="1532"/>
      <c r="D561" s="729">
        <f>L559</f>
        <v>1.05</v>
      </c>
      <c r="E561" s="678" t="s">
        <v>173</v>
      </c>
      <c r="F561" s="725">
        <v>4</v>
      </c>
      <c r="G561" s="1312" t="s">
        <v>173</v>
      </c>
      <c r="H561" s="725">
        <v>2</v>
      </c>
      <c r="I561" s="678" t="s">
        <v>173</v>
      </c>
      <c r="J561" s="678">
        <v>1</v>
      </c>
      <c r="K561" s="1312" t="s">
        <v>378</v>
      </c>
      <c r="L561" s="724">
        <f>ROUND(D561*F561*H561*J561,2)</f>
        <v>8.4</v>
      </c>
      <c r="M561" s="783" t="s">
        <v>209</v>
      </c>
      <c r="N561" s="1451"/>
      <c r="O561" s="1506"/>
      <c r="Q561" s="1140"/>
    </row>
    <row r="562" spans="1:17" ht="31.5" customHeight="1">
      <c r="A562" s="1530"/>
      <c r="B562" s="1532"/>
      <c r="C562" s="1532"/>
      <c r="D562" s="1306"/>
      <c r="E562" s="1146"/>
      <c r="F562" s="1312"/>
      <c r="G562" s="1312"/>
      <c r="H562" s="1312"/>
      <c r="I562" s="1132"/>
      <c r="J562" s="1312"/>
      <c r="K562" s="1312"/>
      <c r="L562" s="1312"/>
      <c r="M562" s="1312"/>
      <c r="N562" s="1451"/>
      <c r="O562" s="1506"/>
      <c r="Q562" s="1140"/>
    </row>
    <row r="563" spans="1:17" ht="31.5" customHeight="1">
      <c r="A563" s="1530"/>
      <c r="B563" s="1532"/>
      <c r="C563" s="1532"/>
      <c r="D563" s="1306" t="s">
        <v>34226</v>
      </c>
      <c r="E563" s="1146"/>
      <c r="F563" s="1312"/>
      <c r="G563" s="1312"/>
      <c r="H563" s="1312"/>
      <c r="I563" s="1132"/>
      <c r="J563" s="1312"/>
      <c r="K563" s="1312"/>
      <c r="M563" s="1312"/>
      <c r="N563" s="1451"/>
      <c r="O563" s="1506"/>
      <c r="Q563" s="1140"/>
    </row>
    <row r="564" spans="1:17" ht="59.25" customHeight="1">
      <c r="A564" s="1530"/>
      <c r="B564" s="1532"/>
      <c r="C564" s="1532"/>
      <c r="D564" s="1306"/>
      <c r="E564" s="1459" t="s">
        <v>34227</v>
      </c>
      <c r="F564" s="1459"/>
      <c r="G564" s="1312"/>
      <c r="H564" s="1305" t="s">
        <v>34097</v>
      </c>
      <c r="I564" s="1132"/>
      <c r="J564" s="1312" t="s">
        <v>34228</v>
      </c>
      <c r="K564" s="1312"/>
      <c r="L564" s="1312" t="s">
        <v>26013</v>
      </c>
      <c r="M564" s="1312"/>
      <c r="N564" s="1451"/>
      <c r="O564" s="1506"/>
      <c r="Q564" s="1140"/>
    </row>
    <row r="565" spans="1:17" ht="31.5" customHeight="1">
      <c r="A565" s="1530"/>
      <c r="B565" s="1532"/>
      <c r="C565" s="1532"/>
      <c r="D565" s="1147"/>
      <c r="E565" s="1312"/>
      <c r="F565" s="1305">
        <f>ROUND(1.45+0.2,2)</f>
        <v>1.65</v>
      </c>
      <c r="G565" s="1312" t="s">
        <v>173</v>
      </c>
      <c r="H565" s="725">
        <v>4</v>
      </c>
      <c r="I565" s="1132" t="s">
        <v>173</v>
      </c>
      <c r="J565" s="1312">
        <v>2</v>
      </c>
      <c r="K565" s="1312" t="s">
        <v>378</v>
      </c>
      <c r="L565" s="1305">
        <f>ROUND(F565*H565*J565,2)</f>
        <v>13.2</v>
      </c>
      <c r="M565" s="1312" t="s">
        <v>209</v>
      </c>
      <c r="N565" s="1451"/>
      <c r="O565" s="1506"/>
      <c r="Q565" s="1140"/>
    </row>
    <row r="566" spans="1:17" ht="57.75" customHeight="1">
      <c r="A566" s="1530"/>
      <c r="B566" s="1532"/>
      <c r="C566" s="1532"/>
      <c r="D566" s="1147"/>
      <c r="E566" s="1459" t="s">
        <v>34229</v>
      </c>
      <c r="F566" s="1459"/>
      <c r="G566" s="1312"/>
      <c r="H566" s="1305" t="s">
        <v>34097</v>
      </c>
      <c r="I566" s="1132"/>
      <c r="J566" s="1312" t="s">
        <v>34228</v>
      </c>
      <c r="K566" s="1312"/>
      <c r="L566" s="1312" t="s">
        <v>26013</v>
      </c>
      <c r="M566" s="1313"/>
      <c r="N566" s="1451"/>
      <c r="O566" s="1506"/>
      <c r="Q566" s="1140"/>
    </row>
    <row r="567" spans="1:17" ht="31.5" customHeight="1">
      <c r="A567" s="1530"/>
      <c r="B567" s="1532"/>
      <c r="C567" s="1532"/>
      <c r="D567" s="1147"/>
      <c r="E567" s="732"/>
      <c r="F567" s="731">
        <v>1.6</v>
      </c>
      <c r="G567" s="732" t="s">
        <v>173</v>
      </c>
      <c r="H567" s="1187">
        <v>4</v>
      </c>
      <c r="I567" s="1201" t="s">
        <v>173</v>
      </c>
      <c r="J567" s="732">
        <v>2</v>
      </c>
      <c r="K567" s="732" t="s">
        <v>378</v>
      </c>
      <c r="L567" s="731">
        <f>ROUND(F567*H567*J567,2)</f>
        <v>12.8</v>
      </c>
      <c r="M567" s="732" t="s">
        <v>209</v>
      </c>
      <c r="N567" s="1451"/>
      <c r="O567" s="1506"/>
      <c r="Q567" s="1140"/>
    </row>
    <row r="568" spans="1:17" ht="31.5" customHeight="1">
      <c r="A568" s="1530"/>
      <c r="B568" s="1532"/>
      <c r="C568" s="1532"/>
      <c r="D568" s="1202"/>
      <c r="E568" s="732"/>
      <c r="F568" s="731"/>
      <c r="G568" s="732"/>
      <c r="H568" s="725"/>
      <c r="I568" s="1201"/>
      <c r="J568" s="1204" t="s">
        <v>34233</v>
      </c>
      <c r="K568" s="732" t="s">
        <v>378</v>
      </c>
      <c r="L568" s="808">
        <f>ROUND(SUM(L565+L567),2)</f>
        <v>26</v>
      </c>
      <c r="M568" s="1149" t="s">
        <v>209</v>
      </c>
      <c r="N568" s="1451"/>
      <c r="O568" s="1506"/>
      <c r="Q568" s="1140"/>
    </row>
    <row r="569" spans="1:17" ht="31.5" customHeight="1">
      <c r="A569" s="1530"/>
      <c r="B569" s="1532"/>
      <c r="C569" s="1532"/>
      <c r="D569" s="1306" t="s">
        <v>34231</v>
      </c>
      <c r="E569" s="1146"/>
      <c r="F569" s="1312"/>
      <c r="G569" s="1312"/>
      <c r="H569" s="1312"/>
      <c r="I569" s="1132"/>
      <c r="J569" s="1312"/>
      <c r="K569" s="1312"/>
      <c r="L569" s="1312"/>
      <c r="M569" s="1312"/>
      <c r="N569" s="1451"/>
      <c r="O569" s="1506"/>
      <c r="Q569" s="1140"/>
    </row>
    <row r="570" spans="1:17" ht="60.75" customHeight="1">
      <c r="A570" s="1530"/>
      <c r="B570" s="1532"/>
      <c r="C570" s="1532"/>
      <c r="D570" s="1306"/>
      <c r="F570" s="1312" t="s">
        <v>551</v>
      </c>
      <c r="G570" s="1312"/>
      <c r="H570" s="1305" t="s">
        <v>34097</v>
      </c>
      <c r="I570" s="1132"/>
      <c r="J570" s="1312" t="s">
        <v>34228</v>
      </c>
      <c r="K570" s="1312"/>
      <c r="L570" s="1312" t="s">
        <v>26013</v>
      </c>
      <c r="M570" s="1312"/>
      <c r="N570" s="1451"/>
      <c r="O570" s="1506"/>
      <c r="Q570" s="1140"/>
    </row>
    <row r="571" spans="1:17" ht="31.5" customHeight="1">
      <c r="A571" s="1530"/>
      <c r="B571" s="1532"/>
      <c r="C571" s="1532"/>
      <c r="D571" s="1306"/>
      <c r="E571" s="1312"/>
      <c r="F571" s="1305">
        <v>5</v>
      </c>
      <c r="G571" s="1312" t="s">
        <v>173</v>
      </c>
      <c r="H571" s="725">
        <v>4</v>
      </c>
      <c r="I571" s="1132" t="s">
        <v>173</v>
      </c>
      <c r="J571" s="1312">
        <v>2</v>
      </c>
      <c r="K571" s="1312" t="s">
        <v>378</v>
      </c>
      <c r="L571" s="1305">
        <f>ROUND(F571*H571*J571,2)</f>
        <v>40</v>
      </c>
      <c r="M571" s="1312" t="s">
        <v>209</v>
      </c>
      <c r="N571" s="1451"/>
      <c r="O571" s="1506"/>
      <c r="Q571" s="1140"/>
    </row>
    <row r="572" spans="1:17" ht="61.5" customHeight="1">
      <c r="A572" s="1530"/>
      <c r="B572" s="1532"/>
      <c r="C572" s="1532"/>
      <c r="D572" s="1306"/>
      <c r="E572" s="1459" t="s">
        <v>34232</v>
      </c>
      <c r="F572" s="1459"/>
      <c r="G572" s="1312"/>
      <c r="H572" s="1305" t="s">
        <v>34097</v>
      </c>
      <c r="I572" s="1132"/>
      <c r="J572" s="1312" t="s">
        <v>34228</v>
      </c>
      <c r="K572" s="1312"/>
      <c r="L572" s="1312" t="s">
        <v>26013</v>
      </c>
      <c r="M572" s="1313"/>
      <c r="N572" s="1451"/>
      <c r="O572" s="1506"/>
      <c r="Q572" s="1140"/>
    </row>
    <row r="573" spans="1:17" ht="31.5" customHeight="1">
      <c r="A573" s="1530"/>
      <c r="B573" s="1532"/>
      <c r="C573" s="1532"/>
      <c r="D573" s="1306"/>
      <c r="E573" s="732"/>
      <c r="F573" s="731">
        <v>3.2</v>
      </c>
      <c r="G573" s="732" t="s">
        <v>173</v>
      </c>
      <c r="H573" s="1187">
        <v>4</v>
      </c>
      <c r="I573" s="1201" t="s">
        <v>173</v>
      </c>
      <c r="J573" s="732">
        <v>2</v>
      </c>
      <c r="K573" s="732" t="s">
        <v>378</v>
      </c>
      <c r="L573" s="731">
        <f>ROUND(F573*H573*J573,2)</f>
        <v>25.6</v>
      </c>
      <c r="M573" s="732" t="s">
        <v>209</v>
      </c>
      <c r="N573" s="1451"/>
      <c r="O573" s="1506"/>
      <c r="Q573" s="1140"/>
    </row>
    <row r="574" spans="1:17" ht="31.5" customHeight="1">
      <c r="A574" s="1530"/>
      <c r="B574" s="1532"/>
      <c r="C574" s="1532"/>
      <c r="D574" s="1306"/>
      <c r="E574" s="1146"/>
      <c r="F574" s="1312"/>
      <c r="G574" s="1312"/>
      <c r="H574" s="1312"/>
      <c r="I574" s="1132"/>
      <c r="J574" s="1204" t="s">
        <v>34234</v>
      </c>
      <c r="K574" s="732" t="s">
        <v>378</v>
      </c>
      <c r="L574" s="808">
        <f>ROUND(SUM(L571+L573),2)</f>
        <v>65.599999999999994</v>
      </c>
      <c r="M574" s="1149" t="s">
        <v>209</v>
      </c>
      <c r="N574" s="1451"/>
      <c r="O574" s="1506"/>
      <c r="Q574" s="1140"/>
    </row>
    <row r="575" spans="1:17" ht="31.5" customHeight="1">
      <c r="A575" s="1530"/>
      <c r="B575" s="1532"/>
      <c r="C575" s="1532"/>
      <c r="E575" s="1146"/>
      <c r="F575" s="1312"/>
      <c r="G575" s="1312"/>
      <c r="H575" s="1312"/>
      <c r="I575" s="1132"/>
      <c r="J575" s="1135" t="s">
        <v>34235</v>
      </c>
      <c r="K575" s="1312" t="s">
        <v>378</v>
      </c>
      <c r="L575" s="724">
        <f>ROUND(SUM(L551+L556+L561+L568+L574),2)</f>
        <v>136</v>
      </c>
      <c r="M575" s="1314" t="s">
        <v>209</v>
      </c>
      <c r="N575" s="1451"/>
      <c r="O575" s="1506"/>
      <c r="P575" s="1205">
        <f>L575+6</f>
        <v>142</v>
      </c>
      <c r="Q575" s="1140"/>
    </row>
    <row r="576" spans="1:17" ht="31.5" customHeight="1">
      <c r="A576" s="1530"/>
      <c r="B576" s="1532"/>
      <c r="C576" s="1532"/>
      <c r="D576" s="1458" t="s">
        <v>34174</v>
      </c>
      <c r="E576" s="1459"/>
      <c r="F576" s="1459"/>
      <c r="G576" s="1459"/>
      <c r="H576" s="1459"/>
      <c r="I576" s="1459"/>
      <c r="J576" s="1459"/>
      <c r="K576" s="1459"/>
      <c r="L576" s="1459"/>
      <c r="M576" s="1460"/>
      <c r="N576" s="1451"/>
      <c r="O576" s="1506"/>
      <c r="Q576" s="1140"/>
    </row>
    <row r="577" spans="1:17" ht="31.5" customHeight="1">
      <c r="A577" s="1530"/>
      <c r="B577" s="1532"/>
      <c r="C577" s="1532"/>
      <c r="D577" s="1454" t="s">
        <v>34285</v>
      </c>
      <c r="E577" s="1455"/>
      <c r="F577" s="1455"/>
      <c r="G577" s="1455"/>
      <c r="H577" s="1455"/>
      <c r="I577" s="1455"/>
      <c r="J577" s="1455"/>
      <c r="K577" s="1455"/>
      <c r="L577" s="1455"/>
      <c r="M577" s="1456"/>
      <c r="N577" s="1451"/>
      <c r="O577" s="1506"/>
      <c r="Q577" s="1140"/>
    </row>
    <row r="578" spans="1:17" ht="41.25" customHeight="1">
      <c r="A578" s="1530"/>
      <c r="B578" s="1532"/>
      <c r="C578" s="1532"/>
      <c r="D578" s="1133"/>
      <c r="E578" s="1317"/>
      <c r="F578" s="1312" t="s">
        <v>551</v>
      </c>
      <c r="G578" s="678"/>
      <c r="H578" s="1312" t="s">
        <v>34095</v>
      </c>
      <c r="I578" s="1312"/>
      <c r="J578" s="1312" t="s">
        <v>34222</v>
      </c>
      <c r="K578" s="1312"/>
      <c r="L578" s="1312" t="s">
        <v>34223</v>
      </c>
      <c r="M578" s="1313"/>
      <c r="N578" s="1451"/>
      <c r="O578" s="1506"/>
      <c r="Q578" s="1140"/>
    </row>
    <row r="579" spans="1:17" ht="31.5" customHeight="1">
      <c r="A579" s="1530"/>
      <c r="B579" s="1532"/>
      <c r="C579" s="1532"/>
      <c r="D579" s="1143" t="s">
        <v>34091</v>
      </c>
      <c r="E579" s="1144"/>
      <c r="F579" s="731">
        <v>2.2999999999999998</v>
      </c>
      <c r="G579" s="678" t="s">
        <v>557</v>
      </c>
      <c r="H579" s="731">
        <v>0.1</v>
      </c>
      <c r="I579" s="732" t="s">
        <v>557</v>
      </c>
      <c r="J579" s="731">
        <v>0.4</v>
      </c>
      <c r="K579" s="732" t="s">
        <v>378</v>
      </c>
      <c r="L579" s="731">
        <f>ROUND(F579+H579+J579,2)</f>
        <v>2.8</v>
      </c>
      <c r="M579" s="732" t="s">
        <v>209</v>
      </c>
      <c r="N579" s="1451"/>
      <c r="O579" s="1506"/>
      <c r="Q579" s="1140"/>
    </row>
    <row r="580" spans="1:17" ht="60" customHeight="1">
      <c r="A580" s="1530"/>
      <c r="B580" s="1532"/>
      <c r="C580" s="1532"/>
      <c r="D580" s="729" t="s">
        <v>551</v>
      </c>
      <c r="E580" s="678"/>
      <c r="F580" s="1305" t="s">
        <v>34230</v>
      </c>
      <c r="G580" s="1312"/>
      <c r="H580" s="1312" t="s">
        <v>34098</v>
      </c>
      <c r="I580" s="678"/>
      <c r="J580" s="678" t="s">
        <v>33985</v>
      </c>
      <c r="K580" s="1312"/>
      <c r="L580" s="1305"/>
      <c r="M580" s="1313"/>
      <c r="N580" s="1451"/>
      <c r="O580" s="1506"/>
      <c r="Q580" s="1140"/>
    </row>
    <row r="581" spans="1:17" ht="31.5" customHeight="1">
      <c r="A581" s="1530"/>
      <c r="B581" s="1532"/>
      <c r="C581" s="1532"/>
      <c r="D581" s="729">
        <f>L579</f>
        <v>2.8</v>
      </c>
      <c r="E581" s="678" t="s">
        <v>173</v>
      </c>
      <c r="F581" s="725">
        <v>4</v>
      </c>
      <c r="G581" s="1312" t="s">
        <v>173</v>
      </c>
      <c r="H581" s="725">
        <v>3</v>
      </c>
      <c r="I581" s="678" t="s">
        <v>173</v>
      </c>
      <c r="J581" s="678">
        <v>1</v>
      </c>
      <c r="K581" s="1312" t="s">
        <v>378</v>
      </c>
      <c r="L581" s="724">
        <f>ROUND(D581*F581*H581*J581,2)</f>
        <v>33.6</v>
      </c>
      <c r="M581" s="783" t="s">
        <v>209</v>
      </c>
      <c r="N581" s="1451"/>
      <c r="O581" s="1506"/>
      <c r="Q581" s="1140"/>
    </row>
    <row r="582" spans="1:17" ht="31.5" customHeight="1">
      <c r="A582" s="1530"/>
      <c r="B582" s="1532"/>
      <c r="C582" s="1532"/>
      <c r="D582" s="1143"/>
      <c r="E582" s="1144"/>
      <c r="F582" s="731"/>
      <c r="G582" s="1150"/>
      <c r="H582" s="731"/>
      <c r="I582" s="732"/>
      <c r="J582" s="732"/>
      <c r="K582" s="732"/>
      <c r="L582" s="731"/>
      <c r="M582" s="732"/>
      <c r="N582" s="1451"/>
      <c r="O582" s="1506"/>
      <c r="Q582" s="1140"/>
    </row>
    <row r="583" spans="1:17" ht="46.5" customHeight="1">
      <c r="A583" s="1530"/>
      <c r="B583" s="1532"/>
      <c r="C583" s="1532"/>
      <c r="D583" s="1133"/>
      <c r="E583" s="1317"/>
      <c r="F583" s="1312" t="s">
        <v>551</v>
      </c>
      <c r="G583" s="678"/>
      <c r="H583" s="1312" t="s">
        <v>34095</v>
      </c>
      <c r="I583" s="1312"/>
      <c r="J583" s="1312" t="s">
        <v>34225</v>
      </c>
      <c r="K583" s="1312"/>
      <c r="L583" s="1312"/>
      <c r="M583" s="1313"/>
      <c r="N583" s="1451"/>
      <c r="O583" s="1506"/>
      <c r="Q583" s="1140"/>
    </row>
    <row r="584" spans="1:17" ht="31.5" customHeight="1">
      <c r="A584" s="1530"/>
      <c r="B584" s="1532"/>
      <c r="C584" s="1532"/>
      <c r="D584" s="1143" t="s">
        <v>34093</v>
      </c>
      <c r="E584" s="1144"/>
      <c r="F584" s="731">
        <v>2.2999999999999998</v>
      </c>
      <c r="G584" s="678" t="s">
        <v>557</v>
      </c>
      <c r="H584" s="731">
        <v>0.1</v>
      </c>
      <c r="I584" s="732" t="s">
        <v>557</v>
      </c>
      <c r="J584" s="731">
        <v>0.4</v>
      </c>
      <c r="K584" s="732" t="s">
        <v>378</v>
      </c>
      <c r="L584" s="731">
        <f>ROUND(F584+H584+J584,2)</f>
        <v>2.8</v>
      </c>
      <c r="M584" s="732" t="s">
        <v>209</v>
      </c>
      <c r="N584" s="1451"/>
      <c r="O584" s="1506"/>
      <c r="Q584" s="1140"/>
    </row>
    <row r="585" spans="1:17" ht="60" customHeight="1">
      <c r="A585" s="1530"/>
      <c r="B585" s="1532"/>
      <c r="C585" s="1532"/>
      <c r="D585" s="729" t="s">
        <v>551</v>
      </c>
      <c r="E585" s="678"/>
      <c r="F585" s="1305" t="s">
        <v>26023</v>
      </c>
      <c r="G585" s="1312"/>
      <c r="H585" s="1312" t="s">
        <v>34098</v>
      </c>
      <c r="I585" s="678"/>
      <c r="J585" s="678" t="s">
        <v>33985</v>
      </c>
      <c r="K585" s="1312"/>
      <c r="L585" s="1305"/>
      <c r="M585" s="1313"/>
      <c r="N585" s="1451"/>
      <c r="O585" s="1506"/>
      <c r="Q585" s="1140"/>
    </row>
    <row r="586" spans="1:17" ht="31.5" customHeight="1">
      <c r="A586" s="1530"/>
      <c r="B586" s="1532"/>
      <c r="C586" s="1532"/>
      <c r="D586" s="729">
        <f>L584</f>
        <v>2.8</v>
      </c>
      <c r="E586" s="678" t="s">
        <v>173</v>
      </c>
      <c r="F586" s="725">
        <v>4</v>
      </c>
      <c r="G586" s="1312" t="s">
        <v>173</v>
      </c>
      <c r="H586" s="725">
        <v>2</v>
      </c>
      <c r="I586" s="678" t="s">
        <v>173</v>
      </c>
      <c r="J586" s="678">
        <v>1</v>
      </c>
      <c r="K586" s="1312" t="s">
        <v>378</v>
      </c>
      <c r="L586" s="724">
        <f>ROUND(D586*F586*H586*J586,2)</f>
        <v>22.4</v>
      </c>
      <c r="M586" s="783" t="s">
        <v>209</v>
      </c>
      <c r="N586" s="1451"/>
      <c r="O586" s="1506"/>
      <c r="Q586" s="1140"/>
    </row>
    <row r="587" spans="1:17" ht="31.5" customHeight="1">
      <c r="A587" s="1530"/>
      <c r="B587" s="1532"/>
      <c r="C587" s="1532"/>
      <c r="D587" s="1306"/>
      <c r="E587" s="1146"/>
      <c r="F587" s="1312"/>
      <c r="G587" s="1312"/>
      <c r="H587" s="1312"/>
      <c r="I587" s="1132"/>
      <c r="J587" s="1312"/>
      <c r="K587" s="1312"/>
      <c r="L587" s="1312"/>
      <c r="M587" s="1312"/>
      <c r="N587" s="1451"/>
      <c r="O587" s="1506"/>
      <c r="Q587" s="1140"/>
    </row>
    <row r="588" spans="1:17" ht="45" customHeight="1">
      <c r="A588" s="1530"/>
      <c r="B588" s="1532"/>
      <c r="C588" s="1532"/>
      <c r="D588" s="1133"/>
      <c r="E588" s="1317"/>
      <c r="F588" s="1312" t="s">
        <v>551</v>
      </c>
      <c r="G588" s="678"/>
      <c r="H588" s="1312" t="s">
        <v>34095</v>
      </c>
      <c r="I588" s="1312"/>
      <c r="J588" s="1312" t="s">
        <v>34225</v>
      </c>
      <c r="K588" s="1312"/>
      <c r="L588" s="1312"/>
      <c r="M588" s="1313"/>
      <c r="N588" s="1451"/>
      <c r="O588" s="1506"/>
      <c r="Q588" s="1140"/>
    </row>
    <row r="589" spans="1:17" ht="31.5" customHeight="1">
      <c r="A589" s="1530"/>
      <c r="B589" s="1532"/>
      <c r="C589" s="1532"/>
      <c r="D589" s="1143" t="s">
        <v>34224</v>
      </c>
      <c r="E589" s="1144"/>
      <c r="F589" s="731">
        <v>1.05</v>
      </c>
      <c r="G589" s="678" t="s">
        <v>557</v>
      </c>
      <c r="H589" s="731">
        <v>0.1</v>
      </c>
      <c r="I589" s="732" t="s">
        <v>557</v>
      </c>
      <c r="J589" s="731">
        <v>0.4</v>
      </c>
      <c r="K589" s="732" t="s">
        <v>378</v>
      </c>
      <c r="L589" s="731">
        <f>ROUND(F589+H589+J589,2)</f>
        <v>1.55</v>
      </c>
      <c r="M589" s="732" t="s">
        <v>209</v>
      </c>
      <c r="N589" s="1451"/>
      <c r="O589" s="1506"/>
      <c r="Q589" s="1140"/>
    </row>
    <row r="590" spans="1:17" ht="59.25" customHeight="1">
      <c r="A590" s="1530"/>
      <c r="B590" s="1532"/>
      <c r="C590" s="1532"/>
      <c r="D590" s="729" t="s">
        <v>551</v>
      </c>
      <c r="E590" s="678"/>
      <c r="F590" s="1305" t="s">
        <v>34230</v>
      </c>
      <c r="G590" s="1312"/>
      <c r="H590" s="1312" t="s">
        <v>34098</v>
      </c>
      <c r="I590" s="678"/>
      <c r="J590" s="678" t="s">
        <v>33985</v>
      </c>
      <c r="K590" s="1312"/>
      <c r="L590" s="1305"/>
      <c r="M590" s="1313"/>
      <c r="N590" s="1451"/>
      <c r="O590" s="1506"/>
      <c r="Q590" s="1140"/>
    </row>
    <row r="591" spans="1:17" ht="31.5" customHeight="1">
      <c r="A591" s="1530"/>
      <c r="B591" s="1532"/>
      <c r="C591" s="1532"/>
      <c r="D591" s="729">
        <f>L589</f>
        <v>1.55</v>
      </c>
      <c r="E591" s="678" t="s">
        <v>173</v>
      </c>
      <c r="F591" s="725">
        <v>4</v>
      </c>
      <c r="G591" s="1312" t="s">
        <v>173</v>
      </c>
      <c r="H591" s="725">
        <v>2</v>
      </c>
      <c r="I591" s="678" t="s">
        <v>173</v>
      </c>
      <c r="J591" s="678">
        <v>1</v>
      </c>
      <c r="K591" s="1312" t="s">
        <v>378</v>
      </c>
      <c r="L591" s="724">
        <f>ROUND(D591*F591*H591*J591,2)</f>
        <v>12.4</v>
      </c>
      <c r="M591" s="783" t="s">
        <v>209</v>
      </c>
      <c r="N591" s="1451"/>
      <c r="O591" s="1506"/>
      <c r="Q591" s="1140"/>
    </row>
    <row r="592" spans="1:17" ht="31.5" customHeight="1">
      <c r="A592" s="1530"/>
      <c r="B592" s="1532"/>
      <c r="C592" s="1532"/>
      <c r="D592" s="1306"/>
      <c r="E592" s="1146"/>
      <c r="F592" s="1312"/>
      <c r="G592" s="1312"/>
      <c r="H592" s="1312"/>
      <c r="I592" s="1132"/>
      <c r="J592" s="1312"/>
      <c r="K592" s="1312"/>
      <c r="L592" s="1312"/>
      <c r="M592" s="1312"/>
      <c r="N592" s="1451"/>
      <c r="O592" s="1506"/>
      <c r="Q592" s="1140"/>
    </row>
    <row r="593" spans="1:17" ht="31.5" customHeight="1">
      <c r="A593" s="1530"/>
      <c r="B593" s="1532"/>
      <c r="C593" s="1532"/>
      <c r="D593" s="750" t="s">
        <v>34286</v>
      </c>
      <c r="E593" s="1146"/>
      <c r="F593" s="1312"/>
      <c r="G593" s="1312"/>
      <c r="H593" s="1312"/>
      <c r="I593" s="1132"/>
      <c r="J593" s="1312"/>
      <c r="K593" s="1312"/>
      <c r="M593" s="1312"/>
      <c r="N593" s="1451"/>
      <c r="O593" s="1506"/>
      <c r="Q593" s="1140"/>
    </row>
    <row r="594" spans="1:17" ht="60" customHeight="1">
      <c r="A594" s="1530"/>
      <c r="B594" s="1532"/>
      <c r="C594" s="1532"/>
      <c r="D594" s="1306"/>
      <c r="E594" s="1459" t="s">
        <v>34227</v>
      </c>
      <c r="F594" s="1459"/>
      <c r="G594" s="1312"/>
      <c r="H594" s="1305" t="s">
        <v>34097</v>
      </c>
      <c r="I594" s="1132"/>
      <c r="J594" s="1312" t="s">
        <v>34228</v>
      </c>
      <c r="K594" s="1312"/>
      <c r="L594" s="1312" t="s">
        <v>26013</v>
      </c>
      <c r="M594" s="1312"/>
      <c r="N594" s="1451"/>
      <c r="O594" s="1506"/>
      <c r="Q594" s="1140"/>
    </row>
    <row r="595" spans="1:17" ht="31.5" customHeight="1">
      <c r="A595" s="1530"/>
      <c r="B595" s="1532"/>
      <c r="C595" s="1532"/>
      <c r="D595" s="1147"/>
      <c r="E595" s="1312"/>
      <c r="F595" s="1305">
        <f>ROUND(1.45+0.2,2)</f>
        <v>1.65</v>
      </c>
      <c r="G595" s="1312" t="s">
        <v>173</v>
      </c>
      <c r="H595" s="725">
        <v>4</v>
      </c>
      <c r="I595" s="1132" t="s">
        <v>173</v>
      </c>
      <c r="J595" s="1312">
        <v>2</v>
      </c>
      <c r="K595" s="1312" t="s">
        <v>378</v>
      </c>
      <c r="L595" s="724">
        <f>ROUND(F595*H595*J595,2)</f>
        <v>13.2</v>
      </c>
      <c r="M595" s="1314" t="s">
        <v>209</v>
      </c>
      <c r="N595" s="1451"/>
      <c r="O595" s="1506"/>
      <c r="Q595" s="1140"/>
    </row>
    <row r="596" spans="1:17" ht="31.5" customHeight="1">
      <c r="A596" s="1530"/>
      <c r="B596" s="1532"/>
      <c r="C596" s="1532"/>
      <c r="D596" s="1147"/>
      <c r="E596" s="1312"/>
      <c r="F596" s="1305"/>
      <c r="G596" s="1312"/>
      <c r="H596" s="725"/>
      <c r="I596" s="1132"/>
      <c r="J596" s="1312"/>
      <c r="K596" s="1312"/>
      <c r="L596" s="724"/>
      <c r="M596" s="1314"/>
      <c r="N596" s="1451"/>
      <c r="O596" s="1506"/>
      <c r="Q596" s="1140"/>
    </row>
    <row r="597" spans="1:17" ht="53.25" customHeight="1">
      <c r="A597" s="1530"/>
      <c r="B597" s="1532"/>
      <c r="C597" s="1532"/>
      <c r="D597" s="1502" t="s">
        <v>34287</v>
      </c>
      <c r="E597" s="1503"/>
      <c r="F597" s="1503"/>
      <c r="G597" s="1503"/>
      <c r="H597" s="1503"/>
      <c r="I597" s="1503"/>
      <c r="J597" s="1503"/>
      <c r="K597" s="1503"/>
      <c r="L597" s="1503"/>
      <c r="M597" s="1518"/>
      <c r="N597" s="1451"/>
      <c r="O597" s="1506"/>
      <c r="Q597" s="1140"/>
    </row>
    <row r="598" spans="1:17" ht="58.5" customHeight="1">
      <c r="A598" s="1530"/>
      <c r="B598" s="1532"/>
      <c r="C598" s="1532"/>
      <c r="D598" s="1147"/>
      <c r="E598" s="678"/>
      <c r="F598" s="1203" t="s">
        <v>551</v>
      </c>
      <c r="G598" s="1312"/>
      <c r="H598" s="1305" t="s">
        <v>34097</v>
      </c>
      <c r="I598" s="1132"/>
      <c r="J598" s="1312" t="s">
        <v>34228</v>
      </c>
      <c r="K598" s="1312"/>
      <c r="L598" s="1312" t="s">
        <v>26013</v>
      </c>
      <c r="M598" s="1313"/>
      <c r="N598" s="1451"/>
      <c r="O598" s="1506"/>
      <c r="Q598" s="1140"/>
    </row>
    <row r="599" spans="1:17" ht="31.5" customHeight="1">
      <c r="A599" s="1530"/>
      <c r="B599" s="1532"/>
      <c r="C599" s="1532"/>
      <c r="D599" s="1147"/>
      <c r="E599" s="732"/>
      <c r="F599" s="731">
        <f>ROUND((1.45+0.2)+(1.4+0.2)+(2.28+0.2)+(2.27+0.2)+(1.45+0.2)+(1.4+0.2),2)</f>
        <v>11.45</v>
      </c>
      <c r="G599" s="732" t="s">
        <v>173</v>
      </c>
      <c r="H599" s="1187">
        <v>4</v>
      </c>
      <c r="I599" s="1201" t="s">
        <v>173</v>
      </c>
      <c r="J599" s="732">
        <v>1</v>
      </c>
      <c r="K599" s="732" t="s">
        <v>378</v>
      </c>
      <c r="L599" s="731">
        <f>ROUND(F599*H599*J599,2)</f>
        <v>45.8</v>
      </c>
      <c r="M599" s="732" t="s">
        <v>209</v>
      </c>
      <c r="N599" s="1451"/>
      <c r="O599" s="1506"/>
      <c r="Q599" s="1140"/>
    </row>
    <row r="600" spans="1:17" ht="31.5" customHeight="1">
      <c r="A600" s="1530"/>
      <c r="B600" s="1532"/>
      <c r="C600" s="1532"/>
      <c r="D600" s="1202"/>
      <c r="E600" s="732"/>
      <c r="F600" s="731"/>
      <c r="G600" s="732"/>
      <c r="H600" s="725"/>
      <c r="I600" s="1201"/>
      <c r="J600" s="1204" t="s">
        <v>34233</v>
      </c>
      <c r="K600" s="732" t="s">
        <v>378</v>
      </c>
      <c r="L600" s="808">
        <f>ROUND(SUM(L595+L599),2)</f>
        <v>59</v>
      </c>
      <c r="M600" s="1149" t="s">
        <v>209</v>
      </c>
      <c r="N600" s="1451"/>
      <c r="O600" s="1506"/>
      <c r="Q600" s="1140"/>
    </row>
    <row r="601" spans="1:17" ht="31.5" customHeight="1">
      <c r="A601" s="1530"/>
      <c r="B601" s="1532"/>
      <c r="C601" s="1532"/>
      <c r="D601" s="1306" t="s">
        <v>34231</v>
      </c>
      <c r="E601" s="1146"/>
      <c r="F601" s="1312"/>
      <c r="G601" s="1312"/>
      <c r="H601" s="1312"/>
      <c r="I601" s="1132"/>
      <c r="J601" s="1312"/>
      <c r="K601" s="1312"/>
      <c r="L601" s="1312"/>
      <c r="M601" s="1312"/>
      <c r="N601" s="1451"/>
      <c r="O601" s="1506"/>
      <c r="Q601" s="1140"/>
    </row>
    <row r="602" spans="1:17" ht="57" customHeight="1">
      <c r="A602" s="1530"/>
      <c r="B602" s="1532"/>
      <c r="C602" s="1532"/>
      <c r="D602" s="1306"/>
      <c r="F602" s="1312" t="s">
        <v>551</v>
      </c>
      <c r="G602" s="1312"/>
      <c r="H602" s="1305" t="s">
        <v>34097</v>
      </c>
      <c r="I602" s="1132"/>
      <c r="J602" s="1312" t="s">
        <v>34228</v>
      </c>
      <c r="K602" s="1312"/>
      <c r="L602" s="1312" t="s">
        <v>26013</v>
      </c>
      <c r="M602" s="1312"/>
      <c r="N602" s="1451"/>
      <c r="O602" s="1506"/>
      <c r="Q602" s="1140"/>
    </row>
    <row r="603" spans="1:17" ht="31.5" customHeight="1">
      <c r="A603" s="1530"/>
      <c r="B603" s="1532"/>
      <c r="C603" s="1532"/>
      <c r="D603" s="1306"/>
      <c r="E603" s="1312"/>
      <c r="F603" s="1305">
        <v>5</v>
      </c>
      <c r="G603" s="1312" t="s">
        <v>173</v>
      </c>
      <c r="H603" s="725">
        <v>4</v>
      </c>
      <c r="I603" s="1132" t="s">
        <v>173</v>
      </c>
      <c r="J603" s="1312">
        <v>2</v>
      </c>
      <c r="K603" s="1312" t="s">
        <v>378</v>
      </c>
      <c r="L603" s="1305">
        <f>ROUND(F603*H603*J603,2)</f>
        <v>40</v>
      </c>
      <c r="M603" s="1312" t="s">
        <v>209</v>
      </c>
      <c r="N603" s="1451"/>
      <c r="O603" s="1506"/>
      <c r="Q603" s="1140"/>
    </row>
    <row r="604" spans="1:17" ht="68.25" customHeight="1">
      <c r="A604" s="1530"/>
      <c r="B604" s="1532"/>
      <c r="C604" s="1532"/>
      <c r="D604" s="1306"/>
      <c r="E604" s="1459" t="s">
        <v>34232</v>
      </c>
      <c r="F604" s="1459"/>
      <c r="G604" s="1312"/>
      <c r="H604" s="1305" t="s">
        <v>34097</v>
      </c>
      <c r="I604" s="1132"/>
      <c r="J604" s="1312" t="s">
        <v>34228</v>
      </c>
      <c r="K604" s="1312"/>
      <c r="L604" s="1312" t="s">
        <v>26013</v>
      </c>
      <c r="M604" s="1313"/>
      <c r="N604" s="1451"/>
      <c r="O604" s="1506"/>
      <c r="Q604" s="1140"/>
    </row>
    <row r="605" spans="1:17" ht="31.5" customHeight="1">
      <c r="A605" s="1530"/>
      <c r="B605" s="1532"/>
      <c r="C605" s="1532"/>
      <c r="D605" s="1306"/>
      <c r="E605" s="732"/>
      <c r="F605" s="731">
        <v>3.2</v>
      </c>
      <c r="G605" s="732" t="s">
        <v>173</v>
      </c>
      <c r="H605" s="1187">
        <v>4</v>
      </c>
      <c r="I605" s="1201" t="s">
        <v>173</v>
      </c>
      <c r="J605" s="732">
        <v>2</v>
      </c>
      <c r="K605" s="732" t="s">
        <v>378</v>
      </c>
      <c r="L605" s="731">
        <f>ROUND(F605*H605*J605,2)</f>
        <v>25.6</v>
      </c>
      <c r="M605" s="732" t="s">
        <v>209</v>
      </c>
      <c r="N605" s="1451"/>
      <c r="O605" s="1506"/>
      <c r="Q605" s="1140"/>
    </row>
    <row r="606" spans="1:17" ht="31.5" customHeight="1">
      <c r="A606" s="1530"/>
      <c r="B606" s="1532"/>
      <c r="C606" s="1532"/>
      <c r="D606" s="1306"/>
      <c r="E606" s="1146"/>
      <c r="F606" s="1312"/>
      <c r="G606" s="1312"/>
      <c r="H606" s="1312"/>
      <c r="I606" s="1132"/>
      <c r="J606" s="1204" t="s">
        <v>34234</v>
      </c>
      <c r="K606" s="732" t="s">
        <v>378</v>
      </c>
      <c r="L606" s="808">
        <f>ROUND(SUM(L603+L605),2)</f>
        <v>65.599999999999994</v>
      </c>
      <c r="M606" s="1149" t="s">
        <v>209</v>
      </c>
      <c r="N606" s="1451"/>
      <c r="O606" s="1506"/>
      <c r="Q606" s="1140"/>
    </row>
    <row r="607" spans="1:17" ht="31.5" customHeight="1">
      <c r="A607" s="1530"/>
      <c r="B607" s="1532"/>
      <c r="C607" s="1532"/>
      <c r="E607" s="1146"/>
      <c r="F607" s="1312"/>
      <c r="G607" s="1312"/>
      <c r="H607" s="1312"/>
      <c r="I607" s="1132"/>
      <c r="J607" s="1135" t="s">
        <v>34288</v>
      </c>
      <c r="K607" s="1312" t="s">
        <v>378</v>
      </c>
      <c r="L607" s="724">
        <f>ROUND(SUM(L581+L586+L591+L600+L606+L595),2)</f>
        <v>206.2</v>
      </c>
      <c r="M607" s="1314" t="s">
        <v>209</v>
      </c>
      <c r="N607" s="1451"/>
      <c r="O607" s="1506"/>
      <c r="Q607" s="1140"/>
    </row>
    <row r="608" spans="1:17" ht="31.5" customHeight="1">
      <c r="A608" s="1530"/>
      <c r="B608" s="1532"/>
      <c r="C608" s="1532"/>
      <c r="D608" s="1458" t="s">
        <v>34174</v>
      </c>
      <c r="E608" s="1459"/>
      <c r="F608" s="1459"/>
      <c r="G608" s="1459"/>
      <c r="H608" s="1459"/>
      <c r="I608" s="1459"/>
      <c r="J608" s="1459"/>
      <c r="K608" s="1459"/>
      <c r="L608" s="1459"/>
      <c r="M608" s="1460"/>
      <c r="N608" s="1451"/>
      <c r="O608" s="1506"/>
      <c r="Q608" s="747"/>
    </row>
    <row r="609" spans="1:17" ht="31.5" customHeight="1">
      <c r="A609" s="1530"/>
      <c r="B609" s="1532"/>
      <c r="C609" s="1532"/>
      <c r="D609" s="1320"/>
      <c r="E609" s="1320"/>
      <c r="F609" s="1320"/>
      <c r="G609" s="1320"/>
      <c r="H609" s="1307"/>
      <c r="I609" s="1307"/>
      <c r="J609" s="1135" t="s">
        <v>34269</v>
      </c>
      <c r="K609" s="1314" t="s">
        <v>378</v>
      </c>
      <c r="L609" s="724">
        <f>ROUND(SUM(L485+L504+L523+L545+L575+L607),2)</f>
        <v>735.2</v>
      </c>
      <c r="M609" s="1314" t="s">
        <v>209</v>
      </c>
      <c r="N609" s="1451"/>
      <c r="O609" s="1506"/>
      <c r="Q609" s="747"/>
    </row>
    <row r="610" spans="1:17" ht="43.5" customHeight="1">
      <c r="A610" s="1530"/>
      <c r="B610" s="1532"/>
      <c r="C610" s="1532"/>
      <c r="D610" s="1320"/>
      <c r="E610" s="1320"/>
      <c r="F610" s="1320"/>
      <c r="G610" s="1320"/>
      <c r="H610" s="1314" t="s">
        <v>551</v>
      </c>
      <c r="I610" s="1307"/>
      <c r="J610" s="1517" t="s">
        <v>34035</v>
      </c>
      <c r="K610" s="1517"/>
      <c r="L610" s="724"/>
      <c r="M610" s="1314"/>
      <c r="N610" s="1451"/>
      <c r="O610" s="1506"/>
      <c r="Q610" s="747"/>
    </row>
    <row r="611" spans="1:17" ht="31.5" customHeight="1">
      <c r="A611" s="1530"/>
      <c r="B611" s="1532"/>
      <c r="C611" s="1532"/>
      <c r="D611" s="1320"/>
      <c r="E611" s="1320"/>
      <c r="F611" s="1119" t="s">
        <v>34100</v>
      </c>
      <c r="G611" s="1119" t="s">
        <v>378</v>
      </c>
      <c r="H611" s="724">
        <f>L609</f>
        <v>735.2</v>
      </c>
      <c r="I611" s="724" t="s">
        <v>173</v>
      </c>
      <c r="J611" s="796">
        <v>0.39500000000000002</v>
      </c>
      <c r="K611" s="1314" t="s">
        <v>378</v>
      </c>
      <c r="L611" s="724">
        <f>ROUND(H611*J611,2)</f>
        <v>290.39999999999998</v>
      </c>
      <c r="M611" s="1314" t="s">
        <v>459</v>
      </c>
      <c r="N611" s="1451"/>
      <c r="O611" s="1506"/>
      <c r="Q611" s="747"/>
    </row>
    <row r="612" spans="1:17" ht="42.75" customHeight="1">
      <c r="A612" s="1530" t="s">
        <v>34246</v>
      </c>
      <c r="B612" s="1532"/>
      <c r="C612" s="1532">
        <v>96546</v>
      </c>
      <c r="D612" s="1590" t="s">
        <v>34346</v>
      </c>
      <c r="E612" s="1591"/>
      <c r="F612" s="1591"/>
      <c r="G612" s="1591"/>
      <c r="H612" s="1591"/>
      <c r="I612" s="1591"/>
      <c r="J612" s="1591"/>
      <c r="K612" s="1591"/>
      <c r="L612" s="1591"/>
      <c r="M612" s="1592"/>
      <c r="N612" s="1532" t="s">
        <v>332</v>
      </c>
      <c r="O612" s="1553">
        <f>L641</f>
        <v>68.36</v>
      </c>
      <c r="Q612" s="747"/>
    </row>
    <row r="613" spans="1:17" ht="31.5" customHeight="1">
      <c r="A613" s="1604"/>
      <c r="B613" s="1598"/>
      <c r="C613" s="1598"/>
      <c r="D613" s="1207" t="s">
        <v>34248</v>
      </c>
      <c r="E613" s="1320"/>
      <c r="F613" s="1119"/>
      <c r="G613" s="1119"/>
      <c r="H613" s="724"/>
      <c r="I613" s="724"/>
      <c r="J613" s="796"/>
      <c r="K613" s="1314"/>
      <c r="L613" s="724"/>
      <c r="M613" s="1314"/>
      <c r="N613" s="1598"/>
      <c r="O613" s="1554"/>
      <c r="Q613" s="747"/>
    </row>
    <row r="614" spans="1:17" ht="31.5" customHeight="1">
      <c r="A614" s="1604"/>
      <c r="B614" s="1598"/>
      <c r="C614" s="1598"/>
      <c r="D614" s="1458" t="s">
        <v>34174</v>
      </c>
      <c r="E614" s="1459"/>
      <c r="F614" s="1459"/>
      <c r="G614" s="1459"/>
      <c r="H614" s="1459"/>
      <c r="I614" s="1459"/>
      <c r="J614" s="1459"/>
      <c r="K614" s="1459"/>
      <c r="L614" s="1459"/>
      <c r="M614" s="1460"/>
      <c r="N614" s="1598"/>
      <c r="O614" s="1554"/>
      <c r="Q614" s="747"/>
    </row>
    <row r="615" spans="1:17" ht="31.5" customHeight="1">
      <c r="A615" s="1604"/>
      <c r="B615" s="1598"/>
      <c r="C615" s="1598"/>
      <c r="D615" s="1454" t="s">
        <v>34216</v>
      </c>
      <c r="E615" s="1455"/>
      <c r="F615" s="1455"/>
      <c r="G615" s="1455"/>
      <c r="H615" s="1455"/>
      <c r="I615" s="1455"/>
      <c r="J615" s="1455"/>
      <c r="K615" s="1455"/>
      <c r="L615" s="1455"/>
      <c r="M615" s="1456"/>
      <c r="N615" s="1598"/>
      <c r="O615" s="1554"/>
      <c r="Q615" s="747"/>
    </row>
    <row r="616" spans="1:17" ht="31.5" customHeight="1">
      <c r="A616" s="1604"/>
      <c r="B616" s="1598"/>
      <c r="C616" s="1598"/>
      <c r="D616" s="750" t="s">
        <v>34250</v>
      </c>
      <c r="E616" s="1146"/>
      <c r="F616" s="1312"/>
      <c r="G616" s="1312"/>
      <c r="H616" s="1312"/>
      <c r="I616" s="1132"/>
      <c r="J616" s="1312"/>
      <c r="K616" s="1312"/>
      <c r="L616" s="1312"/>
      <c r="M616" s="1312"/>
      <c r="N616" s="1598"/>
      <c r="O616" s="1554"/>
      <c r="Q616" s="747"/>
    </row>
    <row r="617" spans="1:17" ht="59.25" customHeight="1">
      <c r="A617" s="1604"/>
      <c r="B617" s="1598"/>
      <c r="C617" s="1598"/>
      <c r="D617" s="1306"/>
      <c r="F617" s="1312"/>
      <c r="G617" s="1556" t="s">
        <v>34251</v>
      </c>
      <c r="H617" s="1556"/>
      <c r="I617" s="1556"/>
      <c r="J617" s="1312" t="s">
        <v>34249</v>
      </c>
      <c r="K617" s="1312"/>
      <c r="L617" s="1312" t="s">
        <v>26013</v>
      </c>
      <c r="M617" s="1312"/>
      <c r="N617" s="1598"/>
      <c r="O617" s="1554"/>
      <c r="Q617" s="747"/>
    </row>
    <row r="618" spans="1:17" ht="31.5" customHeight="1">
      <c r="A618" s="1604"/>
      <c r="B618" s="1598"/>
      <c r="C618" s="1598"/>
      <c r="D618" s="1306" t="s">
        <v>34252</v>
      </c>
      <c r="E618" s="1312"/>
      <c r="F618" s="1305"/>
      <c r="G618" s="1312"/>
      <c r="H618" s="1305">
        <v>0.54</v>
      </c>
      <c r="I618" s="1132" t="s">
        <v>173</v>
      </c>
      <c r="J618" s="1312">
        <v>46</v>
      </c>
      <c r="K618" s="1312" t="s">
        <v>378</v>
      </c>
      <c r="L618" s="1305">
        <f>ROUND(H618*J618,2)</f>
        <v>24.84</v>
      </c>
      <c r="M618" s="1312" t="s">
        <v>209</v>
      </c>
      <c r="N618" s="1598"/>
      <c r="O618" s="1554"/>
      <c r="Q618" s="747"/>
    </row>
    <row r="619" spans="1:17" ht="49.5" customHeight="1">
      <c r="A619" s="1604"/>
      <c r="B619" s="1598"/>
      <c r="C619" s="1598"/>
      <c r="D619" s="1320"/>
      <c r="E619" s="1320"/>
      <c r="F619" s="1119"/>
      <c r="G619" s="1556" t="s">
        <v>34254</v>
      </c>
      <c r="H619" s="1556"/>
      <c r="I619" s="1556"/>
      <c r="J619" s="1312" t="s">
        <v>34249</v>
      </c>
      <c r="K619" s="1312"/>
      <c r="L619" s="1312" t="s">
        <v>26013</v>
      </c>
      <c r="M619" s="1312"/>
      <c r="N619" s="1598"/>
      <c r="O619" s="1554"/>
      <c r="Q619" s="747"/>
    </row>
    <row r="620" spans="1:17" ht="31.5" customHeight="1">
      <c r="A620" s="1604"/>
      <c r="B620" s="1598"/>
      <c r="C620" s="1598"/>
      <c r="D620" s="1320" t="s">
        <v>34253</v>
      </c>
      <c r="E620" s="1320"/>
      <c r="F620" s="1119"/>
      <c r="G620" s="1312"/>
      <c r="H620" s="1305">
        <v>6.14</v>
      </c>
      <c r="I620" s="1132" t="s">
        <v>173</v>
      </c>
      <c r="J620" s="1312">
        <v>4</v>
      </c>
      <c r="K620" s="1312" t="s">
        <v>378</v>
      </c>
      <c r="L620" s="1305">
        <f>ROUND(H620*J620,2)</f>
        <v>24.56</v>
      </c>
      <c r="M620" s="1312" t="s">
        <v>209</v>
      </c>
      <c r="N620" s="1598"/>
      <c r="O620" s="1554"/>
      <c r="Q620" s="747"/>
    </row>
    <row r="621" spans="1:17" ht="31.5" customHeight="1">
      <c r="A621" s="1604"/>
      <c r="B621" s="1598"/>
      <c r="C621" s="1598"/>
      <c r="D621" s="1320"/>
      <c r="E621" s="1320"/>
      <c r="F621" s="1119"/>
      <c r="G621" s="1119"/>
      <c r="H621" s="724"/>
      <c r="I621" s="724"/>
      <c r="J621" s="1209" t="s">
        <v>34255</v>
      </c>
      <c r="K621" s="1314" t="s">
        <v>378</v>
      </c>
      <c r="L621" s="724">
        <f>ROUND(SUM(L618+L620),2)</f>
        <v>49.4</v>
      </c>
      <c r="M621" s="1314" t="s">
        <v>209</v>
      </c>
      <c r="N621" s="1598"/>
      <c r="O621" s="1554"/>
      <c r="Q621" s="747"/>
    </row>
    <row r="622" spans="1:17" ht="31.5" customHeight="1">
      <c r="A622" s="1604"/>
      <c r="B622" s="1598"/>
      <c r="C622" s="1598"/>
      <c r="D622" s="750" t="s">
        <v>34270</v>
      </c>
      <c r="E622" s="1146"/>
      <c r="F622" s="1312"/>
      <c r="G622" s="1312"/>
      <c r="H622" s="1312"/>
      <c r="I622" s="1132"/>
      <c r="J622" s="1312"/>
      <c r="K622" s="1312"/>
      <c r="L622" s="1312"/>
      <c r="M622" s="1312"/>
      <c r="N622" s="1598"/>
      <c r="O622" s="1554"/>
      <c r="Q622" s="747"/>
    </row>
    <row r="623" spans="1:17" ht="48.75" customHeight="1">
      <c r="A623" s="1604"/>
      <c r="B623" s="1598"/>
      <c r="C623" s="1598"/>
      <c r="D623" s="1306"/>
      <c r="E623" s="1556" t="s">
        <v>34256</v>
      </c>
      <c r="F623" s="1556"/>
      <c r="G623" s="1208"/>
      <c r="H623" s="1312" t="s">
        <v>34249</v>
      </c>
      <c r="I623" s="678"/>
      <c r="J623" s="1312" t="s">
        <v>26024</v>
      </c>
      <c r="K623" s="1312"/>
      <c r="L623" s="1312" t="s">
        <v>26013</v>
      </c>
      <c r="M623" s="1313"/>
      <c r="N623" s="1598"/>
      <c r="O623" s="1554"/>
      <c r="Q623" s="747"/>
    </row>
    <row r="624" spans="1:17" ht="31.5" customHeight="1">
      <c r="A624" s="1604"/>
      <c r="B624" s="1598"/>
      <c r="C624" s="1598"/>
      <c r="D624" s="1306"/>
      <c r="E624" s="1312"/>
      <c r="F624" s="1305">
        <v>0.5</v>
      </c>
      <c r="G624" s="1132" t="s">
        <v>173</v>
      </c>
      <c r="H624" s="1312">
        <v>4</v>
      </c>
      <c r="I624" s="678" t="s">
        <v>173</v>
      </c>
      <c r="J624" s="1312">
        <v>3</v>
      </c>
      <c r="K624" s="1312" t="s">
        <v>378</v>
      </c>
      <c r="L624" s="724">
        <f>ROUND(F624*H624*J624,2)</f>
        <v>6</v>
      </c>
      <c r="M624" s="783" t="s">
        <v>209</v>
      </c>
      <c r="N624" s="1598"/>
      <c r="O624" s="1554"/>
      <c r="Q624" s="747"/>
    </row>
    <row r="625" spans="1:17" ht="31.5" customHeight="1">
      <c r="A625" s="1604"/>
      <c r="B625" s="1598"/>
      <c r="C625" s="1598"/>
      <c r="D625" s="1181"/>
      <c r="E625" s="1181"/>
      <c r="J625" s="1210" t="s">
        <v>34235</v>
      </c>
      <c r="K625" s="732" t="s">
        <v>378</v>
      </c>
      <c r="L625" s="808">
        <f>ROUND(SUM(L621+L624),2)</f>
        <v>55.4</v>
      </c>
      <c r="M625" s="809" t="s">
        <v>209</v>
      </c>
      <c r="N625" s="1598"/>
      <c r="O625" s="1554"/>
      <c r="Q625" s="747"/>
    </row>
    <row r="626" spans="1:17" ht="31.5" customHeight="1">
      <c r="A626" s="1604"/>
      <c r="B626" s="1598"/>
      <c r="C626" s="1598"/>
      <c r="D626" s="1458" t="s">
        <v>34174</v>
      </c>
      <c r="E626" s="1459"/>
      <c r="F626" s="1459"/>
      <c r="G626" s="1459"/>
      <c r="H626" s="1459"/>
      <c r="I626" s="1459"/>
      <c r="J626" s="1459"/>
      <c r="K626" s="1459"/>
      <c r="L626" s="1459"/>
      <c r="M626" s="1460"/>
      <c r="N626" s="1598"/>
      <c r="O626" s="1554"/>
      <c r="Q626" s="747"/>
    </row>
    <row r="627" spans="1:17" ht="31.5" customHeight="1">
      <c r="A627" s="1604"/>
      <c r="B627" s="1598"/>
      <c r="C627" s="1598"/>
      <c r="D627" s="1454" t="s">
        <v>34285</v>
      </c>
      <c r="E627" s="1455"/>
      <c r="F627" s="1455"/>
      <c r="G627" s="1455"/>
      <c r="H627" s="1455"/>
      <c r="I627" s="1455"/>
      <c r="J627" s="1455"/>
      <c r="K627" s="1455"/>
      <c r="L627" s="1455"/>
      <c r="M627" s="1456"/>
      <c r="N627" s="1598"/>
      <c r="O627" s="1554"/>
      <c r="Q627" s="747"/>
    </row>
    <row r="628" spans="1:17" ht="31.5" customHeight="1">
      <c r="A628" s="1604"/>
      <c r="B628" s="1598"/>
      <c r="C628" s="1598"/>
      <c r="D628" s="750" t="s">
        <v>34250</v>
      </c>
      <c r="E628" s="1146"/>
      <c r="F628" s="1312"/>
      <c r="G628" s="1312"/>
      <c r="H628" s="1312"/>
      <c r="I628" s="1132"/>
      <c r="J628" s="1312"/>
      <c r="K628" s="1312"/>
      <c r="L628" s="1312"/>
      <c r="M628" s="1312"/>
      <c r="N628" s="1598"/>
      <c r="O628" s="1554"/>
      <c r="Q628" s="747"/>
    </row>
    <row r="629" spans="1:17" ht="44.25" customHeight="1">
      <c r="A629" s="1604"/>
      <c r="B629" s="1598"/>
      <c r="C629" s="1598"/>
      <c r="D629" s="1306"/>
      <c r="F629" s="1312"/>
      <c r="G629" s="1556" t="s">
        <v>34251</v>
      </c>
      <c r="H629" s="1556"/>
      <c r="I629" s="1556"/>
      <c r="J629" s="1312" t="s">
        <v>34249</v>
      </c>
      <c r="K629" s="1312"/>
      <c r="L629" s="1312" t="s">
        <v>26013</v>
      </c>
      <c r="M629" s="1312"/>
      <c r="N629" s="1598"/>
      <c r="O629" s="1554"/>
      <c r="Q629" s="747"/>
    </row>
    <row r="630" spans="1:17" ht="31.5" customHeight="1">
      <c r="A630" s="1604"/>
      <c r="B630" s="1598"/>
      <c r="C630" s="1598"/>
      <c r="D630" s="1306" t="s">
        <v>34252</v>
      </c>
      <c r="E630" s="1312"/>
      <c r="F630" s="1305"/>
      <c r="G630" s="1312"/>
      <c r="H630" s="1305">
        <v>0.54</v>
      </c>
      <c r="I630" s="1132" t="s">
        <v>173</v>
      </c>
      <c r="J630" s="1312">
        <v>46</v>
      </c>
      <c r="K630" s="1312" t="s">
        <v>378</v>
      </c>
      <c r="L630" s="1305">
        <f>ROUND(H630*J630,2)</f>
        <v>24.84</v>
      </c>
      <c r="M630" s="1312" t="s">
        <v>209</v>
      </c>
      <c r="N630" s="1598"/>
      <c r="O630" s="1554"/>
      <c r="Q630" s="747"/>
    </row>
    <row r="631" spans="1:17" ht="46.5" customHeight="1">
      <c r="A631" s="1604"/>
      <c r="B631" s="1598"/>
      <c r="C631" s="1598"/>
      <c r="D631" s="1320"/>
      <c r="E631" s="1320"/>
      <c r="F631" s="1119"/>
      <c r="G631" s="1556" t="s">
        <v>34254</v>
      </c>
      <c r="H631" s="1556"/>
      <c r="I631" s="1556"/>
      <c r="J631" s="1312" t="s">
        <v>34249</v>
      </c>
      <c r="K631" s="1312"/>
      <c r="L631" s="1312" t="s">
        <v>26013</v>
      </c>
      <c r="M631" s="1312"/>
      <c r="N631" s="1598"/>
      <c r="O631" s="1554"/>
      <c r="Q631" s="747"/>
    </row>
    <row r="632" spans="1:17" ht="31.5" customHeight="1">
      <c r="A632" s="1604"/>
      <c r="B632" s="1598"/>
      <c r="C632" s="1598"/>
      <c r="D632" s="1320" t="s">
        <v>34253</v>
      </c>
      <c r="E632" s="1320"/>
      <c r="F632" s="1119"/>
      <c r="G632" s="1312"/>
      <c r="H632" s="1305">
        <v>6.14</v>
      </c>
      <c r="I632" s="1132" t="s">
        <v>173</v>
      </c>
      <c r="J632" s="1312">
        <v>4</v>
      </c>
      <c r="K632" s="1312" t="s">
        <v>378</v>
      </c>
      <c r="L632" s="1305">
        <f>ROUND(H632*J632,2)</f>
        <v>24.56</v>
      </c>
      <c r="M632" s="1312" t="s">
        <v>209</v>
      </c>
      <c r="N632" s="1598"/>
      <c r="O632" s="1554"/>
      <c r="Q632" s="747"/>
    </row>
    <row r="633" spans="1:17" ht="31.5" customHeight="1">
      <c r="A633" s="1604"/>
      <c r="B633" s="1598"/>
      <c r="C633" s="1598"/>
      <c r="D633" s="1320"/>
      <c r="E633" s="1320"/>
      <c r="F633" s="1119"/>
      <c r="G633" s="1119"/>
      <c r="H633" s="724"/>
      <c r="I633" s="724"/>
      <c r="J633" s="1209" t="s">
        <v>34255</v>
      </c>
      <c r="K633" s="1314" t="s">
        <v>378</v>
      </c>
      <c r="L633" s="724">
        <f>ROUND(SUM(L630+L632),2)</f>
        <v>49.4</v>
      </c>
      <c r="M633" s="1314" t="s">
        <v>209</v>
      </c>
      <c r="N633" s="1598"/>
      <c r="O633" s="1554"/>
      <c r="Q633" s="747"/>
    </row>
    <row r="634" spans="1:17" ht="31.5" customHeight="1">
      <c r="A634" s="1604"/>
      <c r="B634" s="1598"/>
      <c r="C634" s="1598"/>
      <c r="D634" s="750" t="s">
        <v>34270</v>
      </c>
      <c r="E634" s="1146"/>
      <c r="F634" s="1312"/>
      <c r="G634" s="1312"/>
      <c r="H634" s="1312"/>
      <c r="I634" s="1132"/>
      <c r="J634" s="1312"/>
      <c r="K634" s="1312"/>
      <c r="L634" s="1312"/>
      <c r="M634" s="1312"/>
      <c r="N634" s="1598"/>
      <c r="O634" s="1554"/>
      <c r="Q634" s="747"/>
    </row>
    <row r="635" spans="1:17" ht="49.5" customHeight="1">
      <c r="A635" s="1604"/>
      <c r="B635" s="1598"/>
      <c r="C635" s="1598"/>
      <c r="D635" s="1306"/>
      <c r="E635" s="1556" t="s">
        <v>34256</v>
      </c>
      <c r="F635" s="1556"/>
      <c r="G635" s="1208"/>
      <c r="H635" s="1312" t="s">
        <v>34249</v>
      </c>
      <c r="I635" s="678"/>
      <c r="J635" s="1312" t="s">
        <v>26024</v>
      </c>
      <c r="K635" s="1312"/>
      <c r="L635" s="1312" t="s">
        <v>26013</v>
      </c>
      <c r="M635" s="1313"/>
      <c r="N635" s="1598"/>
      <c r="O635" s="1554"/>
      <c r="Q635" s="747"/>
    </row>
    <row r="636" spans="1:17" ht="31.5" customHeight="1">
      <c r="A636" s="1604"/>
      <c r="B636" s="1598"/>
      <c r="C636" s="1598"/>
      <c r="D636" s="1306"/>
      <c r="E636" s="1312"/>
      <c r="F636" s="1305">
        <v>0.5</v>
      </c>
      <c r="G636" s="1132" t="s">
        <v>173</v>
      </c>
      <c r="H636" s="1312">
        <v>4</v>
      </c>
      <c r="I636" s="678" t="s">
        <v>173</v>
      </c>
      <c r="J636" s="1312">
        <v>3</v>
      </c>
      <c r="K636" s="1312" t="s">
        <v>378</v>
      </c>
      <c r="L636" s="724">
        <f>ROUND(F636*H636*J636,2)</f>
        <v>6</v>
      </c>
      <c r="M636" s="783" t="s">
        <v>209</v>
      </c>
      <c r="N636" s="1598"/>
      <c r="O636" s="1554"/>
      <c r="Q636" s="747"/>
    </row>
    <row r="637" spans="1:17" ht="31.5" customHeight="1">
      <c r="A637" s="1604"/>
      <c r="B637" s="1598"/>
      <c r="C637" s="1598"/>
      <c r="D637" s="1181"/>
      <c r="E637" s="1181"/>
      <c r="J637" s="1210" t="s">
        <v>34288</v>
      </c>
      <c r="K637" s="732" t="s">
        <v>378</v>
      </c>
      <c r="L637" s="808">
        <f>ROUND(SUM(L633+L636),2)</f>
        <v>55.4</v>
      </c>
      <c r="M637" s="809" t="s">
        <v>209</v>
      </c>
      <c r="N637" s="1598"/>
      <c r="O637" s="1554"/>
      <c r="Q637" s="747"/>
    </row>
    <row r="638" spans="1:17" ht="31.5" customHeight="1">
      <c r="A638" s="1604"/>
      <c r="B638" s="1598"/>
      <c r="C638" s="1598"/>
      <c r="D638" s="1458" t="s">
        <v>34174</v>
      </c>
      <c r="E638" s="1459"/>
      <c r="F638" s="1459"/>
      <c r="G638" s="1459"/>
      <c r="H638" s="1459"/>
      <c r="I638" s="1459"/>
      <c r="J638" s="1459"/>
      <c r="K638" s="1459"/>
      <c r="L638" s="1459"/>
      <c r="M638" s="1460"/>
      <c r="N638" s="1598"/>
      <c r="O638" s="1554"/>
      <c r="Q638" s="747"/>
    </row>
    <row r="639" spans="1:17" ht="31.5" customHeight="1">
      <c r="A639" s="1604"/>
      <c r="B639" s="1598"/>
      <c r="C639" s="1598"/>
      <c r="D639" s="1320"/>
      <c r="E639" s="1320"/>
      <c r="F639" s="1320"/>
      <c r="G639" s="1320"/>
      <c r="H639" s="1307"/>
      <c r="I639" s="1307"/>
      <c r="J639" s="1135" t="s">
        <v>34268</v>
      </c>
      <c r="K639" s="1314" t="s">
        <v>378</v>
      </c>
      <c r="L639" s="724">
        <f>ROUND(SUM(L625+L637),2)</f>
        <v>110.8</v>
      </c>
      <c r="M639" s="1314" t="s">
        <v>209</v>
      </c>
      <c r="N639" s="1598"/>
      <c r="O639" s="1554"/>
      <c r="Q639" s="747"/>
    </row>
    <row r="640" spans="1:17" ht="41.25" customHeight="1">
      <c r="A640" s="1604"/>
      <c r="B640" s="1598"/>
      <c r="C640" s="1598"/>
      <c r="D640" s="1320"/>
      <c r="E640" s="1320"/>
      <c r="F640" s="1320"/>
      <c r="G640" s="1320"/>
      <c r="H640" s="1314" t="s">
        <v>551</v>
      </c>
      <c r="I640" s="1307"/>
      <c r="J640" s="1517" t="s">
        <v>34247</v>
      </c>
      <c r="K640" s="1517"/>
      <c r="L640" s="724"/>
      <c r="M640" s="1314"/>
      <c r="N640" s="1598"/>
      <c r="O640" s="1554"/>
      <c r="Q640" s="747"/>
    </row>
    <row r="641" spans="1:17" ht="31.5" customHeight="1">
      <c r="A641" s="1605"/>
      <c r="B641" s="1599"/>
      <c r="C641" s="1599"/>
      <c r="D641" s="1320"/>
      <c r="E641" s="1320"/>
      <c r="F641" s="1119" t="s">
        <v>34100</v>
      </c>
      <c r="G641" s="1119" t="s">
        <v>378</v>
      </c>
      <c r="H641" s="724">
        <f>L639</f>
        <v>110.8</v>
      </c>
      <c r="I641" s="724" t="s">
        <v>173</v>
      </c>
      <c r="J641" s="796">
        <v>0.61699999999999999</v>
      </c>
      <c r="K641" s="1314" t="s">
        <v>378</v>
      </c>
      <c r="L641" s="724">
        <f>ROUND(H641*J641,2)</f>
        <v>68.36</v>
      </c>
      <c r="M641" s="1314" t="s">
        <v>459</v>
      </c>
      <c r="N641" s="1599"/>
      <c r="O641" s="1555"/>
      <c r="Q641" s="747"/>
    </row>
    <row r="642" spans="1:17" ht="54" customHeight="1">
      <c r="A642" s="1530" t="s">
        <v>34258</v>
      </c>
      <c r="B642" s="1532"/>
      <c r="C642" s="1532">
        <v>92791</v>
      </c>
      <c r="D642" s="1590" t="s">
        <v>34347</v>
      </c>
      <c r="E642" s="1591"/>
      <c r="F642" s="1591"/>
      <c r="G642" s="1591"/>
      <c r="H642" s="1591"/>
      <c r="I642" s="1591"/>
      <c r="J642" s="1591"/>
      <c r="K642" s="1591"/>
      <c r="L642" s="1591"/>
      <c r="M642" s="1592"/>
      <c r="N642" s="1532" t="s">
        <v>332</v>
      </c>
      <c r="O642" s="1553">
        <f>L700</f>
        <v>45.05</v>
      </c>
      <c r="Q642" s="747"/>
    </row>
    <row r="643" spans="1:17" ht="31.5" customHeight="1">
      <c r="A643" s="1604"/>
      <c r="B643" s="1598"/>
      <c r="C643" s="1598"/>
      <c r="D643" s="1207" t="s">
        <v>34261</v>
      </c>
      <c r="E643" s="1320"/>
      <c r="F643" s="1119"/>
      <c r="G643" s="1119"/>
      <c r="H643" s="724"/>
      <c r="I643" s="724"/>
      <c r="J643" s="796"/>
      <c r="K643" s="1314"/>
      <c r="L643" s="724"/>
      <c r="M643" s="1314"/>
      <c r="N643" s="1598"/>
      <c r="O643" s="1554"/>
      <c r="Q643" s="747"/>
    </row>
    <row r="644" spans="1:17" ht="31.5" customHeight="1">
      <c r="A644" s="1604"/>
      <c r="B644" s="1598"/>
      <c r="C644" s="1598"/>
      <c r="D644" s="1207" t="s">
        <v>34259</v>
      </c>
      <c r="E644" s="1320"/>
      <c r="F644" s="1119"/>
      <c r="G644" s="1119"/>
      <c r="H644" s="724"/>
      <c r="I644" s="724"/>
      <c r="J644" s="796"/>
      <c r="K644" s="1314"/>
      <c r="L644" s="724"/>
      <c r="M644" s="1314"/>
      <c r="N644" s="1598"/>
      <c r="O644" s="1554"/>
      <c r="Q644" s="747"/>
    </row>
    <row r="645" spans="1:17" ht="31.5" customHeight="1">
      <c r="A645" s="1604"/>
      <c r="B645" s="1598"/>
      <c r="C645" s="1598"/>
      <c r="D645" s="1207" t="s">
        <v>34260</v>
      </c>
      <c r="E645" s="1320"/>
      <c r="F645" s="1119"/>
      <c r="G645" s="1119"/>
      <c r="H645" s="724"/>
      <c r="I645" s="724"/>
      <c r="J645" s="796"/>
      <c r="K645" s="1314"/>
      <c r="L645" s="724"/>
      <c r="M645" s="1314"/>
      <c r="N645" s="1598"/>
      <c r="O645" s="1554"/>
      <c r="Q645" s="747"/>
    </row>
    <row r="646" spans="1:17" ht="31.5" customHeight="1">
      <c r="A646" s="1604"/>
      <c r="B646" s="1598"/>
      <c r="C646" s="1598"/>
      <c r="D646" s="1458" t="s">
        <v>34174</v>
      </c>
      <c r="E646" s="1459"/>
      <c r="F646" s="1459"/>
      <c r="G646" s="1459"/>
      <c r="H646" s="1459"/>
      <c r="I646" s="1459"/>
      <c r="J646" s="1459"/>
      <c r="K646" s="1459"/>
      <c r="L646" s="1459"/>
      <c r="M646" s="1460"/>
      <c r="N646" s="1598"/>
      <c r="O646" s="1554"/>
      <c r="Q646" s="747"/>
    </row>
    <row r="647" spans="1:17" ht="31.5" customHeight="1">
      <c r="A647" s="1604"/>
      <c r="B647" s="1598"/>
      <c r="C647" s="1598"/>
      <c r="D647" s="1454" t="s">
        <v>34216</v>
      </c>
      <c r="E647" s="1455"/>
      <c r="F647" s="1455"/>
      <c r="G647" s="1455"/>
      <c r="H647" s="1455"/>
      <c r="I647" s="1455"/>
      <c r="J647" s="1455"/>
      <c r="K647" s="1455"/>
      <c r="L647" s="1455"/>
      <c r="M647" s="1456"/>
      <c r="N647" s="1598"/>
      <c r="O647" s="1554"/>
      <c r="Q647" s="747"/>
    </row>
    <row r="648" spans="1:17" ht="39.75" customHeight="1">
      <c r="A648" s="1604"/>
      <c r="B648" s="1598"/>
      <c r="C648" s="1598"/>
      <c r="D648" s="750" t="s">
        <v>34091</v>
      </c>
      <c r="E648" s="1146"/>
      <c r="F648" s="1312"/>
      <c r="G648" s="1312"/>
      <c r="H648" s="1312" t="s">
        <v>551</v>
      </c>
      <c r="I648" s="1132"/>
      <c r="J648" s="752" t="s">
        <v>34262</v>
      </c>
      <c r="K648" s="1312"/>
      <c r="L648" s="1312" t="s">
        <v>34264</v>
      </c>
      <c r="M648" s="1312"/>
      <c r="N648" s="1598"/>
      <c r="O648" s="1554"/>
      <c r="Q648" s="747"/>
    </row>
    <row r="649" spans="1:17" ht="31.5" customHeight="1">
      <c r="A649" s="1604"/>
      <c r="B649" s="1598"/>
      <c r="C649" s="1598"/>
      <c r="D649" s="750"/>
      <c r="E649" s="1146"/>
      <c r="F649" s="1312"/>
      <c r="G649" s="1312"/>
      <c r="H649" s="1305">
        <v>1.7</v>
      </c>
      <c r="I649" s="1132" t="s">
        <v>34263</v>
      </c>
      <c r="J649" s="1312">
        <v>0.15</v>
      </c>
      <c r="K649" s="1312" t="s">
        <v>378</v>
      </c>
      <c r="L649" s="1312">
        <f>ROUND(H649/J649,0)</f>
        <v>11</v>
      </c>
      <c r="M649" s="1313" t="s">
        <v>93</v>
      </c>
      <c r="N649" s="1598"/>
      <c r="O649" s="1554"/>
      <c r="Q649" s="747"/>
    </row>
    <row r="650" spans="1:17" ht="41.25" customHeight="1">
      <c r="A650" s="1604"/>
      <c r="B650" s="1598"/>
      <c r="C650" s="1598"/>
      <c r="D650" s="750"/>
      <c r="E650" s="1146"/>
      <c r="F650" s="1312" t="s">
        <v>34264</v>
      </c>
      <c r="G650" s="1312"/>
      <c r="H650" s="1312" t="s">
        <v>551</v>
      </c>
      <c r="I650" s="1132"/>
      <c r="J650" s="1312" t="s">
        <v>26024</v>
      </c>
      <c r="K650" s="1312"/>
      <c r="L650" s="1312"/>
      <c r="M650" s="1313"/>
      <c r="N650" s="1598"/>
      <c r="O650" s="1554"/>
      <c r="Q650" s="747"/>
    </row>
    <row r="651" spans="1:17" ht="31.5" customHeight="1">
      <c r="A651" s="1604"/>
      <c r="B651" s="1598"/>
      <c r="C651" s="1598"/>
      <c r="D651" s="750"/>
      <c r="E651" s="1146"/>
      <c r="F651" s="1312">
        <f>L649</f>
        <v>11</v>
      </c>
      <c r="G651" s="1312" t="s">
        <v>173</v>
      </c>
      <c r="H651" s="1305">
        <v>0.5</v>
      </c>
      <c r="I651" s="1312" t="s">
        <v>173</v>
      </c>
      <c r="J651" s="1312">
        <v>3</v>
      </c>
      <c r="K651" s="1312" t="s">
        <v>378</v>
      </c>
      <c r="L651" s="724">
        <f>ROUND(F651*H651*J651,2)</f>
        <v>16.5</v>
      </c>
      <c r="M651" s="783" t="s">
        <v>209</v>
      </c>
      <c r="N651" s="1598"/>
      <c r="O651" s="1554"/>
      <c r="Q651" s="747"/>
    </row>
    <row r="652" spans="1:17" ht="42" customHeight="1">
      <c r="A652" s="1604"/>
      <c r="B652" s="1598"/>
      <c r="C652" s="1598"/>
      <c r="D652" s="750" t="s">
        <v>34093</v>
      </c>
      <c r="E652" s="1146"/>
      <c r="F652" s="1312"/>
      <c r="G652" s="1312"/>
      <c r="H652" s="1312" t="s">
        <v>551</v>
      </c>
      <c r="I652" s="1132"/>
      <c r="J652" s="752" t="s">
        <v>34262</v>
      </c>
      <c r="K652" s="1312"/>
      <c r="L652" s="1312" t="s">
        <v>34264</v>
      </c>
      <c r="M652" s="1312"/>
      <c r="N652" s="1598"/>
      <c r="O652" s="1554"/>
      <c r="Q652" s="747"/>
    </row>
    <row r="653" spans="1:17" ht="31.5" customHeight="1">
      <c r="A653" s="1604"/>
      <c r="B653" s="1598"/>
      <c r="C653" s="1598"/>
      <c r="D653" s="1306"/>
      <c r="F653" s="1312"/>
      <c r="G653" s="1312"/>
      <c r="H653" s="1305">
        <v>1.7</v>
      </c>
      <c r="I653" s="1132" t="s">
        <v>34263</v>
      </c>
      <c r="J653" s="1312">
        <v>0.15</v>
      </c>
      <c r="K653" s="1312" t="s">
        <v>378</v>
      </c>
      <c r="L653" s="1312">
        <f>ROUND(H653/J653,0)</f>
        <v>11</v>
      </c>
      <c r="M653" s="1313" t="s">
        <v>93</v>
      </c>
      <c r="N653" s="1598"/>
      <c r="O653" s="1554"/>
      <c r="Q653" s="747"/>
    </row>
    <row r="654" spans="1:17" ht="41.25" customHeight="1">
      <c r="A654" s="1604"/>
      <c r="B654" s="1598"/>
      <c r="C654" s="1598"/>
      <c r="D654" s="1306"/>
      <c r="E654" s="1312"/>
      <c r="F654" s="1312" t="s">
        <v>34264</v>
      </c>
      <c r="G654" s="1312"/>
      <c r="H654" s="1312" t="s">
        <v>551</v>
      </c>
      <c r="I654" s="1132"/>
      <c r="J654" s="1312" t="s">
        <v>26024</v>
      </c>
      <c r="K654" s="1312"/>
      <c r="L654" s="1312"/>
      <c r="M654" s="1313"/>
      <c r="N654" s="1598"/>
      <c r="O654" s="1554"/>
      <c r="Q654" s="747"/>
    </row>
    <row r="655" spans="1:17" ht="31.5" customHeight="1">
      <c r="A655" s="1604"/>
      <c r="B655" s="1598"/>
      <c r="C655" s="1598"/>
      <c r="D655" s="1320"/>
      <c r="E655" s="1320"/>
      <c r="F655" s="1312">
        <f>L653</f>
        <v>11</v>
      </c>
      <c r="G655" s="1312" t="s">
        <v>173</v>
      </c>
      <c r="H655" s="1305">
        <v>0.5</v>
      </c>
      <c r="I655" s="1312" t="s">
        <v>173</v>
      </c>
      <c r="J655" s="1312">
        <v>2</v>
      </c>
      <c r="K655" s="1312" t="s">
        <v>378</v>
      </c>
      <c r="L655" s="724">
        <f>ROUND(F655*H655*J655,2)</f>
        <v>11</v>
      </c>
      <c r="M655" s="783" t="s">
        <v>209</v>
      </c>
      <c r="N655" s="1598"/>
      <c r="O655" s="1554"/>
      <c r="Q655" s="747"/>
    </row>
    <row r="656" spans="1:17" ht="42" customHeight="1">
      <c r="A656" s="1604"/>
      <c r="B656" s="1598"/>
      <c r="C656" s="1598"/>
      <c r="D656" s="750" t="s">
        <v>34238</v>
      </c>
      <c r="E656" s="1146"/>
      <c r="F656" s="1312"/>
      <c r="G656" s="1312"/>
      <c r="H656" s="1312" t="s">
        <v>551</v>
      </c>
      <c r="I656" s="1132"/>
      <c r="J656" s="752" t="s">
        <v>34262</v>
      </c>
      <c r="K656" s="1312"/>
      <c r="L656" s="1312" t="s">
        <v>34264</v>
      </c>
      <c r="M656" s="1312"/>
      <c r="N656" s="1598"/>
      <c r="O656" s="1554"/>
      <c r="Q656" s="747"/>
    </row>
    <row r="657" spans="1:17" ht="31.5" customHeight="1">
      <c r="A657" s="1604"/>
      <c r="B657" s="1598"/>
      <c r="C657" s="1598"/>
      <c r="D657" s="1306"/>
      <c r="F657" s="1312"/>
      <c r="G657" s="1312"/>
      <c r="H657" s="1305">
        <v>0.95</v>
      </c>
      <c r="I657" s="1132" t="s">
        <v>34263</v>
      </c>
      <c r="J657" s="1312">
        <v>0.15</v>
      </c>
      <c r="K657" s="1312" t="s">
        <v>378</v>
      </c>
      <c r="L657" s="1312">
        <f>ROUND(H657/J657,0)</f>
        <v>6</v>
      </c>
      <c r="M657" s="1313" t="s">
        <v>93</v>
      </c>
      <c r="N657" s="1598"/>
      <c r="O657" s="1554"/>
      <c r="Q657" s="747"/>
    </row>
    <row r="658" spans="1:17" ht="48" customHeight="1">
      <c r="A658" s="1604"/>
      <c r="B658" s="1598"/>
      <c r="C658" s="1598"/>
      <c r="D658" s="1306"/>
      <c r="E658" s="1312"/>
      <c r="F658" s="1312" t="s">
        <v>34264</v>
      </c>
      <c r="G658" s="1312"/>
      <c r="H658" s="1312" t="s">
        <v>551</v>
      </c>
      <c r="I658" s="1132"/>
      <c r="J658" s="1312" t="s">
        <v>26024</v>
      </c>
      <c r="K658" s="1312"/>
      <c r="L658" s="1312"/>
      <c r="M658" s="1313"/>
      <c r="N658" s="1598"/>
      <c r="O658" s="1554"/>
      <c r="Q658" s="747"/>
    </row>
    <row r="659" spans="1:17" ht="31.5" customHeight="1">
      <c r="A659" s="1604"/>
      <c r="B659" s="1598"/>
      <c r="C659" s="1598"/>
      <c r="D659" s="1320"/>
      <c r="E659" s="1320"/>
      <c r="F659" s="1312">
        <f>L657</f>
        <v>6</v>
      </c>
      <c r="G659" s="1312" t="s">
        <v>173</v>
      </c>
      <c r="H659" s="1305">
        <v>0.5</v>
      </c>
      <c r="I659" s="1312" t="s">
        <v>173</v>
      </c>
      <c r="J659" s="1312">
        <v>2</v>
      </c>
      <c r="K659" s="1312" t="s">
        <v>378</v>
      </c>
      <c r="L659" s="724">
        <f>ROUND(F659*H659*J659,2)</f>
        <v>6</v>
      </c>
      <c r="M659" s="783" t="s">
        <v>209</v>
      </c>
      <c r="N659" s="1598"/>
      <c r="O659" s="1554"/>
      <c r="Q659" s="747"/>
    </row>
    <row r="660" spans="1:17" ht="39" customHeight="1">
      <c r="A660" s="1604"/>
      <c r="B660" s="1598"/>
      <c r="C660" s="1598"/>
      <c r="D660" s="750" t="s">
        <v>34265</v>
      </c>
      <c r="E660" s="1146"/>
      <c r="F660" s="1312"/>
      <c r="G660" s="1312"/>
      <c r="H660" s="1312" t="s">
        <v>551</v>
      </c>
      <c r="I660" s="1132"/>
      <c r="J660" s="752" t="s">
        <v>34262</v>
      </c>
      <c r="K660" s="1312"/>
      <c r="L660" s="1312" t="s">
        <v>34264</v>
      </c>
      <c r="M660" s="1312"/>
      <c r="N660" s="1598"/>
      <c r="O660" s="1554"/>
      <c r="Q660" s="747"/>
    </row>
    <row r="661" spans="1:17" ht="31.5" customHeight="1">
      <c r="A661" s="1604"/>
      <c r="B661" s="1598"/>
      <c r="C661" s="1598"/>
      <c r="D661" s="1306"/>
      <c r="F661" s="1312"/>
      <c r="G661" s="1312"/>
      <c r="H661" s="1305">
        <v>2.85</v>
      </c>
      <c r="I661" s="1132" t="s">
        <v>34263</v>
      </c>
      <c r="J661" s="1312">
        <v>0.15</v>
      </c>
      <c r="K661" s="1312" t="s">
        <v>378</v>
      </c>
      <c r="L661" s="1312">
        <f>ROUND(H661/J661,0)</f>
        <v>19</v>
      </c>
      <c r="M661" s="1313" t="s">
        <v>93</v>
      </c>
      <c r="N661" s="1598"/>
      <c r="O661" s="1554"/>
      <c r="Q661" s="747"/>
    </row>
    <row r="662" spans="1:17" ht="48.75" customHeight="1">
      <c r="A662" s="1604"/>
      <c r="B662" s="1598"/>
      <c r="C662" s="1598"/>
      <c r="D662" s="1306"/>
      <c r="E662" s="1312"/>
      <c r="F662" s="1312" t="s">
        <v>34264</v>
      </c>
      <c r="G662" s="1312"/>
      <c r="H662" s="1312" t="s">
        <v>551</v>
      </c>
      <c r="I662" s="1132"/>
      <c r="J662" s="1312" t="s">
        <v>34228</v>
      </c>
      <c r="K662" s="1312"/>
      <c r="L662" s="1312"/>
      <c r="M662" s="1313"/>
      <c r="N662" s="1598"/>
      <c r="O662" s="1554"/>
      <c r="Q662" s="747"/>
    </row>
    <row r="663" spans="1:17" ht="31.5" customHeight="1">
      <c r="A663" s="1604"/>
      <c r="B663" s="1598"/>
      <c r="C663" s="1598"/>
      <c r="D663" s="1320"/>
      <c r="E663" s="1320"/>
      <c r="F663" s="1312">
        <f>L661</f>
        <v>19</v>
      </c>
      <c r="G663" s="1312" t="s">
        <v>173</v>
      </c>
      <c r="H663" s="1305">
        <v>0.6</v>
      </c>
      <c r="I663" s="1312" t="s">
        <v>173</v>
      </c>
      <c r="J663" s="1312">
        <v>2</v>
      </c>
      <c r="K663" s="1312" t="s">
        <v>378</v>
      </c>
      <c r="L663" s="724">
        <f>ROUND(F663*H663*J663,2)</f>
        <v>22.8</v>
      </c>
      <c r="M663" s="783" t="s">
        <v>209</v>
      </c>
      <c r="N663" s="1598"/>
      <c r="O663" s="1554"/>
      <c r="Q663" s="747"/>
    </row>
    <row r="664" spans="1:17" ht="39.75" customHeight="1">
      <c r="A664" s="1604"/>
      <c r="B664" s="1598"/>
      <c r="C664" s="1598"/>
      <c r="D664" s="750" t="s">
        <v>34266</v>
      </c>
      <c r="E664" s="1146"/>
      <c r="F664" s="1312"/>
      <c r="G664" s="1312"/>
      <c r="H664" s="1312" t="s">
        <v>551</v>
      </c>
      <c r="I664" s="1132"/>
      <c r="J664" s="752" t="s">
        <v>34262</v>
      </c>
      <c r="K664" s="1312"/>
      <c r="L664" s="1312" t="s">
        <v>34264</v>
      </c>
      <c r="M664" s="1312"/>
      <c r="N664" s="1598"/>
      <c r="O664" s="1554"/>
      <c r="Q664" s="747"/>
    </row>
    <row r="665" spans="1:17" ht="31.5" customHeight="1">
      <c r="A665" s="1604"/>
      <c r="B665" s="1598"/>
      <c r="C665" s="1598"/>
      <c r="D665" s="1306"/>
      <c r="F665" s="1312"/>
      <c r="G665" s="1312"/>
      <c r="H665" s="1305">
        <v>16</v>
      </c>
      <c r="I665" s="1132" t="s">
        <v>34263</v>
      </c>
      <c r="J665" s="1312">
        <v>0.15</v>
      </c>
      <c r="K665" s="1312" t="s">
        <v>378</v>
      </c>
      <c r="L665" s="1312">
        <f>ROUND(H665/J665,0)</f>
        <v>107</v>
      </c>
      <c r="M665" s="1313" t="s">
        <v>93</v>
      </c>
      <c r="N665" s="1598"/>
      <c r="O665" s="1554"/>
      <c r="Q665" s="747"/>
    </row>
    <row r="666" spans="1:17" ht="42.75" customHeight="1">
      <c r="A666" s="1604"/>
      <c r="B666" s="1598"/>
      <c r="C666" s="1598"/>
      <c r="D666" s="1306"/>
      <c r="E666" s="1312"/>
      <c r="F666" s="1312" t="s">
        <v>34264</v>
      </c>
      <c r="G666" s="1312"/>
      <c r="H666" s="1312" t="s">
        <v>551</v>
      </c>
      <c r="I666" s="1132"/>
      <c r="J666" s="1312" t="s">
        <v>34228</v>
      </c>
      <c r="K666" s="1312"/>
      <c r="L666" s="1312"/>
      <c r="M666" s="1313"/>
      <c r="N666" s="1598"/>
      <c r="O666" s="1554"/>
      <c r="Q666" s="747"/>
    </row>
    <row r="667" spans="1:17" ht="31.5" customHeight="1">
      <c r="A667" s="1604"/>
      <c r="B667" s="1598"/>
      <c r="C667" s="1598"/>
      <c r="D667" s="1306"/>
      <c r="E667" s="1307"/>
      <c r="F667" s="1312">
        <f>L665</f>
        <v>107</v>
      </c>
      <c r="G667" s="1312" t="s">
        <v>173</v>
      </c>
      <c r="H667" s="1305">
        <v>0.6</v>
      </c>
      <c r="I667" s="1312" t="s">
        <v>173</v>
      </c>
      <c r="J667" s="1312">
        <v>1</v>
      </c>
      <c r="K667" s="1312" t="s">
        <v>378</v>
      </c>
      <c r="L667" s="724">
        <f>ROUND(F667*H667*J667,2)</f>
        <v>64.2</v>
      </c>
      <c r="M667" s="783" t="s">
        <v>209</v>
      </c>
      <c r="N667" s="1598"/>
      <c r="O667" s="1554"/>
      <c r="Q667" s="747"/>
    </row>
    <row r="668" spans="1:17" ht="31.5" customHeight="1">
      <c r="A668" s="1604"/>
      <c r="B668" s="1598"/>
      <c r="C668" s="1598"/>
      <c r="D668" s="1181"/>
      <c r="E668" s="1181"/>
      <c r="J668" s="1210" t="s">
        <v>34235</v>
      </c>
      <c r="K668" s="732" t="s">
        <v>378</v>
      </c>
      <c r="L668" s="808">
        <f>ROUND(SUM(L651+L655+L659+L663+L667),2)</f>
        <v>120.5</v>
      </c>
      <c r="M668" s="809" t="s">
        <v>209</v>
      </c>
      <c r="N668" s="1598"/>
      <c r="O668" s="1554"/>
      <c r="Q668" s="747"/>
    </row>
    <row r="669" spans="1:17" ht="31.5" customHeight="1">
      <c r="A669" s="1604"/>
      <c r="B669" s="1598"/>
      <c r="C669" s="1598"/>
      <c r="D669" s="1458" t="s">
        <v>34174</v>
      </c>
      <c r="E669" s="1459"/>
      <c r="F669" s="1459"/>
      <c r="G669" s="1459"/>
      <c r="H669" s="1459"/>
      <c r="I669" s="1459"/>
      <c r="J669" s="1459"/>
      <c r="K669" s="1459"/>
      <c r="L669" s="1459"/>
      <c r="M669" s="1460"/>
      <c r="N669" s="1598"/>
      <c r="O669" s="1554"/>
      <c r="Q669" s="747"/>
    </row>
    <row r="670" spans="1:17" ht="31.5" customHeight="1">
      <c r="A670" s="1604"/>
      <c r="B670" s="1598"/>
      <c r="C670" s="1598"/>
      <c r="D670" s="1454" t="s">
        <v>34285</v>
      </c>
      <c r="E670" s="1455"/>
      <c r="F670" s="1455"/>
      <c r="G670" s="1455"/>
      <c r="H670" s="1455"/>
      <c r="I670" s="1455"/>
      <c r="J670" s="1455"/>
      <c r="K670" s="1455"/>
      <c r="L670" s="1455"/>
      <c r="M670" s="1456"/>
      <c r="N670" s="1598"/>
      <c r="O670" s="1554"/>
      <c r="Q670" s="747"/>
    </row>
    <row r="671" spans="1:17" ht="47.25" customHeight="1">
      <c r="A671" s="1604"/>
      <c r="B671" s="1598"/>
      <c r="C671" s="1598"/>
      <c r="D671" s="750" t="s">
        <v>34091</v>
      </c>
      <c r="E671" s="1146"/>
      <c r="F671" s="1312"/>
      <c r="G671" s="1312"/>
      <c r="H671" s="1312" t="s">
        <v>551</v>
      </c>
      <c r="I671" s="1132"/>
      <c r="J671" s="752" t="s">
        <v>34262</v>
      </c>
      <c r="K671" s="1312"/>
      <c r="L671" s="1312" t="s">
        <v>34264</v>
      </c>
      <c r="M671" s="1312"/>
      <c r="N671" s="1598"/>
      <c r="O671" s="1554"/>
      <c r="Q671" s="747"/>
    </row>
    <row r="672" spans="1:17" ht="31.5" customHeight="1">
      <c r="A672" s="1604"/>
      <c r="B672" s="1598"/>
      <c r="C672" s="1598"/>
      <c r="D672" s="750"/>
      <c r="E672" s="1146"/>
      <c r="F672" s="1312"/>
      <c r="G672" s="1312"/>
      <c r="H672" s="1305">
        <v>2.7</v>
      </c>
      <c r="I672" s="1132" t="s">
        <v>34263</v>
      </c>
      <c r="J672" s="1312">
        <v>0.15</v>
      </c>
      <c r="K672" s="1312" t="s">
        <v>378</v>
      </c>
      <c r="L672" s="1312">
        <f>ROUND(H672/J672,0)</f>
        <v>18</v>
      </c>
      <c r="M672" s="1313" t="s">
        <v>93</v>
      </c>
      <c r="N672" s="1598"/>
      <c r="O672" s="1554"/>
      <c r="Q672" s="747"/>
    </row>
    <row r="673" spans="1:17" ht="46.5" customHeight="1">
      <c r="A673" s="1604"/>
      <c r="B673" s="1598"/>
      <c r="C673" s="1598"/>
      <c r="D673" s="750"/>
      <c r="E673" s="1146"/>
      <c r="F673" s="1312" t="s">
        <v>34264</v>
      </c>
      <c r="G673" s="1312"/>
      <c r="H673" s="1312" t="s">
        <v>551</v>
      </c>
      <c r="I673" s="1132"/>
      <c r="J673" s="1312" t="s">
        <v>26024</v>
      </c>
      <c r="K673" s="1312"/>
      <c r="L673" s="1312"/>
      <c r="M673" s="1313"/>
      <c r="N673" s="1598"/>
      <c r="O673" s="1554"/>
      <c r="Q673" s="747"/>
    </row>
    <row r="674" spans="1:17" ht="31.5" customHeight="1">
      <c r="A674" s="1604"/>
      <c r="B674" s="1598"/>
      <c r="C674" s="1598"/>
      <c r="D674" s="750"/>
      <c r="E674" s="1146"/>
      <c r="F674" s="1312">
        <f>L672</f>
        <v>18</v>
      </c>
      <c r="G674" s="1312" t="s">
        <v>173</v>
      </c>
      <c r="H674" s="1305">
        <v>0.5</v>
      </c>
      <c r="I674" s="1312" t="s">
        <v>173</v>
      </c>
      <c r="J674" s="1312">
        <v>3</v>
      </c>
      <c r="K674" s="1312" t="s">
        <v>378</v>
      </c>
      <c r="L674" s="724">
        <f>ROUND(F674*H674*J674,2)</f>
        <v>27</v>
      </c>
      <c r="M674" s="783" t="s">
        <v>209</v>
      </c>
      <c r="N674" s="1598"/>
      <c r="O674" s="1554"/>
      <c r="Q674" s="747"/>
    </row>
    <row r="675" spans="1:17" ht="42" customHeight="1">
      <c r="A675" s="1604"/>
      <c r="B675" s="1598"/>
      <c r="C675" s="1598"/>
      <c r="D675" s="750" t="s">
        <v>34093</v>
      </c>
      <c r="E675" s="1146"/>
      <c r="F675" s="1312"/>
      <c r="G675" s="1312"/>
      <c r="H675" s="1312" t="s">
        <v>551</v>
      </c>
      <c r="I675" s="1132"/>
      <c r="J675" s="752" t="s">
        <v>34262</v>
      </c>
      <c r="K675" s="1312"/>
      <c r="L675" s="1312" t="s">
        <v>34264</v>
      </c>
      <c r="M675" s="1312"/>
      <c r="N675" s="1598"/>
      <c r="O675" s="1554"/>
      <c r="Q675" s="747"/>
    </row>
    <row r="676" spans="1:17" ht="31.5" customHeight="1">
      <c r="A676" s="1604"/>
      <c r="B676" s="1598"/>
      <c r="C676" s="1598"/>
      <c r="D676" s="1306"/>
      <c r="F676" s="1312"/>
      <c r="G676" s="1312"/>
      <c r="H676" s="1305">
        <v>2.7</v>
      </c>
      <c r="I676" s="1132" t="s">
        <v>34263</v>
      </c>
      <c r="J676" s="1312">
        <v>0.15</v>
      </c>
      <c r="K676" s="1312" t="s">
        <v>378</v>
      </c>
      <c r="L676" s="1312">
        <f>ROUND(H676/J676,0)</f>
        <v>18</v>
      </c>
      <c r="M676" s="1313" t="s">
        <v>93</v>
      </c>
      <c r="N676" s="1598"/>
      <c r="O676" s="1554"/>
      <c r="Q676" s="747"/>
    </row>
    <row r="677" spans="1:17" ht="45.75" customHeight="1">
      <c r="A677" s="1604"/>
      <c r="B677" s="1598"/>
      <c r="C677" s="1598"/>
      <c r="D677" s="1306"/>
      <c r="E677" s="1312"/>
      <c r="F677" s="1312" t="s">
        <v>34264</v>
      </c>
      <c r="G677" s="1312"/>
      <c r="H677" s="1312" t="s">
        <v>551</v>
      </c>
      <c r="I677" s="1132"/>
      <c r="J677" s="1312" t="s">
        <v>26024</v>
      </c>
      <c r="K677" s="1312"/>
      <c r="L677" s="1312"/>
      <c r="M677" s="1313"/>
      <c r="N677" s="1598"/>
      <c r="O677" s="1554"/>
      <c r="Q677" s="747"/>
    </row>
    <row r="678" spans="1:17" ht="31.5" customHeight="1">
      <c r="A678" s="1604"/>
      <c r="B678" s="1598"/>
      <c r="C678" s="1598"/>
      <c r="D678" s="1320"/>
      <c r="E678" s="1320"/>
      <c r="F678" s="1312">
        <f>L676</f>
        <v>18</v>
      </c>
      <c r="G678" s="1312" t="s">
        <v>173</v>
      </c>
      <c r="H678" s="1305">
        <v>0.5</v>
      </c>
      <c r="I678" s="1312" t="s">
        <v>173</v>
      </c>
      <c r="J678" s="1312">
        <v>2</v>
      </c>
      <c r="K678" s="1312" t="s">
        <v>378</v>
      </c>
      <c r="L678" s="724">
        <f>ROUND(F678*H678*J678,2)</f>
        <v>18</v>
      </c>
      <c r="M678" s="783" t="s">
        <v>209</v>
      </c>
      <c r="N678" s="1598"/>
      <c r="O678" s="1554"/>
      <c r="Q678" s="747"/>
    </row>
    <row r="679" spans="1:17" ht="43.5" customHeight="1">
      <c r="A679" s="1604"/>
      <c r="B679" s="1598"/>
      <c r="C679" s="1598"/>
      <c r="D679" s="750" t="s">
        <v>34238</v>
      </c>
      <c r="E679" s="1146"/>
      <c r="F679" s="1312"/>
      <c r="G679" s="1312"/>
      <c r="H679" s="1312" t="s">
        <v>551</v>
      </c>
      <c r="I679" s="1132"/>
      <c r="J679" s="752" t="s">
        <v>34262</v>
      </c>
      <c r="K679" s="1312"/>
      <c r="L679" s="1312" t="s">
        <v>34264</v>
      </c>
      <c r="M679" s="1312"/>
      <c r="N679" s="1598"/>
      <c r="O679" s="1554"/>
      <c r="Q679" s="747"/>
    </row>
    <row r="680" spans="1:17" ht="31.5" customHeight="1">
      <c r="A680" s="1604"/>
      <c r="B680" s="1598"/>
      <c r="C680" s="1598"/>
      <c r="D680" s="1306"/>
      <c r="F680" s="1312"/>
      <c r="G680" s="1312"/>
      <c r="H680" s="1305">
        <v>1.45</v>
      </c>
      <c r="I680" s="1132" t="s">
        <v>34263</v>
      </c>
      <c r="J680" s="1312">
        <v>0.15</v>
      </c>
      <c r="K680" s="1312" t="s">
        <v>378</v>
      </c>
      <c r="L680" s="1312">
        <f>ROUND(H680/J680,0)</f>
        <v>10</v>
      </c>
      <c r="M680" s="1313" t="s">
        <v>93</v>
      </c>
      <c r="N680" s="1598"/>
      <c r="O680" s="1554"/>
      <c r="Q680" s="747"/>
    </row>
    <row r="681" spans="1:17" ht="44.25" customHeight="1">
      <c r="A681" s="1604"/>
      <c r="B681" s="1598"/>
      <c r="C681" s="1598"/>
      <c r="D681" s="1306"/>
      <c r="E681" s="1312"/>
      <c r="F681" s="1312" t="s">
        <v>34264</v>
      </c>
      <c r="G681" s="1312"/>
      <c r="H681" s="1312" t="s">
        <v>551</v>
      </c>
      <c r="I681" s="1132"/>
      <c r="J681" s="1312" t="s">
        <v>26024</v>
      </c>
      <c r="K681" s="1312"/>
      <c r="L681" s="1312"/>
      <c r="M681" s="1313"/>
      <c r="N681" s="1598"/>
      <c r="O681" s="1554"/>
      <c r="Q681" s="747"/>
    </row>
    <row r="682" spans="1:17" ht="31.5" customHeight="1">
      <c r="A682" s="1604"/>
      <c r="B682" s="1598"/>
      <c r="C682" s="1598"/>
      <c r="D682" s="1320"/>
      <c r="E682" s="1320"/>
      <c r="F682" s="1312">
        <f>L680</f>
        <v>10</v>
      </c>
      <c r="G682" s="1312" t="s">
        <v>173</v>
      </c>
      <c r="H682" s="1305">
        <v>0.5</v>
      </c>
      <c r="I682" s="1312" t="s">
        <v>173</v>
      </c>
      <c r="J682" s="1312">
        <v>2</v>
      </c>
      <c r="K682" s="1312" t="s">
        <v>378</v>
      </c>
      <c r="L682" s="724">
        <f>ROUND(F682*H682*J682,2)</f>
        <v>10</v>
      </c>
      <c r="M682" s="783" t="s">
        <v>209</v>
      </c>
      <c r="N682" s="1598"/>
      <c r="O682" s="1554"/>
      <c r="Q682" s="747"/>
    </row>
    <row r="683" spans="1:17" ht="44.25" customHeight="1">
      <c r="A683" s="1604"/>
      <c r="B683" s="1598"/>
      <c r="C683" s="1598"/>
      <c r="D683" s="750" t="s">
        <v>34242</v>
      </c>
      <c r="E683" s="1146"/>
      <c r="F683" s="1312"/>
      <c r="G683" s="1312"/>
      <c r="H683" s="1312" t="s">
        <v>551</v>
      </c>
      <c r="I683" s="1132"/>
      <c r="J683" s="752" t="s">
        <v>34262</v>
      </c>
      <c r="K683" s="1312"/>
      <c r="L683" s="1312" t="s">
        <v>34264</v>
      </c>
      <c r="M683" s="1312"/>
      <c r="N683" s="1598"/>
      <c r="O683" s="1554"/>
      <c r="Q683" s="747"/>
    </row>
    <row r="684" spans="1:17" ht="31.5" customHeight="1">
      <c r="A684" s="1604"/>
      <c r="B684" s="1598"/>
      <c r="C684" s="1598"/>
      <c r="D684" s="1306"/>
      <c r="F684" s="1312"/>
      <c r="G684" s="1312"/>
      <c r="H684" s="1305">
        <v>1.45</v>
      </c>
      <c r="I684" s="1132" t="s">
        <v>34263</v>
      </c>
      <c r="J684" s="1312">
        <v>0.15</v>
      </c>
      <c r="K684" s="1312" t="s">
        <v>378</v>
      </c>
      <c r="L684" s="1312">
        <f>ROUND(H684/J684,0)</f>
        <v>10</v>
      </c>
      <c r="M684" s="1313" t="s">
        <v>93</v>
      </c>
      <c r="N684" s="1598"/>
      <c r="O684" s="1554"/>
      <c r="Q684" s="747"/>
    </row>
    <row r="685" spans="1:17" ht="40.5" customHeight="1">
      <c r="A685" s="1604"/>
      <c r="B685" s="1598"/>
      <c r="C685" s="1598"/>
      <c r="D685" s="1306"/>
      <c r="E685" s="1312"/>
      <c r="F685" s="1312" t="s">
        <v>34264</v>
      </c>
      <c r="G685" s="1312"/>
      <c r="H685" s="1312" t="s">
        <v>551</v>
      </c>
      <c r="I685" s="1132"/>
      <c r="J685" s="1312" t="s">
        <v>34228</v>
      </c>
      <c r="K685" s="1312"/>
      <c r="L685" s="1312"/>
      <c r="M685" s="1313"/>
      <c r="N685" s="1598"/>
      <c r="O685" s="1554"/>
      <c r="Q685" s="747"/>
    </row>
    <row r="686" spans="1:17" ht="31.5" customHeight="1">
      <c r="A686" s="1604"/>
      <c r="B686" s="1598"/>
      <c r="C686" s="1598"/>
      <c r="D686" s="1320"/>
      <c r="E686" s="1320"/>
      <c r="F686" s="1312">
        <f>L684</f>
        <v>10</v>
      </c>
      <c r="G686" s="1312" t="s">
        <v>173</v>
      </c>
      <c r="H686" s="1305">
        <v>0.6</v>
      </c>
      <c r="I686" s="1312" t="s">
        <v>173</v>
      </c>
      <c r="J686" s="1312">
        <v>2</v>
      </c>
      <c r="K686" s="1312" t="s">
        <v>378</v>
      </c>
      <c r="L686" s="724">
        <f>ROUND(F686*H686*J686,2)</f>
        <v>12</v>
      </c>
      <c r="M686" s="783" t="s">
        <v>209</v>
      </c>
      <c r="N686" s="1598"/>
      <c r="O686" s="1554"/>
      <c r="Q686" s="747"/>
    </row>
    <row r="687" spans="1:17" ht="46.5" customHeight="1">
      <c r="A687" s="1604"/>
      <c r="B687" s="1598"/>
      <c r="C687" s="1598"/>
      <c r="D687" s="1502" t="s">
        <v>34289</v>
      </c>
      <c r="E687" s="1503"/>
      <c r="F687" s="1503"/>
      <c r="G687" s="1312"/>
      <c r="H687" s="1312" t="s">
        <v>551</v>
      </c>
      <c r="I687" s="1132"/>
      <c r="J687" s="752" t="s">
        <v>34262</v>
      </c>
      <c r="K687" s="1312"/>
      <c r="L687" s="1312" t="s">
        <v>34264</v>
      </c>
      <c r="M687" s="1312"/>
      <c r="N687" s="1598"/>
      <c r="O687" s="1554"/>
      <c r="Q687" s="747"/>
    </row>
    <row r="688" spans="1:17" ht="31.5" customHeight="1">
      <c r="A688" s="1604"/>
      <c r="B688" s="1598"/>
      <c r="C688" s="1598"/>
      <c r="D688" s="1306"/>
      <c r="F688" s="1312"/>
      <c r="G688" s="1312"/>
      <c r="H688" s="1305">
        <f>ROUND(1.45+1.4+2.27+2.28+1.45+1.4,2)</f>
        <v>10.25</v>
      </c>
      <c r="I688" s="1132" t="s">
        <v>34263</v>
      </c>
      <c r="J688" s="1312">
        <v>0.15</v>
      </c>
      <c r="K688" s="1312" t="s">
        <v>378</v>
      </c>
      <c r="L688" s="1312">
        <f>ROUND(H688/J688,0)</f>
        <v>68</v>
      </c>
      <c r="M688" s="1313" t="s">
        <v>93</v>
      </c>
      <c r="N688" s="1598"/>
      <c r="O688" s="1554"/>
      <c r="Q688" s="747"/>
    </row>
    <row r="689" spans="1:26" ht="42.75" customHeight="1">
      <c r="A689" s="1604"/>
      <c r="B689" s="1598"/>
      <c r="C689" s="1598"/>
      <c r="D689" s="1306"/>
      <c r="E689" s="1312"/>
      <c r="F689" s="1312" t="s">
        <v>34264</v>
      </c>
      <c r="G689" s="1312"/>
      <c r="H689" s="1312" t="s">
        <v>551</v>
      </c>
      <c r="I689" s="1132"/>
      <c r="J689" s="1312" t="s">
        <v>34228</v>
      </c>
      <c r="K689" s="1312"/>
      <c r="L689" s="1312"/>
      <c r="M689" s="1313"/>
      <c r="N689" s="1598"/>
      <c r="O689" s="1554"/>
      <c r="Q689" s="747"/>
    </row>
    <row r="690" spans="1:26" ht="31.5" customHeight="1">
      <c r="A690" s="1604"/>
      <c r="B690" s="1598"/>
      <c r="C690" s="1598"/>
      <c r="D690" s="1306"/>
      <c r="E690" s="1307"/>
      <c r="F690" s="1312">
        <f>L688</f>
        <v>68</v>
      </c>
      <c r="G690" s="1312" t="s">
        <v>173</v>
      </c>
      <c r="H690" s="1305">
        <v>0.6</v>
      </c>
      <c r="I690" s="1312" t="s">
        <v>173</v>
      </c>
      <c r="J690" s="1312">
        <v>1</v>
      </c>
      <c r="K690" s="1312" t="s">
        <v>378</v>
      </c>
      <c r="L690" s="724">
        <f>ROUND(F690*H690*J690,2)</f>
        <v>40.799999999999997</v>
      </c>
      <c r="M690" s="783" t="s">
        <v>209</v>
      </c>
      <c r="N690" s="1598"/>
      <c r="O690" s="1554"/>
      <c r="Q690" s="747"/>
    </row>
    <row r="691" spans="1:26" ht="31.5" customHeight="1">
      <c r="A691" s="1604"/>
      <c r="B691" s="1598"/>
      <c r="C691" s="1598"/>
      <c r="D691" s="1320"/>
      <c r="E691" s="1320"/>
      <c r="F691" s="1312"/>
      <c r="G691" s="1312"/>
      <c r="H691" s="1305"/>
      <c r="I691" s="1312"/>
      <c r="J691" s="1312"/>
      <c r="K691" s="1312"/>
      <c r="L691" s="724"/>
      <c r="M691" s="1314"/>
      <c r="N691" s="1598"/>
      <c r="O691" s="1554"/>
      <c r="Q691" s="747"/>
    </row>
    <row r="692" spans="1:26" ht="43.5" customHeight="1">
      <c r="A692" s="1604"/>
      <c r="B692" s="1598"/>
      <c r="C692" s="1598"/>
      <c r="D692" s="750" t="s">
        <v>34266</v>
      </c>
      <c r="E692" s="1146"/>
      <c r="F692" s="1312"/>
      <c r="G692" s="1312"/>
      <c r="H692" s="1312" t="s">
        <v>551</v>
      </c>
      <c r="I692" s="1132"/>
      <c r="J692" s="752" t="s">
        <v>34262</v>
      </c>
      <c r="K692" s="1312"/>
      <c r="L692" s="1312" t="s">
        <v>34264</v>
      </c>
      <c r="M692" s="1312"/>
      <c r="N692" s="1598"/>
      <c r="O692" s="1554"/>
      <c r="Q692" s="747"/>
    </row>
    <row r="693" spans="1:26" ht="31.5" customHeight="1">
      <c r="A693" s="1604"/>
      <c r="B693" s="1598"/>
      <c r="C693" s="1598"/>
      <c r="D693" s="1306"/>
      <c r="F693" s="1312"/>
      <c r="G693" s="1312"/>
      <c r="H693" s="1305">
        <v>16</v>
      </c>
      <c r="I693" s="1132" t="s">
        <v>34263</v>
      </c>
      <c r="J693" s="1312">
        <v>0.15</v>
      </c>
      <c r="K693" s="1312" t="s">
        <v>378</v>
      </c>
      <c r="L693" s="1312">
        <f>ROUND(H693/J693,0)</f>
        <v>107</v>
      </c>
      <c r="M693" s="1313" t="s">
        <v>93</v>
      </c>
      <c r="N693" s="1598"/>
      <c r="O693" s="1554"/>
      <c r="Q693" s="747"/>
    </row>
    <row r="694" spans="1:26" ht="46.5" customHeight="1">
      <c r="A694" s="1604"/>
      <c r="B694" s="1598"/>
      <c r="C694" s="1598"/>
      <c r="D694" s="1306"/>
      <c r="E694" s="1312"/>
      <c r="F694" s="1312" t="s">
        <v>34264</v>
      </c>
      <c r="G694" s="1312"/>
      <c r="H694" s="1312" t="s">
        <v>551</v>
      </c>
      <c r="I694" s="1132"/>
      <c r="J694" s="1312" t="s">
        <v>34228</v>
      </c>
      <c r="K694" s="1312"/>
      <c r="L694" s="1312"/>
      <c r="M694" s="1313"/>
      <c r="N694" s="1598"/>
      <c r="O694" s="1554"/>
      <c r="Q694" s="747"/>
    </row>
    <row r="695" spans="1:26" ht="31.5" customHeight="1">
      <c r="A695" s="1604"/>
      <c r="B695" s="1598"/>
      <c r="C695" s="1598"/>
      <c r="D695" s="1306"/>
      <c r="E695" s="1307"/>
      <c r="F695" s="1312">
        <f>L693</f>
        <v>107</v>
      </c>
      <c r="G695" s="1312" t="s">
        <v>173</v>
      </c>
      <c r="H695" s="1305">
        <v>0.6</v>
      </c>
      <c r="I695" s="1312" t="s">
        <v>173</v>
      </c>
      <c r="J695" s="1312">
        <v>1</v>
      </c>
      <c r="K695" s="1312" t="s">
        <v>378</v>
      </c>
      <c r="L695" s="724">
        <f>ROUND(F695*H695*J695,2)</f>
        <v>64.2</v>
      </c>
      <c r="M695" s="783" t="s">
        <v>209</v>
      </c>
      <c r="N695" s="1598"/>
      <c r="O695" s="1554"/>
      <c r="Q695" s="747"/>
    </row>
    <row r="696" spans="1:26" ht="31.5" customHeight="1">
      <c r="A696" s="1604"/>
      <c r="B696" s="1598"/>
      <c r="C696" s="1598"/>
      <c r="D696" s="1181"/>
      <c r="E696" s="1181"/>
      <c r="J696" s="1210" t="s">
        <v>34288</v>
      </c>
      <c r="K696" s="732" t="s">
        <v>378</v>
      </c>
      <c r="L696" s="808">
        <f>ROUND(SUM(L674+L678+L682+L686+L695+L690),2)</f>
        <v>172</v>
      </c>
      <c r="M696" s="809" t="s">
        <v>209</v>
      </c>
      <c r="N696" s="1598"/>
      <c r="O696" s="1554"/>
      <c r="Q696" s="747"/>
    </row>
    <row r="697" spans="1:26" ht="31.5" customHeight="1">
      <c r="A697" s="1604"/>
      <c r="B697" s="1598"/>
      <c r="C697" s="1598"/>
      <c r="D697" s="1458" t="s">
        <v>34174</v>
      </c>
      <c r="E697" s="1459"/>
      <c r="F697" s="1459"/>
      <c r="G697" s="1459"/>
      <c r="H697" s="1459"/>
      <c r="I697" s="1459"/>
      <c r="J697" s="1459"/>
      <c r="K697" s="1459"/>
      <c r="L697" s="1459"/>
      <c r="M697" s="1460"/>
      <c r="N697" s="1598"/>
      <c r="O697" s="1554"/>
      <c r="Q697" s="747"/>
    </row>
    <row r="698" spans="1:26" ht="31.5" customHeight="1">
      <c r="A698" s="1604"/>
      <c r="B698" s="1598"/>
      <c r="C698" s="1598"/>
      <c r="D698" s="1320"/>
      <c r="E698" s="1320"/>
      <c r="F698" s="1320"/>
      <c r="G698" s="1320"/>
      <c r="H698" s="1307"/>
      <c r="I698" s="1307"/>
      <c r="J698" s="1135" t="s">
        <v>34292</v>
      </c>
      <c r="K698" s="1314" t="s">
        <v>378</v>
      </c>
      <c r="L698" s="724">
        <f>ROUND(SUM(L668+L696),2)</f>
        <v>292.5</v>
      </c>
      <c r="M698" s="1314" t="s">
        <v>209</v>
      </c>
      <c r="N698" s="1598"/>
      <c r="O698" s="1554"/>
      <c r="Q698" s="747"/>
    </row>
    <row r="699" spans="1:26" ht="42" customHeight="1">
      <c r="A699" s="1604"/>
      <c r="B699" s="1598"/>
      <c r="C699" s="1598"/>
      <c r="D699" s="1320"/>
      <c r="E699" s="1320"/>
      <c r="F699" s="1320"/>
      <c r="G699" s="1320"/>
      <c r="H699" s="1314" t="s">
        <v>551</v>
      </c>
      <c r="I699" s="1307"/>
      <c r="J699" s="1517" t="s">
        <v>565</v>
      </c>
      <c r="K699" s="1517"/>
      <c r="L699" s="724"/>
      <c r="M699" s="1314"/>
      <c r="N699" s="1598"/>
      <c r="O699" s="1554"/>
      <c r="Q699" s="747"/>
    </row>
    <row r="700" spans="1:26" ht="31.5" customHeight="1">
      <c r="A700" s="1605"/>
      <c r="B700" s="1599"/>
      <c r="C700" s="1599"/>
      <c r="D700" s="1320"/>
      <c r="E700" s="1320"/>
      <c r="F700" s="1119" t="s">
        <v>34100</v>
      </c>
      <c r="G700" s="1119" t="s">
        <v>378</v>
      </c>
      <c r="H700" s="724">
        <f>L698</f>
        <v>292.5</v>
      </c>
      <c r="I700" s="724" t="s">
        <v>173</v>
      </c>
      <c r="J700" s="796">
        <v>0.154</v>
      </c>
      <c r="K700" s="1314" t="s">
        <v>378</v>
      </c>
      <c r="L700" s="724">
        <f>ROUND(H700*J700,2)</f>
        <v>45.05</v>
      </c>
      <c r="M700" s="1314" t="s">
        <v>459</v>
      </c>
      <c r="N700" s="1599"/>
      <c r="O700" s="1555"/>
      <c r="Q700" s="747"/>
    </row>
    <row r="701" spans="1:26" ht="33" customHeight="1">
      <c r="A701" s="1254" t="s">
        <v>26002</v>
      </c>
      <c r="B701" s="1195" t="s">
        <v>34209</v>
      </c>
      <c r="C701" s="1233"/>
      <c r="D701" s="1196"/>
      <c r="E701" s="1196"/>
      <c r="F701" s="1196"/>
      <c r="G701" s="1196"/>
      <c r="H701" s="1196"/>
      <c r="I701" s="1196"/>
      <c r="J701" s="1196"/>
      <c r="K701" s="1196"/>
      <c r="L701" s="1196"/>
      <c r="M701" s="1196"/>
      <c r="N701" s="1233"/>
      <c r="O701" s="1256"/>
      <c r="Q701" s="1178"/>
    </row>
    <row r="702" spans="1:26" ht="58.5" customHeight="1">
      <c r="A702" s="1461" t="s">
        <v>34210</v>
      </c>
      <c r="B702" s="1457"/>
      <c r="C702" s="1457">
        <v>89453</v>
      </c>
      <c r="D702" s="1537" t="s">
        <v>34340</v>
      </c>
      <c r="E702" s="1537"/>
      <c r="F702" s="1537"/>
      <c r="G702" s="1537"/>
      <c r="H702" s="1537"/>
      <c r="I702" s="1537"/>
      <c r="J702" s="1537"/>
      <c r="K702" s="1537"/>
      <c r="L702" s="1537"/>
      <c r="M702" s="1537"/>
      <c r="N702" s="1457" t="s">
        <v>442</v>
      </c>
      <c r="O702" s="1494">
        <f>L779</f>
        <v>105.44</v>
      </c>
    </row>
    <row r="703" spans="1:26" ht="32.25" customHeight="1">
      <c r="A703" s="1461"/>
      <c r="B703" s="1457"/>
      <c r="C703" s="1457"/>
      <c r="D703" s="1151" t="s">
        <v>25994</v>
      </c>
      <c r="E703" s="1311"/>
      <c r="F703" s="1312"/>
      <c r="G703" s="1312"/>
      <c r="H703" s="1312"/>
      <c r="I703" s="1312"/>
      <c r="J703" s="1312"/>
      <c r="K703" s="1312"/>
      <c r="L703" s="1312"/>
      <c r="M703" s="1312"/>
      <c r="N703" s="1457"/>
      <c r="O703" s="1494"/>
    </row>
    <row r="704" spans="1:26" ht="32.25" customHeight="1">
      <c r="A704" s="1461"/>
      <c r="B704" s="1457"/>
      <c r="C704" s="1457"/>
      <c r="D704" s="1151" t="s">
        <v>34122</v>
      </c>
      <c r="E704" s="1311"/>
      <c r="F704" s="1312"/>
      <c r="G704" s="1312"/>
      <c r="H704" s="1312"/>
      <c r="I704" s="1312"/>
      <c r="J704" s="1312"/>
      <c r="K704" s="1312"/>
      <c r="L704" s="1312"/>
      <c r="M704" s="1312"/>
      <c r="N704" s="1457"/>
      <c r="O704" s="1494"/>
      <c r="Q704" s="1120"/>
      <c r="R704" s="1391"/>
      <c r="S704" s="1416"/>
      <c r="T704" s="1417"/>
      <c r="U704" s="1124" t="s">
        <v>34018</v>
      </c>
      <c r="V704" s="1121"/>
      <c r="W704" s="725" t="s">
        <v>553</v>
      </c>
      <c r="X704" s="771"/>
      <c r="Y704" s="676"/>
      <c r="Z704" s="772"/>
    </row>
    <row r="705" spans="1:26" ht="32.25" customHeight="1">
      <c r="A705" s="1461"/>
      <c r="B705" s="1457"/>
      <c r="C705" s="1457"/>
      <c r="D705" s="1151" t="s">
        <v>34126</v>
      </c>
      <c r="E705" s="1311"/>
      <c r="F705" s="1312"/>
      <c r="G705" s="1312"/>
      <c r="H705" s="1312"/>
      <c r="I705" s="1312"/>
      <c r="J705" s="1312"/>
      <c r="K705" s="1312"/>
      <c r="L705" s="1312"/>
      <c r="M705" s="1312"/>
      <c r="N705" s="1457"/>
      <c r="O705" s="1494"/>
      <c r="Q705" s="1126" t="s">
        <v>34017</v>
      </c>
      <c r="R705" s="1391"/>
      <c r="S705" s="1416"/>
      <c r="T705" s="1417"/>
      <c r="U705" s="676">
        <v>3.3</v>
      </c>
      <c r="V705" s="676" t="s">
        <v>173</v>
      </c>
      <c r="W705" s="676">
        <v>0.6</v>
      </c>
      <c r="X705" s="771" t="s">
        <v>378</v>
      </c>
      <c r="Y705" s="676">
        <f>ROUND(U705*W705,3)</f>
        <v>1.98</v>
      </c>
      <c r="Z705" s="772" t="s">
        <v>442</v>
      </c>
    </row>
    <row r="706" spans="1:26" ht="32.25" customHeight="1">
      <c r="A706" s="1461"/>
      <c r="B706" s="1457"/>
      <c r="C706" s="1457"/>
      <c r="D706" s="1151" t="s">
        <v>34123</v>
      </c>
      <c r="E706" s="1311"/>
      <c r="F706" s="1312"/>
      <c r="G706" s="1312"/>
      <c r="H706" s="1312"/>
      <c r="I706" s="1312"/>
      <c r="J706" s="1312"/>
      <c r="K706" s="1312"/>
      <c r="L706" s="1312"/>
      <c r="M706" s="1312"/>
      <c r="N706" s="1457"/>
      <c r="O706" s="1494"/>
      <c r="Q706" s="1122" t="s">
        <v>34033</v>
      </c>
      <c r="R706" s="1391"/>
      <c r="S706" s="1416"/>
      <c r="T706" s="1417"/>
      <c r="U706" s="676">
        <v>2.1</v>
      </c>
      <c r="V706" s="676" t="s">
        <v>173</v>
      </c>
      <c r="W706" s="676">
        <v>0.8</v>
      </c>
      <c r="X706" s="771" t="s">
        <v>378</v>
      </c>
      <c r="Y706" s="676">
        <f t="shared" ref="Y706:Y719" si="8">ROUND(U706*W706,3)</f>
        <v>1.68</v>
      </c>
      <c r="Z706" s="772" t="s">
        <v>442</v>
      </c>
    </row>
    <row r="707" spans="1:26" ht="32.25" customHeight="1">
      <c r="A707" s="1461"/>
      <c r="B707" s="1457"/>
      <c r="C707" s="1457"/>
      <c r="D707" s="1458" t="s">
        <v>34174</v>
      </c>
      <c r="E707" s="1459"/>
      <c r="F707" s="1459"/>
      <c r="G707" s="1459"/>
      <c r="H707" s="1459"/>
      <c r="I707" s="1459"/>
      <c r="J707" s="1459"/>
      <c r="K707" s="1459"/>
      <c r="L707" s="1459"/>
      <c r="M707" s="1460"/>
      <c r="N707" s="1457"/>
      <c r="O707" s="1494"/>
      <c r="Q707" s="1122" t="s">
        <v>34034</v>
      </c>
      <c r="R707" s="1391"/>
      <c r="S707" s="1416"/>
      <c r="T707" s="1417"/>
      <c r="U707" s="676">
        <v>2.1</v>
      </c>
      <c r="V707" s="676" t="s">
        <v>173</v>
      </c>
      <c r="W707" s="676">
        <v>0.8</v>
      </c>
      <c r="X707" s="771" t="s">
        <v>378</v>
      </c>
      <c r="Y707" s="676">
        <f t="shared" ref="Y707" si="9">ROUND(U707*W707,3)</f>
        <v>1.68</v>
      </c>
      <c r="Z707" s="772" t="s">
        <v>442</v>
      </c>
    </row>
    <row r="708" spans="1:26" ht="32.25" customHeight="1">
      <c r="A708" s="1461"/>
      <c r="B708" s="1457"/>
      <c r="C708" s="1457"/>
      <c r="D708" s="1454" t="s">
        <v>34067</v>
      </c>
      <c r="E708" s="1455"/>
      <c r="F708" s="1455"/>
      <c r="G708" s="1455"/>
      <c r="H708" s="1455"/>
      <c r="I708" s="1455"/>
      <c r="J708" s="1455"/>
      <c r="K708" s="1455"/>
      <c r="L708" s="1455"/>
      <c r="M708" s="1456"/>
      <c r="N708" s="1457"/>
      <c r="O708" s="1494"/>
      <c r="Q708" s="1126" t="s">
        <v>34019</v>
      </c>
      <c r="R708" s="1391"/>
      <c r="S708" s="1416"/>
      <c r="T708" s="1417"/>
      <c r="U708" s="676">
        <v>3.3</v>
      </c>
      <c r="V708" s="676" t="s">
        <v>173</v>
      </c>
      <c r="W708" s="676">
        <v>0.6</v>
      </c>
      <c r="X708" s="771" t="s">
        <v>378</v>
      </c>
      <c r="Y708" s="676">
        <f t="shared" si="8"/>
        <v>1.98</v>
      </c>
      <c r="Z708" s="772" t="s">
        <v>442</v>
      </c>
    </row>
    <row r="709" spans="1:26" ht="32.25" customHeight="1">
      <c r="A709" s="1461"/>
      <c r="B709" s="1457"/>
      <c r="C709" s="1457"/>
      <c r="D709" s="1133"/>
      <c r="E709" s="1317"/>
      <c r="F709" s="678"/>
      <c r="G709" s="678"/>
      <c r="H709" s="1312" t="s">
        <v>551</v>
      </c>
      <c r="I709" s="1312"/>
      <c r="J709" s="1312" t="s">
        <v>553</v>
      </c>
      <c r="K709" s="1312"/>
      <c r="L709" s="1312"/>
      <c r="M709" s="1313"/>
      <c r="N709" s="1457"/>
      <c r="O709" s="1494"/>
      <c r="Q709" s="1128" t="s">
        <v>34020</v>
      </c>
      <c r="R709" s="1391"/>
      <c r="S709" s="1416"/>
      <c r="T709" s="1417"/>
      <c r="U709" s="676">
        <v>3.3</v>
      </c>
      <c r="V709" s="676" t="s">
        <v>173</v>
      </c>
      <c r="W709" s="676">
        <v>1</v>
      </c>
      <c r="X709" s="771" t="s">
        <v>378</v>
      </c>
      <c r="Y709" s="676">
        <f t="shared" si="8"/>
        <v>3.3</v>
      </c>
      <c r="Z709" s="772" t="s">
        <v>442</v>
      </c>
    </row>
    <row r="710" spans="1:26" ht="32.25" customHeight="1">
      <c r="A710" s="1461"/>
      <c r="B710" s="1457"/>
      <c r="C710" s="1457"/>
      <c r="D710" s="1143" t="s">
        <v>34072</v>
      </c>
      <c r="E710" s="1144"/>
      <c r="F710" s="678"/>
      <c r="G710" s="678"/>
      <c r="H710" s="731">
        <v>4.7</v>
      </c>
      <c r="I710" s="732" t="s">
        <v>173</v>
      </c>
      <c r="J710" s="732">
        <v>0.19</v>
      </c>
      <c r="K710" s="732" t="s">
        <v>378</v>
      </c>
      <c r="L710" s="731">
        <f>ROUND(H710*J710,2)</f>
        <v>0.89</v>
      </c>
      <c r="M710" s="732" t="s">
        <v>442</v>
      </c>
      <c r="N710" s="1457"/>
      <c r="O710" s="1494"/>
      <c r="Q710" s="1129" t="s">
        <v>34021</v>
      </c>
      <c r="R710" s="1391"/>
      <c r="S710" s="1416"/>
      <c r="T710" s="1417"/>
      <c r="U710" s="676">
        <v>3.3</v>
      </c>
      <c r="V710" s="676" t="s">
        <v>173</v>
      </c>
      <c r="W710" s="676">
        <v>1.7</v>
      </c>
      <c r="X710" s="771" t="s">
        <v>378</v>
      </c>
      <c r="Y710" s="676">
        <f t="shared" si="8"/>
        <v>5.61</v>
      </c>
      <c r="Z710" s="772" t="s">
        <v>442</v>
      </c>
    </row>
    <row r="711" spans="1:26" ht="32.25" customHeight="1">
      <c r="A711" s="1461"/>
      <c r="B711" s="1457"/>
      <c r="C711" s="1457"/>
      <c r="D711" s="1151" t="s">
        <v>34073</v>
      </c>
      <c r="E711" s="1317"/>
      <c r="H711" s="1305">
        <v>5</v>
      </c>
      <c r="I711" s="1312" t="s">
        <v>173</v>
      </c>
      <c r="J711" s="1305">
        <v>0.8</v>
      </c>
      <c r="K711" s="1312" t="s">
        <v>378</v>
      </c>
      <c r="L711" s="731">
        <f>ROUND(H711*J711,2)</f>
        <v>4</v>
      </c>
      <c r="M711" s="1312" t="s">
        <v>442</v>
      </c>
      <c r="N711" s="1457"/>
      <c r="O711" s="1494"/>
      <c r="Q711" s="1126" t="s">
        <v>34022</v>
      </c>
      <c r="R711" s="1391"/>
      <c r="S711" s="1416"/>
      <c r="T711" s="1417"/>
      <c r="U711" s="676">
        <v>3.3</v>
      </c>
      <c r="V711" s="676" t="s">
        <v>173</v>
      </c>
      <c r="W711" s="676">
        <v>0.6</v>
      </c>
      <c r="X711" s="771" t="s">
        <v>378</v>
      </c>
      <c r="Y711" s="676">
        <f t="shared" si="8"/>
        <v>1.98</v>
      </c>
      <c r="Z711" s="772" t="s">
        <v>442</v>
      </c>
    </row>
    <row r="712" spans="1:26" ht="32.25" customHeight="1">
      <c r="A712" s="1461"/>
      <c r="B712" s="1457"/>
      <c r="C712" s="1457"/>
      <c r="D712" s="7"/>
      <c r="E712" s="1317"/>
      <c r="F712" s="1317"/>
      <c r="G712" s="1317"/>
      <c r="H712" s="1317"/>
      <c r="I712" s="1317"/>
      <c r="J712" s="1317"/>
      <c r="K712" s="1317"/>
      <c r="L712" s="724"/>
      <c r="M712" s="1318"/>
      <c r="N712" s="1457"/>
      <c r="O712" s="1494"/>
      <c r="Q712" s="1127" t="s">
        <v>34023</v>
      </c>
      <c r="R712" s="1391"/>
      <c r="S712" s="1416"/>
      <c r="T712" s="1417"/>
      <c r="U712" s="676">
        <v>3.3</v>
      </c>
      <c r="V712" s="676" t="s">
        <v>173</v>
      </c>
      <c r="W712" s="676">
        <v>0.7</v>
      </c>
      <c r="X712" s="771" t="s">
        <v>378</v>
      </c>
      <c r="Y712" s="676">
        <f t="shared" si="8"/>
        <v>2.31</v>
      </c>
      <c r="Z712" s="772" t="s">
        <v>442</v>
      </c>
    </row>
    <row r="713" spans="1:26" ht="32.25" customHeight="1">
      <c r="A713" s="1461"/>
      <c r="B713" s="1457"/>
      <c r="C713" s="1457"/>
      <c r="D713" s="1316" t="s">
        <v>34046</v>
      </c>
      <c r="E713" s="1317"/>
      <c r="F713" s="1312" t="s">
        <v>551</v>
      </c>
      <c r="G713" s="1312"/>
      <c r="H713" s="1312" t="s">
        <v>553</v>
      </c>
      <c r="I713" s="1312"/>
      <c r="J713" s="1312" t="s">
        <v>554</v>
      </c>
      <c r="K713" s="1312"/>
      <c r="L713" s="724"/>
      <c r="M713" s="1312"/>
      <c r="N713" s="1457"/>
      <c r="O713" s="1494"/>
      <c r="Q713" s="1122" t="s">
        <v>34024</v>
      </c>
      <c r="R713" s="1391"/>
      <c r="S713" s="1416"/>
      <c r="T713" s="1417"/>
      <c r="U713" s="676">
        <v>3.3</v>
      </c>
      <c r="V713" s="676" t="s">
        <v>173</v>
      </c>
      <c r="W713" s="676">
        <v>0.5</v>
      </c>
      <c r="X713" s="771" t="s">
        <v>378</v>
      </c>
      <c r="Y713" s="676">
        <f t="shared" si="8"/>
        <v>1.65</v>
      </c>
      <c r="Z713" s="772" t="s">
        <v>442</v>
      </c>
    </row>
    <row r="714" spans="1:26" ht="32.25" customHeight="1">
      <c r="A714" s="1461"/>
      <c r="B714" s="1457"/>
      <c r="C714" s="1457"/>
      <c r="D714" s="1316" t="s">
        <v>34074</v>
      </c>
      <c r="E714" s="1141"/>
      <c r="F714" s="1305">
        <v>1.6</v>
      </c>
      <c r="G714" s="1312" t="s">
        <v>173</v>
      </c>
      <c r="H714" s="1305">
        <v>0.4</v>
      </c>
      <c r="I714" s="1132" t="s">
        <v>173</v>
      </c>
      <c r="J714" s="725">
        <v>2</v>
      </c>
      <c r="K714" s="1312" t="s">
        <v>378</v>
      </c>
      <c r="L714" s="1305">
        <f>ROUND(F714*H714*J714,2)</f>
        <v>1.28</v>
      </c>
      <c r="M714" s="1312" t="s">
        <v>442</v>
      </c>
      <c r="N714" s="1457"/>
      <c r="O714" s="1494"/>
      <c r="Q714" s="1125" t="s">
        <v>34025</v>
      </c>
      <c r="R714" s="1391"/>
      <c r="S714" s="1416"/>
      <c r="T714" s="1417"/>
      <c r="U714" s="676">
        <v>3.3</v>
      </c>
      <c r="V714" s="676" t="s">
        <v>173</v>
      </c>
      <c r="W714" s="676">
        <v>1</v>
      </c>
      <c r="X714" s="771" t="s">
        <v>378</v>
      </c>
      <c r="Y714" s="676">
        <f t="shared" si="8"/>
        <v>3.3</v>
      </c>
      <c r="Z714" s="772" t="s">
        <v>442</v>
      </c>
    </row>
    <row r="715" spans="1:26" ht="32.25" customHeight="1">
      <c r="A715" s="1461"/>
      <c r="B715" s="1457"/>
      <c r="C715" s="1457"/>
      <c r="D715" s="1316"/>
      <c r="E715" s="1317"/>
      <c r="F715" s="1312" t="s">
        <v>551</v>
      </c>
      <c r="G715" s="1312"/>
      <c r="H715" s="1312" t="s">
        <v>553</v>
      </c>
      <c r="I715" s="1312"/>
      <c r="J715" s="1312" t="s">
        <v>554</v>
      </c>
      <c r="K715" s="1312"/>
      <c r="L715" s="724"/>
      <c r="M715" s="1312"/>
      <c r="N715" s="1457"/>
      <c r="O715" s="1494"/>
      <c r="Q715" s="1127" t="s">
        <v>34026</v>
      </c>
      <c r="R715" s="1391"/>
      <c r="S715" s="1416"/>
      <c r="T715" s="1417"/>
      <c r="U715" s="676">
        <v>3.3</v>
      </c>
      <c r="V715" s="676" t="s">
        <v>173</v>
      </c>
      <c r="W715" s="676">
        <v>0.7</v>
      </c>
      <c r="X715" s="771" t="s">
        <v>378</v>
      </c>
      <c r="Y715" s="676">
        <f t="shared" si="8"/>
        <v>2.31</v>
      </c>
      <c r="Z715" s="772" t="s">
        <v>442</v>
      </c>
    </row>
    <row r="716" spans="1:26" ht="32.25" customHeight="1">
      <c r="A716" s="1461"/>
      <c r="B716" s="1457"/>
      <c r="C716" s="1457"/>
      <c r="D716" s="1316" t="s">
        <v>34075</v>
      </c>
      <c r="E716" s="1141"/>
      <c r="F716" s="1305">
        <v>1.55</v>
      </c>
      <c r="G716" s="1312" t="s">
        <v>173</v>
      </c>
      <c r="H716" s="1305">
        <v>0.2</v>
      </c>
      <c r="I716" s="1132" t="s">
        <v>173</v>
      </c>
      <c r="J716" s="725">
        <v>2</v>
      </c>
      <c r="K716" s="1312" t="s">
        <v>378</v>
      </c>
      <c r="L716" s="1305">
        <f>ROUND(F716*H716*J716,2)</f>
        <v>0.62</v>
      </c>
      <c r="M716" s="1312" t="s">
        <v>442</v>
      </c>
      <c r="N716" s="1457"/>
      <c r="O716" s="1494"/>
      <c r="Q716" s="1127" t="s">
        <v>34027</v>
      </c>
      <c r="R716" s="1391"/>
      <c r="S716" s="1416"/>
      <c r="T716" s="1417"/>
      <c r="U716" s="676">
        <v>3.3</v>
      </c>
      <c r="V716" s="676" t="s">
        <v>173</v>
      </c>
      <c r="W716" s="676">
        <v>0.7</v>
      </c>
      <c r="X716" s="771" t="s">
        <v>378</v>
      </c>
      <c r="Y716" s="676">
        <f t="shared" si="8"/>
        <v>2.31</v>
      </c>
      <c r="Z716" s="772" t="s">
        <v>442</v>
      </c>
    </row>
    <row r="717" spans="1:26" ht="32.25" customHeight="1">
      <c r="A717" s="1461"/>
      <c r="B717" s="1457"/>
      <c r="C717" s="1457"/>
      <c r="E717" s="1317"/>
      <c r="F717" s="1312" t="s">
        <v>551</v>
      </c>
      <c r="G717" s="1312"/>
      <c r="H717" s="1312" t="s">
        <v>553</v>
      </c>
      <c r="I717" s="588"/>
      <c r="J717" s="1312" t="s">
        <v>554</v>
      </c>
      <c r="K717" s="1312"/>
      <c r="L717" s="724"/>
      <c r="M717" s="1312"/>
      <c r="N717" s="1457"/>
      <c r="O717" s="1494"/>
      <c r="Q717" s="1122" t="s">
        <v>34028</v>
      </c>
      <c r="R717" s="1391"/>
      <c r="S717" s="1416"/>
      <c r="T717" s="1417"/>
      <c r="U717" s="676">
        <v>3.3</v>
      </c>
      <c r="V717" s="676" t="s">
        <v>173</v>
      </c>
      <c r="W717" s="676">
        <v>0.4</v>
      </c>
      <c r="X717" s="771" t="s">
        <v>378</v>
      </c>
      <c r="Y717" s="676">
        <f t="shared" si="8"/>
        <v>1.32</v>
      </c>
      <c r="Z717" s="772" t="s">
        <v>442</v>
      </c>
    </row>
    <row r="718" spans="1:26" ht="32.25" customHeight="1">
      <c r="A718" s="1461"/>
      <c r="B718" s="1457"/>
      <c r="C718" s="1457"/>
      <c r="D718" s="1151" t="s">
        <v>34053</v>
      </c>
      <c r="E718" s="1312"/>
      <c r="F718" s="1305">
        <v>0.39</v>
      </c>
      <c r="G718" s="1312" t="s">
        <v>173</v>
      </c>
      <c r="H718" s="1305">
        <v>0.19</v>
      </c>
      <c r="I718" s="1312" t="s">
        <v>173</v>
      </c>
      <c r="J718" s="725">
        <v>2</v>
      </c>
      <c r="K718" s="1312" t="s">
        <v>378</v>
      </c>
      <c r="L718" s="1305">
        <f>ROUND(F718*H718*J718,2)</f>
        <v>0.15</v>
      </c>
      <c r="M718" s="1312" t="s">
        <v>442</v>
      </c>
      <c r="N718" s="1457"/>
      <c r="O718" s="1494"/>
      <c r="Q718" s="1128" t="s">
        <v>34044</v>
      </c>
      <c r="R718" s="1391"/>
      <c r="S718" s="1416"/>
      <c r="T718" s="1417"/>
      <c r="U718" s="676"/>
      <c r="V718" s="676"/>
      <c r="W718" s="676"/>
      <c r="X718" s="771"/>
      <c r="Y718" s="676"/>
      <c r="Z718" s="772"/>
    </row>
    <row r="719" spans="1:26" ht="32.25" customHeight="1">
      <c r="A719" s="1461"/>
      <c r="B719" s="1457"/>
      <c r="C719" s="1457"/>
      <c r="D719" s="1316"/>
      <c r="E719" s="1317"/>
      <c r="F719" s="1317"/>
      <c r="G719" s="1317"/>
      <c r="H719" s="1317"/>
      <c r="I719" s="1317"/>
      <c r="J719" s="1134" t="s">
        <v>34165</v>
      </c>
      <c r="K719" s="1130" t="s">
        <v>378</v>
      </c>
      <c r="L719" s="1305">
        <f>SUM(L710:L718)</f>
        <v>6.94</v>
      </c>
      <c r="M719" s="1131" t="s">
        <v>442</v>
      </c>
      <c r="N719" s="1457"/>
      <c r="O719" s="1494"/>
      <c r="Q719" s="1123" t="s">
        <v>34029</v>
      </c>
      <c r="R719" s="1391"/>
      <c r="S719" s="1416"/>
      <c r="T719" s="1417"/>
      <c r="U719" s="676">
        <v>3.3</v>
      </c>
      <c r="V719" s="676" t="s">
        <v>173</v>
      </c>
      <c r="W719" s="676">
        <v>2.9</v>
      </c>
      <c r="X719" s="771" t="s">
        <v>378</v>
      </c>
      <c r="Y719" s="676">
        <f t="shared" si="8"/>
        <v>9.57</v>
      </c>
      <c r="Z719" s="772" t="s">
        <v>442</v>
      </c>
    </row>
    <row r="720" spans="1:26" ht="32.25" customHeight="1">
      <c r="A720" s="1461"/>
      <c r="B720" s="1457"/>
      <c r="C720" s="1457"/>
      <c r="E720" s="1135"/>
      <c r="F720" s="1135" t="s">
        <v>34110</v>
      </c>
      <c r="G720" s="1135" t="s">
        <v>378</v>
      </c>
      <c r="H720" s="1137">
        <f>L719</f>
        <v>6.94</v>
      </c>
      <c r="I720" s="1138" t="s">
        <v>173</v>
      </c>
      <c r="J720" s="1138">
        <v>3</v>
      </c>
      <c r="K720" s="1138" t="s">
        <v>378</v>
      </c>
      <c r="L720" s="1137">
        <f>ROUND(H720*J720,2)</f>
        <v>20.82</v>
      </c>
      <c r="M720" s="783" t="s">
        <v>442</v>
      </c>
      <c r="N720" s="1457"/>
      <c r="O720" s="1494"/>
      <c r="Q720" s="1122" t="s">
        <v>34045</v>
      </c>
      <c r="R720" s="1391"/>
      <c r="S720" s="1416"/>
      <c r="T720" s="1417"/>
      <c r="U720" s="676"/>
      <c r="V720" s="676"/>
      <c r="W720" s="676" t="s">
        <v>34030</v>
      </c>
      <c r="X720" s="771" t="s">
        <v>378</v>
      </c>
      <c r="Y720" s="676">
        <f>SUM(Y705:Y719)</f>
        <v>40.98</v>
      </c>
      <c r="Z720" s="771" t="s">
        <v>442</v>
      </c>
    </row>
    <row r="721" spans="1:26" ht="32.25" customHeight="1">
      <c r="A721" s="1461"/>
      <c r="B721" s="1457"/>
      <c r="C721" s="1457"/>
      <c r="D721" s="1458" t="s">
        <v>34174</v>
      </c>
      <c r="E721" s="1459"/>
      <c r="F721" s="1459"/>
      <c r="G721" s="1459"/>
      <c r="H721" s="1459"/>
      <c r="I721" s="1459"/>
      <c r="J721" s="1459"/>
      <c r="K721" s="1459"/>
      <c r="L721" s="1459"/>
      <c r="M721" s="1460"/>
      <c r="N721" s="1457"/>
      <c r="O721" s="1494"/>
      <c r="Q721" s="1122"/>
      <c r="R721" s="1391"/>
      <c r="S721" s="1416"/>
      <c r="T721" s="1417"/>
      <c r="U721" s="676"/>
      <c r="V721" s="676"/>
      <c r="W721" s="676"/>
      <c r="X721" s="771"/>
      <c r="Y721" s="676"/>
      <c r="Z721" s="771"/>
    </row>
    <row r="722" spans="1:26" ht="32.25" customHeight="1">
      <c r="A722" s="1461"/>
      <c r="B722" s="1457"/>
      <c r="C722" s="1457"/>
      <c r="D722" s="1454" t="s">
        <v>34127</v>
      </c>
      <c r="E722" s="1455"/>
      <c r="F722" s="1455"/>
      <c r="G722" s="1455"/>
      <c r="H722" s="1455"/>
      <c r="I722" s="1455"/>
      <c r="J722" s="1455"/>
      <c r="K722" s="1455"/>
      <c r="L722" s="1455"/>
      <c r="M722" s="1456"/>
      <c r="N722" s="1457"/>
      <c r="O722" s="1494"/>
      <c r="Q722" s="1123" t="s">
        <v>34031</v>
      </c>
      <c r="R722" s="1391"/>
      <c r="S722" s="1416"/>
      <c r="T722" s="1417"/>
      <c r="U722" s="676">
        <v>5</v>
      </c>
      <c r="V722" s="676" t="s">
        <v>173</v>
      </c>
      <c r="W722" s="676">
        <v>0.2</v>
      </c>
      <c r="X722" s="771" t="s">
        <v>378</v>
      </c>
      <c r="Y722" s="676">
        <f t="shared" ref="Y722" si="10">ROUND(U722*W722,3)</f>
        <v>1</v>
      </c>
      <c r="Z722" s="772" t="s">
        <v>442</v>
      </c>
    </row>
    <row r="723" spans="1:26" ht="32.25" customHeight="1">
      <c r="A723" s="1461"/>
      <c r="B723" s="1457"/>
      <c r="C723" s="1457"/>
      <c r="D723" s="1133"/>
      <c r="E723" s="1317"/>
      <c r="F723" s="678"/>
      <c r="G723" s="678"/>
      <c r="H723" s="1312" t="s">
        <v>551</v>
      </c>
      <c r="I723" s="1312"/>
      <c r="J723" s="1312" t="s">
        <v>553</v>
      </c>
      <c r="K723" s="1312"/>
      <c r="L723" s="1312"/>
      <c r="M723" s="1313"/>
      <c r="N723" s="1457"/>
      <c r="O723" s="1494"/>
      <c r="Q723" s="1122"/>
      <c r="R723" s="1391"/>
      <c r="S723" s="1416"/>
      <c r="T723" s="1417"/>
      <c r="U723" s="676"/>
      <c r="V723" s="676"/>
      <c r="W723" s="676" t="s">
        <v>34032</v>
      </c>
      <c r="X723" s="771" t="s">
        <v>378</v>
      </c>
      <c r="Y723" s="676">
        <f>SUM(Y722)</f>
        <v>1</v>
      </c>
      <c r="Z723" s="771" t="s">
        <v>442</v>
      </c>
    </row>
    <row r="724" spans="1:26" ht="32.25" customHeight="1">
      <c r="A724" s="1461"/>
      <c r="B724" s="1457"/>
      <c r="C724" s="1457"/>
      <c r="D724" s="1143" t="s">
        <v>34072</v>
      </c>
      <c r="E724" s="1144"/>
      <c r="F724" s="678"/>
      <c r="G724" s="678"/>
      <c r="H724" s="731">
        <v>4.7</v>
      </c>
      <c r="I724" s="732" t="s">
        <v>173</v>
      </c>
      <c r="J724" s="732">
        <v>0.19</v>
      </c>
      <c r="K724" s="732" t="s">
        <v>378</v>
      </c>
      <c r="L724" s="731">
        <f>ROUND(H724*J724,2)</f>
        <v>0.89</v>
      </c>
      <c r="M724" s="732" t="s">
        <v>442</v>
      </c>
      <c r="N724" s="1457"/>
      <c r="O724" s="1494"/>
      <c r="Q724" s="1122"/>
      <c r="R724" s="1391"/>
      <c r="S724" s="1416"/>
      <c r="T724" s="1417"/>
      <c r="U724" s="676"/>
      <c r="V724" s="676"/>
      <c r="W724" s="676"/>
      <c r="X724" s="771"/>
      <c r="Y724" s="676"/>
      <c r="Z724" s="771"/>
    </row>
    <row r="725" spans="1:26" ht="32.25" customHeight="1">
      <c r="A725" s="1461"/>
      <c r="B725" s="1457"/>
      <c r="C725" s="1457"/>
      <c r="D725" s="1151" t="s">
        <v>34131</v>
      </c>
      <c r="E725" s="1317"/>
      <c r="H725" s="1305">
        <v>5</v>
      </c>
      <c r="I725" s="1312" t="s">
        <v>173</v>
      </c>
      <c r="J725" s="1305">
        <v>0.9</v>
      </c>
      <c r="K725" s="1312" t="s">
        <v>378</v>
      </c>
      <c r="L725" s="731">
        <f>ROUND(H725*J725,2)</f>
        <v>4.5</v>
      </c>
      <c r="M725" s="1312" t="s">
        <v>442</v>
      </c>
      <c r="N725" s="1457"/>
      <c r="O725" s="1494"/>
    </row>
    <row r="726" spans="1:26" ht="32.25" customHeight="1">
      <c r="A726" s="1461"/>
      <c r="B726" s="1457"/>
      <c r="C726" s="1457"/>
      <c r="D726" s="7"/>
      <c r="E726" s="1317"/>
      <c r="F726" s="1317"/>
      <c r="G726" s="1317"/>
      <c r="H726" s="1317"/>
      <c r="I726" s="1317"/>
      <c r="J726" s="1317"/>
      <c r="K726" s="1317"/>
      <c r="L726" s="724"/>
      <c r="M726" s="1318"/>
      <c r="N726" s="1457"/>
      <c r="O726" s="1494"/>
    </row>
    <row r="727" spans="1:26" ht="32.25" customHeight="1">
      <c r="A727" s="1461"/>
      <c r="B727" s="1457"/>
      <c r="C727" s="1457"/>
      <c r="D727" s="1316" t="s">
        <v>34046</v>
      </c>
      <c r="E727" s="1317"/>
      <c r="F727" s="1312" t="s">
        <v>551</v>
      </c>
      <c r="G727" s="1312"/>
      <c r="H727" s="1312" t="s">
        <v>553</v>
      </c>
      <c r="I727" s="1312"/>
      <c r="J727" s="1312" t="s">
        <v>554</v>
      </c>
      <c r="K727" s="1312"/>
      <c r="L727" s="724"/>
      <c r="M727" s="1312"/>
      <c r="N727" s="1457"/>
      <c r="O727" s="1494"/>
    </row>
    <row r="728" spans="1:26" ht="32.25" customHeight="1">
      <c r="A728" s="1461"/>
      <c r="B728" s="1457"/>
      <c r="C728" s="1457"/>
      <c r="D728" s="1316" t="s">
        <v>34074</v>
      </c>
      <c r="E728" s="1141"/>
      <c r="F728" s="1305">
        <v>1.6</v>
      </c>
      <c r="G728" s="1312" t="s">
        <v>173</v>
      </c>
      <c r="H728" s="1305">
        <v>0.5</v>
      </c>
      <c r="I728" s="1132" t="s">
        <v>173</v>
      </c>
      <c r="J728" s="725">
        <v>2</v>
      </c>
      <c r="K728" s="1312" t="s">
        <v>378</v>
      </c>
      <c r="L728" s="1305">
        <f>ROUND(F728*H728*J728,2)</f>
        <v>1.6</v>
      </c>
      <c r="M728" s="1312" t="s">
        <v>442</v>
      </c>
      <c r="N728" s="1457"/>
      <c r="O728" s="1494"/>
    </row>
    <row r="729" spans="1:26" ht="32.25" customHeight="1">
      <c r="A729" s="1461"/>
      <c r="B729" s="1457"/>
      <c r="C729" s="1457"/>
      <c r="D729" s="1316"/>
      <c r="E729" s="1317"/>
      <c r="F729" s="1312" t="s">
        <v>551</v>
      </c>
      <c r="G729" s="1312"/>
      <c r="H729" s="1312" t="s">
        <v>553</v>
      </c>
      <c r="I729" s="1312"/>
      <c r="J729" s="1312" t="s">
        <v>554</v>
      </c>
      <c r="K729" s="1312"/>
      <c r="L729" s="724"/>
      <c r="M729" s="1312"/>
      <c r="N729" s="1457"/>
      <c r="O729" s="1494"/>
    </row>
    <row r="730" spans="1:26" ht="32.25" customHeight="1">
      <c r="A730" s="1461"/>
      <c r="B730" s="1457"/>
      <c r="C730" s="1457"/>
      <c r="D730" s="1316" t="s">
        <v>34075</v>
      </c>
      <c r="E730" s="1141"/>
      <c r="F730" s="1305">
        <v>1.55</v>
      </c>
      <c r="G730" s="1312" t="s">
        <v>173</v>
      </c>
      <c r="H730" s="1305">
        <v>0.25</v>
      </c>
      <c r="I730" s="1132" t="s">
        <v>173</v>
      </c>
      <c r="J730" s="725">
        <v>2</v>
      </c>
      <c r="K730" s="1312" t="s">
        <v>378</v>
      </c>
      <c r="L730" s="1305">
        <f>ROUND(F730*H730*J730,2)</f>
        <v>0.78</v>
      </c>
      <c r="M730" s="1312" t="s">
        <v>442</v>
      </c>
      <c r="N730" s="1457"/>
      <c r="O730" s="1494"/>
    </row>
    <row r="731" spans="1:26" ht="32.25" customHeight="1">
      <c r="A731" s="1461"/>
      <c r="B731" s="1457"/>
      <c r="C731" s="1457"/>
      <c r="E731" s="1317"/>
      <c r="F731" s="1312" t="s">
        <v>551</v>
      </c>
      <c r="G731" s="1312"/>
      <c r="H731" s="1312" t="s">
        <v>553</v>
      </c>
      <c r="I731" s="588"/>
      <c r="J731" s="1312" t="s">
        <v>554</v>
      </c>
      <c r="K731" s="1312"/>
      <c r="L731" s="724"/>
      <c r="M731" s="1312"/>
      <c r="N731" s="1457"/>
      <c r="O731" s="1494"/>
    </row>
    <row r="732" spans="1:26" ht="32.25" customHeight="1">
      <c r="A732" s="1461"/>
      <c r="B732" s="1457"/>
      <c r="C732" s="1457"/>
      <c r="D732" s="1151" t="s">
        <v>34053</v>
      </c>
      <c r="E732" s="1312"/>
      <c r="F732" s="1305">
        <v>0.39</v>
      </c>
      <c r="G732" s="1312" t="s">
        <v>173</v>
      </c>
      <c r="H732" s="1305">
        <v>0.19</v>
      </c>
      <c r="I732" s="1312" t="s">
        <v>173</v>
      </c>
      <c r="J732" s="725">
        <v>2</v>
      </c>
      <c r="K732" s="1312" t="s">
        <v>378</v>
      </c>
      <c r="L732" s="1305">
        <f>ROUND(F732*H732*J732,2)</f>
        <v>0.15</v>
      </c>
      <c r="M732" s="1312" t="s">
        <v>442</v>
      </c>
      <c r="N732" s="1457"/>
      <c r="O732" s="1494"/>
    </row>
    <row r="733" spans="1:26" ht="32.25" customHeight="1">
      <c r="A733" s="1461"/>
      <c r="B733" s="1457"/>
      <c r="C733" s="1457"/>
      <c r="D733" s="1316"/>
      <c r="E733" s="1317"/>
      <c r="F733" s="1317"/>
      <c r="G733" s="1317"/>
      <c r="H733" s="1317"/>
      <c r="I733" s="1317"/>
      <c r="J733" s="1134" t="s">
        <v>34164</v>
      </c>
      <c r="K733" s="1130" t="s">
        <v>378</v>
      </c>
      <c r="L733" s="1305">
        <f>SUM(L724:L732)</f>
        <v>7.92</v>
      </c>
      <c r="M733" s="1131" t="s">
        <v>442</v>
      </c>
      <c r="N733" s="1457"/>
      <c r="O733" s="1494"/>
    </row>
    <row r="734" spans="1:26" ht="32.25" customHeight="1">
      <c r="A734" s="1461"/>
      <c r="B734" s="1457"/>
      <c r="C734" s="1457"/>
      <c r="F734" s="1135" t="s">
        <v>34130</v>
      </c>
      <c r="G734" s="1138" t="s">
        <v>378</v>
      </c>
      <c r="H734" s="1137">
        <f>L733</f>
        <v>7.92</v>
      </c>
      <c r="I734" s="1138" t="s">
        <v>173</v>
      </c>
      <c r="J734" s="1138">
        <v>3</v>
      </c>
      <c r="K734" s="1138" t="s">
        <v>378</v>
      </c>
      <c r="L734" s="1137">
        <f>ROUND(H734*J734,2)</f>
        <v>23.76</v>
      </c>
      <c r="M734" s="783" t="s">
        <v>442</v>
      </c>
      <c r="N734" s="1457"/>
      <c r="O734" s="1494"/>
    </row>
    <row r="735" spans="1:26" ht="32.25" customHeight="1">
      <c r="A735" s="1461"/>
      <c r="B735" s="1457"/>
      <c r="C735" s="1457"/>
      <c r="D735" s="1458" t="s">
        <v>34174</v>
      </c>
      <c r="E735" s="1459"/>
      <c r="F735" s="1459"/>
      <c r="G735" s="1459"/>
      <c r="H735" s="1459"/>
      <c r="I735" s="1459"/>
      <c r="J735" s="1459"/>
      <c r="K735" s="1459"/>
      <c r="L735" s="1459"/>
      <c r="M735" s="1460"/>
      <c r="N735" s="1457"/>
      <c r="O735" s="1494"/>
    </row>
    <row r="736" spans="1:26" ht="32.25" customHeight="1">
      <c r="A736" s="1461"/>
      <c r="B736" s="1457"/>
      <c r="C736" s="1457"/>
      <c r="D736" s="1454" t="s">
        <v>34078</v>
      </c>
      <c r="E736" s="1455"/>
      <c r="F736" s="1455"/>
      <c r="G736" s="1455"/>
      <c r="H736" s="1455"/>
      <c r="I736" s="1455"/>
      <c r="J736" s="1455"/>
      <c r="K736" s="1455"/>
      <c r="L736" s="1455"/>
      <c r="M736" s="1456"/>
      <c r="N736" s="1457"/>
      <c r="O736" s="1494"/>
    </row>
    <row r="737" spans="1:17" ht="32.25" customHeight="1">
      <c r="A737" s="1461"/>
      <c r="B737" s="1457"/>
      <c r="C737" s="1457"/>
      <c r="D737" s="1133"/>
      <c r="E737" s="1317"/>
      <c r="F737" s="678"/>
      <c r="G737" s="678"/>
      <c r="H737" s="1312" t="s">
        <v>551</v>
      </c>
      <c r="I737" s="1312"/>
      <c r="J737" s="1312" t="s">
        <v>553</v>
      </c>
      <c r="K737" s="1312"/>
      <c r="L737" s="1312"/>
      <c r="M737" s="1313"/>
      <c r="N737" s="1457"/>
      <c r="O737" s="1494"/>
    </row>
    <row r="738" spans="1:17" ht="32.25" customHeight="1">
      <c r="A738" s="1461"/>
      <c r="B738" s="1457"/>
      <c r="C738" s="1457"/>
      <c r="D738" s="1143" t="s">
        <v>34072</v>
      </c>
      <c r="E738" s="1144"/>
      <c r="F738" s="678"/>
      <c r="G738" s="678"/>
      <c r="H738" s="731">
        <v>4.7</v>
      </c>
      <c r="I738" s="732" t="s">
        <v>173</v>
      </c>
      <c r="J738" s="732">
        <v>0.19</v>
      </c>
      <c r="K738" s="732" t="s">
        <v>378</v>
      </c>
      <c r="L738" s="731">
        <f>ROUND(H738*J738,2)</f>
        <v>0.89</v>
      </c>
      <c r="M738" s="732" t="s">
        <v>442</v>
      </c>
      <c r="N738" s="1457"/>
      <c r="O738" s="1494"/>
    </row>
    <row r="739" spans="1:17" ht="32.25" customHeight="1">
      <c r="A739" s="1461"/>
      <c r="B739" s="1457"/>
      <c r="C739" s="1457"/>
      <c r="D739" s="1151" t="s">
        <v>34079</v>
      </c>
      <c r="E739" s="1317"/>
      <c r="H739" s="1305">
        <v>5</v>
      </c>
      <c r="I739" s="1312" t="s">
        <v>173</v>
      </c>
      <c r="J739" s="1305">
        <v>1.2</v>
      </c>
      <c r="K739" s="1312" t="s">
        <v>378</v>
      </c>
      <c r="L739" s="731">
        <f>ROUND(H739*J739,2)</f>
        <v>6</v>
      </c>
      <c r="M739" s="1312" t="s">
        <v>442</v>
      </c>
      <c r="N739" s="1457"/>
      <c r="O739" s="1494"/>
    </row>
    <row r="740" spans="1:17" ht="32.25" customHeight="1">
      <c r="A740" s="1461"/>
      <c r="B740" s="1457"/>
      <c r="C740" s="1457"/>
      <c r="D740" s="7"/>
      <c r="E740" s="1317"/>
      <c r="F740" s="1317"/>
      <c r="G740" s="1317"/>
      <c r="H740" s="1317"/>
      <c r="I740" s="1317"/>
      <c r="J740" s="1317"/>
      <c r="K740" s="1317"/>
      <c r="L740" s="724"/>
      <c r="M740" s="1318"/>
      <c r="N740" s="1457"/>
      <c r="O740" s="1494"/>
    </row>
    <row r="741" spans="1:17" ht="32.25" customHeight="1">
      <c r="A741" s="1461"/>
      <c r="B741" s="1457"/>
      <c r="C741" s="1457"/>
      <c r="D741" s="1316" t="s">
        <v>34046</v>
      </c>
      <c r="E741" s="1317"/>
      <c r="F741" s="1312" t="s">
        <v>551</v>
      </c>
      <c r="G741" s="1312"/>
      <c r="H741" s="1312" t="s">
        <v>553</v>
      </c>
      <c r="I741" s="1312"/>
      <c r="J741" s="1312" t="s">
        <v>554</v>
      </c>
      <c r="K741" s="1312"/>
      <c r="L741" s="724"/>
      <c r="M741" s="1312"/>
      <c r="N741" s="1457"/>
      <c r="O741" s="1494"/>
    </row>
    <row r="742" spans="1:17" ht="32.25" customHeight="1">
      <c r="A742" s="1461"/>
      <c r="B742" s="1457"/>
      <c r="C742" s="1457"/>
      <c r="D742" s="1316" t="s">
        <v>34074</v>
      </c>
      <c r="E742" s="1141"/>
      <c r="F742" s="1305">
        <v>1.6</v>
      </c>
      <c r="G742" s="1312" t="s">
        <v>173</v>
      </c>
      <c r="H742" s="1305">
        <v>0.8</v>
      </c>
      <c r="I742" s="1132" t="s">
        <v>173</v>
      </c>
      <c r="J742" s="725">
        <v>2</v>
      </c>
      <c r="K742" s="1312" t="s">
        <v>378</v>
      </c>
      <c r="L742" s="1305">
        <f>ROUND(F742*H742*J742,2)</f>
        <v>2.56</v>
      </c>
      <c r="M742" s="1312" t="s">
        <v>442</v>
      </c>
      <c r="N742" s="1457"/>
      <c r="O742" s="1494"/>
    </row>
    <row r="743" spans="1:17" ht="32.25" customHeight="1">
      <c r="A743" s="1461"/>
      <c r="B743" s="1457"/>
      <c r="C743" s="1457"/>
      <c r="D743" s="1316"/>
      <c r="E743" s="1317"/>
      <c r="F743" s="1312" t="s">
        <v>551</v>
      </c>
      <c r="G743" s="1312"/>
      <c r="H743" s="1312" t="s">
        <v>553</v>
      </c>
      <c r="I743" s="1312"/>
      <c r="J743" s="1312" t="s">
        <v>554</v>
      </c>
      <c r="K743" s="1312"/>
      <c r="L743" s="724"/>
      <c r="M743" s="1312"/>
      <c r="N743" s="1457"/>
      <c r="O743" s="1494"/>
    </row>
    <row r="744" spans="1:17" ht="32.25" customHeight="1">
      <c r="A744" s="1461"/>
      <c r="B744" s="1457"/>
      <c r="C744" s="1457"/>
      <c r="D744" s="1316" t="s">
        <v>34075</v>
      </c>
      <c r="E744" s="1141"/>
      <c r="F744" s="1305">
        <v>1.55</v>
      </c>
      <c r="G744" s="1312" t="s">
        <v>173</v>
      </c>
      <c r="H744" s="1305">
        <v>0.4</v>
      </c>
      <c r="I744" s="1132" t="s">
        <v>173</v>
      </c>
      <c r="J744" s="725">
        <v>2</v>
      </c>
      <c r="K744" s="1312" t="s">
        <v>378</v>
      </c>
      <c r="L744" s="1305">
        <f>ROUND(F744*H744*J744,2)</f>
        <v>1.24</v>
      </c>
      <c r="M744" s="1312" t="s">
        <v>442</v>
      </c>
      <c r="N744" s="1457"/>
      <c r="O744" s="1494"/>
    </row>
    <row r="745" spans="1:17" ht="32.25" customHeight="1">
      <c r="A745" s="1461"/>
      <c r="B745" s="1457"/>
      <c r="C745" s="1457"/>
      <c r="E745" s="1317"/>
      <c r="F745" s="1312" t="s">
        <v>551</v>
      </c>
      <c r="G745" s="1312"/>
      <c r="H745" s="1312" t="s">
        <v>553</v>
      </c>
      <c r="I745" s="588"/>
      <c r="J745" s="1312" t="s">
        <v>554</v>
      </c>
      <c r="K745" s="1312"/>
      <c r="L745" s="724"/>
      <c r="M745" s="1312"/>
      <c r="N745" s="1457"/>
      <c r="O745" s="1494"/>
    </row>
    <row r="746" spans="1:17" ht="32.25" customHeight="1">
      <c r="A746" s="1461"/>
      <c r="B746" s="1457"/>
      <c r="C746" s="1457"/>
      <c r="D746" s="1151" t="s">
        <v>34053</v>
      </c>
      <c r="E746" s="1312"/>
      <c r="F746" s="1305">
        <v>0.39</v>
      </c>
      <c r="G746" s="1312" t="s">
        <v>173</v>
      </c>
      <c r="H746" s="1305">
        <v>0.19</v>
      </c>
      <c r="I746" s="1312" t="s">
        <v>173</v>
      </c>
      <c r="J746" s="725">
        <v>2</v>
      </c>
      <c r="K746" s="1312" t="s">
        <v>378</v>
      </c>
      <c r="L746" s="1305">
        <f>ROUND(F746*H746*J746,2)</f>
        <v>0.15</v>
      </c>
      <c r="M746" s="1312" t="s">
        <v>442</v>
      </c>
      <c r="N746" s="1457"/>
      <c r="O746" s="1494"/>
    </row>
    <row r="747" spans="1:17" ht="32.25" customHeight="1">
      <c r="A747" s="1461"/>
      <c r="B747" s="1457"/>
      <c r="C747" s="1457"/>
      <c r="D747" s="1316"/>
      <c r="E747" s="1317"/>
      <c r="F747" s="1317"/>
      <c r="G747" s="1317"/>
      <c r="H747" s="1317"/>
      <c r="I747" s="1317"/>
      <c r="J747" s="1134" t="s">
        <v>34163</v>
      </c>
      <c r="K747" s="1130" t="s">
        <v>378</v>
      </c>
      <c r="L747" s="1305">
        <f>SUM(L738:L746)</f>
        <v>10.84</v>
      </c>
      <c r="M747" s="1131" t="s">
        <v>442</v>
      </c>
      <c r="N747" s="1457"/>
      <c r="O747" s="1494"/>
    </row>
    <row r="748" spans="1:17" ht="32.25" customHeight="1">
      <c r="A748" s="1461"/>
      <c r="B748" s="1457"/>
      <c r="C748" s="1457"/>
      <c r="D748" s="1136"/>
      <c r="E748" s="1135"/>
      <c r="F748" s="1135" t="s">
        <v>34111</v>
      </c>
      <c r="G748" s="1138" t="s">
        <v>378</v>
      </c>
      <c r="H748" s="1137">
        <f>L747</f>
        <v>10.84</v>
      </c>
      <c r="I748" s="1138" t="s">
        <v>173</v>
      </c>
      <c r="J748" s="1138">
        <v>2</v>
      </c>
      <c r="K748" s="1138" t="s">
        <v>378</v>
      </c>
      <c r="L748" s="1137">
        <f>ROUND(H748*J748,2)</f>
        <v>21.68</v>
      </c>
      <c r="M748" s="783" t="s">
        <v>442</v>
      </c>
      <c r="N748" s="1457"/>
      <c r="O748" s="1494"/>
    </row>
    <row r="749" spans="1:17" ht="32.25" customHeight="1">
      <c r="A749" s="1461"/>
      <c r="B749" s="1457"/>
      <c r="C749" s="1457"/>
      <c r="D749" s="1458" t="s">
        <v>34174</v>
      </c>
      <c r="E749" s="1459"/>
      <c r="F749" s="1459"/>
      <c r="G749" s="1459"/>
      <c r="H749" s="1459"/>
      <c r="I749" s="1459"/>
      <c r="J749" s="1459"/>
      <c r="K749" s="1459"/>
      <c r="L749" s="1459"/>
      <c r="M749" s="1460"/>
      <c r="N749" s="1457"/>
      <c r="O749" s="1494"/>
      <c r="Q749" s="1140" t="s">
        <v>34081</v>
      </c>
    </row>
    <row r="750" spans="1:17" ht="32.25" customHeight="1">
      <c r="A750" s="1461"/>
      <c r="B750" s="1457"/>
      <c r="C750" s="1457"/>
      <c r="D750" s="1454" t="s">
        <v>34157</v>
      </c>
      <c r="E750" s="1455"/>
      <c r="F750" s="1455"/>
      <c r="G750" s="1455"/>
      <c r="H750" s="1455"/>
      <c r="I750" s="1455"/>
      <c r="J750" s="1455"/>
      <c r="K750" s="1455"/>
      <c r="L750" s="1455"/>
      <c r="M750" s="1456"/>
      <c r="N750" s="1457"/>
      <c r="O750" s="1494"/>
      <c r="Q750" s="1140"/>
    </row>
    <row r="751" spans="1:17" ht="42.75" customHeight="1">
      <c r="A751" s="1461"/>
      <c r="B751" s="1457"/>
      <c r="C751" s="1457"/>
      <c r="D751" s="1467" t="s">
        <v>34158</v>
      </c>
      <c r="E751" s="1468"/>
      <c r="F751" s="1468"/>
      <c r="G751" s="1468"/>
      <c r="H751" s="1468"/>
      <c r="I751" s="1468"/>
      <c r="J751" s="1468"/>
      <c r="K751" s="1468"/>
      <c r="L751" s="1468"/>
      <c r="M751" s="1528"/>
      <c r="N751" s="1457"/>
      <c r="O751" s="1494"/>
      <c r="Q751" s="1140"/>
    </row>
    <row r="752" spans="1:17" ht="32.25" customHeight="1">
      <c r="A752" s="1461"/>
      <c r="B752" s="1457"/>
      <c r="C752" s="1457"/>
      <c r="D752" s="1133"/>
      <c r="E752" s="1317"/>
      <c r="F752" s="678"/>
      <c r="G752" s="678"/>
      <c r="H752" s="1312" t="s">
        <v>551</v>
      </c>
      <c r="I752" s="1312"/>
      <c r="J752" s="1312" t="s">
        <v>553</v>
      </c>
      <c r="K752" s="1312"/>
      <c r="L752" s="1312"/>
      <c r="M752" s="1313"/>
      <c r="N752" s="1457"/>
      <c r="O752" s="1494"/>
      <c r="Q752" s="1140"/>
    </row>
    <row r="753" spans="1:17" ht="32.25" customHeight="1">
      <c r="A753" s="1461"/>
      <c r="B753" s="1457"/>
      <c r="C753" s="1457"/>
      <c r="D753" s="1151" t="s">
        <v>34079</v>
      </c>
      <c r="E753" s="1317"/>
      <c r="H753" s="1305">
        <v>5.3</v>
      </c>
      <c r="I753" s="1312" t="s">
        <v>173</v>
      </c>
      <c r="J753" s="1305">
        <v>1.2</v>
      </c>
      <c r="K753" s="1312" t="s">
        <v>378</v>
      </c>
      <c r="L753" s="731">
        <f>ROUND(H753*J753,2)</f>
        <v>6.36</v>
      </c>
      <c r="M753" s="1312" t="s">
        <v>442</v>
      </c>
      <c r="N753" s="1457"/>
      <c r="O753" s="1494"/>
      <c r="Q753" s="1140"/>
    </row>
    <row r="754" spans="1:17" ht="32.25" customHeight="1">
      <c r="A754" s="1461"/>
      <c r="B754" s="1457"/>
      <c r="C754" s="1457"/>
      <c r="D754" s="7"/>
      <c r="E754" s="1317"/>
      <c r="F754" s="1317"/>
      <c r="G754" s="1317"/>
      <c r="H754" s="1317"/>
      <c r="I754" s="1317"/>
      <c r="J754" s="1317"/>
      <c r="K754" s="1317"/>
      <c r="L754" s="724"/>
      <c r="M754" s="1318"/>
      <c r="N754" s="1457"/>
      <c r="O754" s="1494"/>
      <c r="Q754" s="1140"/>
    </row>
    <row r="755" spans="1:17" ht="32.25" customHeight="1">
      <c r="A755" s="1461"/>
      <c r="B755" s="1457"/>
      <c r="C755" s="1457"/>
      <c r="D755" s="1316" t="s">
        <v>34159</v>
      </c>
      <c r="E755" s="1317"/>
      <c r="F755" s="1312" t="s">
        <v>551</v>
      </c>
      <c r="G755" s="1312"/>
      <c r="H755" s="1312" t="s">
        <v>553</v>
      </c>
      <c r="I755" s="1312"/>
      <c r="J755" s="1312" t="s">
        <v>554</v>
      </c>
      <c r="K755" s="1312"/>
      <c r="L755" s="724"/>
      <c r="M755" s="1312"/>
      <c r="N755" s="1457"/>
      <c r="O755" s="1494"/>
      <c r="Q755" s="1140"/>
    </row>
    <row r="756" spans="1:17" ht="32.25" customHeight="1">
      <c r="A756" s="1461"/>
      <c r="B756" s="1457"/>
      <c r="C756" s="1457"/>
      <c r="D756" s="1151" t="s">
        <v>34160</v>
      </c>
      <c r="E756" s="1141"/>
      <c r="F756" s="1305">
        <v>1.5</v>
      </c>
      <c r="G756" s="1312" t="s">
        <v>173</v>
      </c>
      <c r="H756" s="1305">
        <v>1</v>
      </c>
      <c r="I756" s="1132" t="s">
        <v>173</v>
      </c>
      <c r="J756" s="725">
        <v>2</v>
      </c>
      <c r="K756" s="1312" t="s">
        <v>378</v>
      </c>
      <c r="L756" s="1305">
        <f>ROUND(F756*H756*J756,2)</f>
        <v>3</v>
      </c>
      <c r="M756" s="1312" t="s">
        <v>442</v>
      </c>
      <c r="N756" s="1457"/>
      <c r="O756" s="1494"/>
      <c r="Q756" s="1140"/>
    </row>
    <row r="757" spans="1:17" ht="32.25" customHeight="1">
      <c r="A757" s="1461"/>
      <c r="B757" s="1457"/>
      <c r="C757" s="1457"/>
      <c r="D757" s="1136"/>
      <c r="E757" s="1135"/>
      <c r="F757" s="7"/>
      <c r="G757" s="7"/>
      <c r="H757" s="1137"/>
      <c r="I757" s="1138"/>
      <c r="J757" s="1135" t="s">
        <v>34166</v>
      </c>
      <c r="K757" s="1138" t="s">
        <v>378</v>
      </c>
      <c r="L757" s="1137">
        <f>SUM(L753:L756)</f>
        <v>9.36</v>
      </c>
      <c r="M757" s="783" t="s">
        <v>442</v>
      </c>
      <c r="N757" s="1457"/>
      <c r="O757" s="1494"/>
      <c r="Q757" s="1140"/>
    </row>
    <row r="758" spans="1:17" ht="32.25" customHeight="1">
      <c r="A758" s="1461"/>
      <c r="B758" s="1457"/>
      <c r="C758" s="1457"/>
      <c r="D758" s="1458" t="s">
        <v>34174</v>
      </c>
      <c r="E758" s="1459"/>
      <c r="F758" s="1459"/>
      <c r="G758" s="1459"/>
      <c r="H758" s="1459"/>
      <c r="I758" s="1459"/>
      <c r="J758" s="1459"/>
      <c r="K758" s="1459"/>
      <c r="L758" s="1459"/>
      <c r="M758" s="1460"/>
      <c r="N758" s="1457"/>
      <c r="O758" s="1494"/>
      <c r="Q758" s="1140"/>
    </row>
    <row r="759" spans="1:17" ht="32.25" customHeight="1">
      <c r="A759" s="1461"/>
      <c r="B759" s="1457"/>
      <c r="C759" s="1457"/>
      <c r="D759" s="1454" t="s">
        <v>34267</v>
      </c>
      <c r="E759" s="1455"/>
      <c r="F759" s="1455"/>
      <c r="G759" s="1455"/>
      <c r="H759" s="1455"/>
      <c r="I759" s="1455"/>
      <c r="J759" s="1455"/>
      <c r="K759" s="1455"/>
      <c r="L759" s="1455"/>
      <c r="M759" s="1456"/>
      <c r="N759" s="1457"/>
      <c r="O759" s="1494"/>
      <c r="Q759" s="1140"/>
    </row>
    <row r="760" spans="1:17" ht="32.25" customHeight="1">
      <c r="A760" s="1461"/>
      <c r="B760" s="1457"/>
      <c r="C760" s="1457"/>
      <c r="D760" s="1133"/>
      <c r="E760" s="1317"/>
      <c r="F760" s="678"/>
      <c r="G760" s="678"/>
      <c r="H760" s="1312" t="s">
        <v>551</v>
      </c>
      <c r="I760" s="1312"/>
      <c r="J760" s="1312" t="s">
        <v>553</v>
      </c>
      <c r="K760" s="1312"/>
      <c r="L760" s="1312"/>
      <c r="M760" s="1313"/>
      <c r="N760" s="1457"/>
      <c r="O760" s="1494"/>
      <c r="Q760" s="1140"/>
    </row>
    <row r="761" spans="1:17" ht="32.25" customHeight="1">
      <c r="A761" s="1461"/>
      <c r="B761" s="1457"/>
      <c r="C761" s="1457"/>
      <c r="D761" s="1151" t="s">
        <v>34271</v>
      </c>
      <c r="E761" s="1317"/>
      <c r="H761" s="1305">
        <v>4.55</v>
      </c>
      <c r="I761" s="1312" t="s">
        <v>173</v>
      </c>
      <c r="J761" s="1305">
        <v>1.3</v>
      </c>
      <c r="K761" s="1312" t="s">
        <v>378</v>
      </c>
      <c r="L761" s="731">
        <f>ROUND(H761*J761,2)</f>
        <v>5.92</v>
      </c>
      <c r="M761" s="1312" t="s">
        <v>442</v>
      </c>
      <c r="N761" s="1457"/>
      <c r="O761" s="1494"/>
      <c r="Q761" s="1140"/>
    </row>
    <row r="762" spans="1:17" ht="32.25" customHeight="1">
      <c r="A762" s="1461"/>
      <c r="B762" s="1457"/>
      <c r="C762" s="1457"/>
      <c r="D762" s="7"/>
      <c r="E762" s="1317"/>
      <c r="F762" s="1317"/>
      <c r="G762" s="1317"/>
      <c r="H762" s="1317"/>
      <c r="I762" s="1317"/>
      <c r="J762" s="1317"/>
      <c r="K762" s="1317"/>
      <c r="L762" s="724"/>
      <c r="M762" s="1318"/>
      <c r="N762" s="1457"/>
      <c r="O762" s="1494"/>
      <c r="Q762" s="1140"/>
    </row>
    <row r="763" spans="1:17" ht="32.25" customHeight="1">
      <c r="A763" s="1461"/>
      <c r="B763" s="1457"/>
      <c r="C763" s="1457"/>
      <c r="D763" s="1316" t="s">
        <v>34046</v>
      </c>
      <c r="E763" s="1317"/>
      <c r="F763" s="1312" t="s">
        <v>551</v>
      </c>
      <c r="G763" s="1312"/>
      <c r="H763" s="1312" t="s">
        <v>553</v>
      </c>
      <c r="I763" s="1312"/>
      <c r="J763" s="1312" t="s">
        <v>554</v>
      </c>
      <c r="K763" s="1312"/>
      <c r="L763" s="724"/>
      <c r="M763" s="1312"/>
      <c r="N763" s="1457"/>
      <c r="O763" s="1494"/>
      <c r="Q763" s="1140"/>
    </row>
    <row r="764" spans="1:17" ht="32.25" customHeight="1">
      <c r="A764" s="1461"/>
      <c r="B764" s="1457"/>
      <c r="C764" s="1457"/>
      <c r="D764" s="1316" t="s">
        <v>34074</v>
      </c>
      <c r="E764" s="1141"/>
      <c r="F764" s="1305">
        <v>1.45</v>
      </c>
      <c r="G764" s="1312" t="s">
        <v>173</v>
      </c>
      <c r="H764" s="1305">
        <v>1.3</v>
      </c>
      <c r="I764" s="1132" t="s">
        <v>173</v>
      </c>
      <c r="J764" s="725">
        <v>2</v>
      </c>
      <c r="K764" s="1312" t="s">
        <v>378</v>
      </c>
      <c r="L764" s="1305">
        <f>ROUND(F764*H764*J764,2)</f>
        <v>3.77</v>
      </c>
      <c r="M764" s="1312" t="s">
        <v>442</v>
      </c>
      <c r="N764" s="1457"/>
      <c r="O764" s="1494"/>
      <c r="Q764" s="1140"/>
    </row>
    <row r="765" spans="1:17" ht="32.25" customHeight="1">
      <c r="A765" s="1461"/>
      <c r="B765" s="1457"/>
      <c r="C765" s="1457"/>
      <c r="D765" s="1316"/>
      <c r="E765" s="1317"/>
      <c r="F765" s="1312" t="s">
        <v>551</v>
      </c>
      <c r="G765" s="1312"/>
      <c r="H765" s="1312" t="s">
        <v>553</v>
      </c>
      <c r="I765" s="1312"/>
      <c r="J765" s="1312" t="s">
        <v>554</v>
      </c>
      <c r="K765" s="1312"/>
      <c r="L765" s="724"/>
      <c r="M765" s="1312"/>
      <c r="N765" s="1457"/>
      <c r="O765" s="1494"/>
      <c r="Q765" s="1140"/>
    </row>
    <row r="766" spans="1:17" ht="32.25" customHeight="1">
      <c r="A766" s="1461"/>
      <c r="B766" s="1457"/>
      <c r="C766" s="1457"/>
      <c r="D766" s="1316" t="s">
        <v>34075</v>
      </c>
      <c r="E766" s="1141"/>
      <c r="F766" s="1305">
        <v>1.4</v>
      </c>
      <c r="G766" s="1312" t="s">
        <v>173</v>
      </c>
      <c r="H766" s="1305">
        <v>0.55000000000000004</v>
      </c>
      <c r="I766" s="1132" t="s">
        <v>173</v>
      </c>
      <c r="J766" s="725">
        <v>2</v>
      </c>
      <c r="K766" s="1312" t="s">
        <v>378</v>
      </c>
      <c r="L766" s="1305">
        <f>ROUND(F766*H766*J766,2)</f>
        <v>1.54</v>
      </c>
      <c r="M766" s="1312" t="s">
        <v>442</v>
      </c>
      <c r="N766" s="1457"/>
      <c r="O766" s="1494"/>
      <c r="Q766" s="1140"/>
    </row>
    <row r="767" spans="1:17" ht="32.25" customHeight="1">
      <c r="A767" s="1461"/>
      <c r="B767" s="1457"/>
      <c r="C767" s="1457"/>
      <c r="D767" s="1316"/>
      <c r="E767" s="1317"/>
      <c r="F767" s="1317"/>
      <c r="G767" s="1317"/>
      <c r="H767" s="1317"/>
      <c r="I767" s="1317"/>
      <c r="J767" s="1211" t="s">
        <v>34272</v>
      </c>
      <c r="K767" s="1212" t="s">
        <v>378</v>
      </c>
      <c r="L767" s="724">
        <f>SUM(L761:L766)</f>
        <v>11.23</v>
      </c>
      <c r="M767" s="1213" t="s">
        <v>442</v>
      </c>
      <c r="N767" s="1457"/>
      <c r="O767" s="1494"/>
      <c r="Q767" s="1140"/>
    </row>
    <row r="768" spans="1:17" ht="32.25" customHeight="1">
      <c r="A768" s="1461"/>
      <c r="B768" s="1457"/>
      <c r="C768" s="1457"/>
      <c r="D768" s="1458" t="s">
        <v>34174</v>
      </c>
      <c r="E768" s="1459"/>
      <c r="F768" s="1459"/>
      <c r="G768" s="1459"/>
      <c r="H768" s="1459"/>
      <c r="I768" s="1459"/>
      <c r="J768" s="1459"/>
      <c r="K768" s="1459"/>
      <c r="L768" s="1459"/>
      <c r="M768" s="1460"/>
      <c r="N768" s="1457"/>
      <c r="O768" s="1494"/>
      <c r="Q768" s="1140"/>
    </row>
    <row r="769" spans="1:17" ht="32.25" customHeight="1">
      <c r="A769" s="1461"/>
      <c r="B769" s="1457"/>
      <c r="C769" s="1457"/>
      <c r="D769" s="1454" t="s">
        <v>34275</v>
      </c>
      <c r="E769" s="1455"/>
      <c r="F769" s="1455"/>
      <c r="G769" s="1455"/>
      <c r="H769" s="1455"/>
      <c r="I769" s="1455"/>
      <c r="J769" s="1455"/>
      <c r="K769" s="1455"/>
      <c r="L769" s="1455"/>
      <c r="M769" s="1456"/>
      <c r="N769" s="1457"/>
      <c r="O769" s="1494"/>
      <c r="Q769" s="1140"/>
    </row>
    <row r="770" spans="1:17" ht="32.25" customHeight="1">
      <c r="A770" s="1461"/>
      <c r="B770" s="1457"/>
      <c r="C770" s="1457"/>
      <c r="D770" s="1133"/>
      <c r="E770" s="1317"/>
      <c r="F770" s="678"/>
      <c r="G770" s="678"/>
      <c r="H770" s="1312" t="s">
        <v>551</v>
      </c>
      <c r="I770" s="1312"/>
      <c r="J770" s="1312" t="s">
        <v>553</v>
      </c>
      <c r="K770" s="1312"/>
      <c r="L770" s="1312"/>
      <c r="M770" s="1313"/>
      <c r="N770" s="1457"/>
      <c r="O770" s="1494"/>
      <c r="Q770" s="1140"/>
    </row>
    <row r="771" spans="1:17" ht="32.25" customHeight="1">
      <c r="A771" s="1461"/>
      <c r="B771" s="1457"/>
      <c r="C771" s="1457"/>
      <c r="D771" s="1151" t="s">
        <v>34271</v>
      </c>
      <c r="E771" s="1317"/>
      <c r="H771" s="1305">
        <v>4.55</v>
      </c>
      <c r="I771" s="1312" t="s">
        <v>173</v>
      </c>
      <c r="J771" s="1305">
        <v>2.1</v>
      </c>
      <c r="K771" s="1312" t="s">
        <v>378</v>
      </c>
      <c r="L771" s="731">
        <f>ROUND(H771*J771,2)</f>
        <v>9.56</v>
      </c>
      <c r="M771" s="1312" t="s">
        <v>442</v>
      </c>
      <c r="N771" s="1457"/>
      <c r="O771" s="1494"/>
      <c r="Q771" s="1140"/>
    </row>
    <row r="772" spans="1:17" ht="32.25" customHeight="1">
      <c r="A772" s="1461"/>
      <c r="B772" s="1457"/>
      <c r="C772" s="1457"/>
      <c r="D772" s="7"/>
      <c r="E772" s="1317"/>
      <c r="F772" s="1317"/>
      <c r="G772" s="1317"/>
      <c r="H772" s="1317"/>
      <c r="I772" s="1317"/>
      <c r="J772" s="1317"/>
      <c r="K772" s="1317"/>
      <c r="L772" s="724"/>
      <c r="M772" s="1318"/>
      <c r="N772" s="1457"/>
      <c r="O772" s="1494"/>
      <c r="Q772" s="1140"/>
    </row>
    <row r="773" spans="1:17" ht="32.25" customHeight="1">
      <c r="A773" s="1461"/>
      <c r="B773" s="1457"/>
      <c r="C773" s="1457"/>
      <c r="D773" s="1316" t="s">
        <v>34046</v>
      </c>
      <c r="E773" s="1317"/>
      <c r="F773" s="1312" t="s">
        <v>551</v>
      </c>
      <c r="G773" s="1312"/>
      <c r="H773" s="1312" t="s">
        <v>553</v>
      </c>
      <c r="I773" s="1312"/>
      <c r="J773" s="1312" t="s">
        <v>554</v>
      </c>
      <c r="K773" s="1312"/>
      <c r="L773" s="724"/>
      <c r="M773" s="1312"/>
      <c r="N773" s="1457"/>
      <c r="O773" s="1494"/>
      <c r="Q773" s="1140" t="s">
        <v>34082</v>
      </c>
    </row>
    <row r="774" spans="1:17" ht="32.25" customHeight="1">
      <c r="A774" s="1461"/>
      <c r="B774" s="1457"/>
      <c r="C774" s="1457"/>
      <c r="D774" s="1316" t="s">
        <v>34074</v>
      </c>
      <c r="E774" s="1141"/>
      <c r="F774" s="1305">
        <v>1.45</v>
      </c>
      <c r="G774" s="1312" t="s">
        <v>173</v>
      </c>
      <c r="H774" s="1305">
        <v>2.1</v>
      </c>
      <c r="I774" s="1132" t="s">
        <v>173</v>
      </c>
      <c r="J774" s="725">
        <v>2</v>
      </c>
      <c r="K774" s="1312" t="s">
        <v>378</v>
      </c>
      <c r="L774" s="1305">
        <f>ROUND(F774*H774*J774,2)</f>
        <v>6.09</v>
      </c>
      <c r="M774" s="1312" t="s">
        <v>442</v>
      </c>
      <c r="N774" s="1457"/>
      <c r="O774" s="1494"/>
      <c r="Q774" s="1140" t="s">
        <v>34083</v>
      </c>
    </row>
    <row r="775" spans="1:17" ht="32.25" customHeight="1">
      <c r="A775" s="1461"/>
      <c r="B775" s="1457"/>
      <c r="C775" s="1457"/>
      <c r="D775" s="1316"/>
      <c r="E775" s="1317"/>
      <c r="F775" s="1312" t="s">
        <v>551</v>
      </c>
      <c r="G775" s="1312"/>
      <c r="H775" s="1312" t="s">
        <v>553</v>
      </c>
      <c r="I775" s="1312"/>
      <c r="J775" s="1312" t="s">
        <v>554</v>
      </c>
      <c r="K775" s="1312"/>
      <c r="L775" s="724"/>
      <c r="M775" s="1312"/>
      <c r="N775" s="1457"/>
      <c r="O775" s="1494"/>
      <c r="Q775" s="1162" t="s">
        <v>34084</v>
      </c>
    </row>
    <row r="776" spans="1:17" ht="32.25" customHeight="1">
      <c r="A776" s="1461"/>
      <c r="B776" s="1457"/>
      <c r="C776" s="1457"/>
      <c r="D776" s="1316" t="s">
        <v>34075</v>
      </c>
      <c r="E776" s="1141"/>
      <c r="F776" s="1305">
        <v>1.4</v>
      </c>
      <c r="G776" s="1312" t="s">
        <v>173</v>
      </c>
      <c r="H776" s="1305">
        <v>1.05</v>
      </c>
      <c r="I776" s="1132" t="s">
        <v>173</v>
      </c>
      <c r="J776" s="725">
        <v>2</v>
      </c>
      <c r="K776" s="1312" t="s">
        <v>378</v>
      </c>
      <c r="L776" s="1305">
        <f>ROUND(F776*H776*J776,2)</f>
        <v>2.94</v>
      </c>
      <c r="M776" s="1312" t="s">
        <v>442</v>
      </c>
      <c r="N776" s="1457"/>
      <c r="O776" s="1494"/>
      <c r="Q776" s="1140" t="s">
        <v>34085</v>
      </c>
    </row>
    <row r="777" spans="1:17" ht="32.25" customHeight="1">
      <c r="A777" s="1461"/>
      <c r="B777" s="1457"/>
      <c r="C777" s="1457"/>
      <c r="D777" s="1316"/>
      <c r="E777" s="1317"/>
      <c r="F777" s="1317"/>
      <c r="G777" s="1317"/>
      <c r="H777" s="1317"/>
      <c r="I777" s="1317"/>
      <c r="J777" s="1211" t="s">
        <v>34281</v>
      </c>
      <c r="K777" s="1212" t="s">
        <v>378</v>
      </c>
      <c r="L777" s="724">
        <f>SUM(L771:L776)</f>
        <v>18.59</v>
      </c>
      <c r="M777" s="1213" t="s">
        <v>442</v>
      </c>
      <c r="N777" s="1457"/>
      <c r="O777" s="1494"/>
      <c r="Q777" s="1140"/>
    </row>
    <row r="778" spans="1:17" ht="32.25" customHeight="1">
      <c r="A778" s="1461"/>
      <c r="B778" s="1457"/>
      <c r="C778" s="1457"/>
      <c r="D778" s="1458" t="s">
        <v>34174</v>
      </c>
      <c r="E778" s="1459"/>
      <c r="F778" s="1459"/>
      <c r="G778" s="1459"/>
      <c r="H778" s="1459"/>
      <c r="I778" s="1459"/>
      <c r="J778" s="1459"/>
      <c r="K778" s="1459"/>
      <c r="L778" s="1459"/>
      <c r="M778" s="1460"/>
      <c r="N778" s="1457"/>
      <c r="O778" s="1494"/>
      <c r="Q778" s="1140"/>
    </row>
    <row r="779" spans="1:17" ht="32.25" customHeight="1">
      <c r="A779" s="1461"/>
      <c r="B779" s="1457"/>
      <c r="C779" s="1457"/>
      <c r="D779" s="1310"/>
      <c r="E779" s="1311"/>
      <c r="F779" s="1312"/>
      <c r="G779" s="1312"/>
      <c r="H779" s="1321"/>
      <c r="I779" s="1312"/>
      <c r="J779" s="1145" t="s">
        <v>34080</v>
      </c>
      <c r="K779" s="1119" t="s">
        <v>378</v>
      </c>
      <c r="L779" s="1102">
        <f>ROUND(SUM(L777+L767+L757+L748+L734+L720),2)</f>
        <v>105.44</v>
      </c>
      <c r="M779" s="1119" t="s">
        <v>442</v>
      </c>
      <c r="N779" s="1457"/>
      <c r="O779" s="1494"/>
      <c r="Q779" s="747"/>
    </row>
    <row r="780" spans="1:17" ht="36" customHeight="1">
      <c r="A780" s="1529" t="s">
        <v>34211</v>
      </c>
      <c r="B780" s="1531"/>
      <c r="C780" s="1531">
        <v>94975</v>
      </c>
      <c r="D780" s="1509" t="s">
        <v>26007</v>
      </c>
      <c r="E780" s="1509"/>
      <c r="F780" s="1509"/>
      <c r="G780" s="1509"/>
      <c r="H780" s="1509"/>
      <c r="I780" s="1509"/>
      <c r="J780" s="1509"/>
      <c r="K780" s="1509"/>
      <c r="L780" s="1509"/>
      <c r="M780" s="1509"/>
      <c r="N780" s="1463" t="s">
        <v>445</v>
      </c>
      <c r="O780" s="1505">
        <f>L901</f>
        <v>7.31</v>
      </c>
      <c r="Q780" s="747" t="s">
        <v>25995</v>
      </c>
    </row>
    <row r="781" spans="1:17" ht="46.5" customHeight="1">
      <c r="A781" s="1530"/>
      <c r="B781" s="1532"/>
      <c r="C781" s="1532"/>
      <c r="D781" s="1467" t="s">
        <v>34102</v>
      </c>
      <c r="E781" s="1468"/>
      <c r="F781" s="1468"/>
      <c r="G781" s="1468"/>
      <c r="H781" s="1468"/>
      <c r="I781" s="1468"/>
      <c r="J781" s="1468"/>
      <c r="K781" s="1468"/>
      <c r="L781" s="1468"/>
      <c r="M781" s="1528"/>
      <c r="N781" s="1451"/>
      <c r="O781" s="1506"/>
    </row>
    <row r="782" spans="1:17" ht="41.25" customHeight="1">
      <c r="A782" s="1530"/>
      <c r="B782" s="1532"/>
      <c r="C782" s="1532"/>
      <c r="D782" s="1467" t="s">
        <v>34103</v>
      </c>
      <c r="E782" s="1468"/>
      <c r="F782" s="1468"/>
      <c r="G782" s="1468"/>
      <c r="H782" s="1468"/>
      <c r="I782" s="1468"/>
      <c r="J782" s="1468"/>
      <c r="K782" s="1468"/>
      <c r="L782" s="1468"/>
      <c r="M782" s="1528"/>
      <c r="N782" s="1451"/>
      <c r="O782" s="1506"/>
    </row>
    <row r="783" spans="1:17" ht="46.5" customHeight="1">
      <c r="A783" s="1530"/>
      <c r="B783" s="1532"/>
      <c r="C783" s="1532"/>
      <c r="D783" s="1467" t="s">
        <v>34125</v>
      </c>
      <c r="E783" s="1468"/>
      <c r="F783" s="1468"/>
      <c r="G783" s="1468"/>
      <c r="H783" s="1468"/>
      <c r="I783" s="1468"/>
      <c r="J783" s="1468"/>
      <c r="K783" s="1468"/>
      <c r="L783" s="1468"/>
      <c r="M783" s="1528"/>
      <c r="N783" s="1451"/>
      <c r="O783" s="1506"/>
    </row>
    <row r="784" spans="1:17" ht="32.25" customHeight="1">
      <c r="A784" s="1530"/>
      <c r="B784" s="1532"/>
      <c r="C784" s="1532"/>
      <c r="D784" s="1458" t="s">
        <v>34174</v>
      </c>
      <c r="E784" s="1459"/>
      <c r="F784" s="1459"/>
      <c r="G784" s="1459"/>
      <c r="H784" s="1459"/>
      <c r="I784" s="1459"/>
      <c r="J784" s="1459"/>
      <c r="K784" s="1459"/>
      <c r="L784" s="1459"/>
      <c r="M784" s="1460"/>
      <c r="N784" s="1451"/>
      <c r="O784" s="1506"/>
    </row>
    <row r="785" spans="1:15" ht="32.25" customHeight="1">
      <c r="A785" s="1530"/>
      <c r="B785" s="1532"/>
      <c r="C785" s="1532"/>
      <c r="D785" s="1454" t="s">
        <v>34101</v>
      </c>
      <c r="E785" s="1455"/>
      <c r="F785" s="1455"/>
      <c r="G785" s="1455"/>
      <c r="H785" s="1455"/>
      <c r="I785" s="1455"/>
      <c r="J785" s="1455"/>
      <c r="K785" s="1455"/>
      <c r="L785" s="1455"/>
      <c r="M785" s="1456"/>
      <c r="N785" s="1451"/>
      <c r="O785" s="1506"/>
    </row>
    <row r="786" spans="1:15" ht="32.25" customHeight="1">
      <c r="A786" s="1530"/>
      <c r="B786" s="1532"/>
      <c r="C786" s="1532"/>
      <c r="D786" s="1143" t="s">
        <v>34105</v>
      </c>
      <c r="E786" s="1144"/>
      <c r="F786" s="731"/>
      <c r="G786" s="678"/>
      <c r="H786" s="731"/>
      <c r="I786" s="732"/>
      <c r="J786" s="732"/>
      <c r="K786" s="732"/>
      <c r="L786" s="731"/>
      <c r="M786" s="732"/>
      <c r="N786" s="1451"/>
      <c r="O786" s="1506"/>
    </row>
    <row r="787" spans="1:15" ht="32.25" customHeight="1">
      <c r="A787" s="1530"/>
      <c r="B787" s="1532"/>
      <c r="C787" s="1532"/>
      <c r="D787" s="729" t="s">
        <v>551</v>
      </c>
      <c r="E787" s="678"/>
      <c r="F787" s="1305" t="s">
        <v>552</v>
      </c>
      <c r="G787" s="1312"/>
      <c r="H787" s="1312" t="s">
        <v>553</v>
      </c>
      <c r="I787" s="678"/>
      <c r="J787" s="678" t="s">
        <v>34098</v>
      </c>
      <c r="K787" s="1312"/>
      <c r="L787" s="1305"/>
      <c r="M787" s="1313"/>
      <c r="N787" s="1451"/>
      <c r="O787" s="1506"/>
    </row>
    <row r="788" spans="1:15" ht="32.25" customHeight="1">
      <c r="A788" s="1530"/>
      <c r="B788" s="1532"/>
      <c r="C788" s="1532"/>
      <c r="D788" s="729">
        <v>0.32</v>
      </c>
      <c r="E788" s="678" t="s">
        <v>173</v>
      </c>
      <c r="F788" s="1305">
        <v>0.09</v>
      </c>
      <c r="G788" s="1312" t="s">
        <v>173</v>
      </c>
      <c r="H788" s="1305">
        <v>0.6</v>
      </c>
      <c r="I788" s="678" t="s">
        <v>173</v>
      </c>
      <c r="J788" s="678">
        <v>3</v>
      </c>
      <c r="K788" s="1312" t="s">
        <v>378</v>
      </c>
      <c r="L788" s="1305">
        <f>ROUND(D788*F788*H788*J788,2)</f>
        <v>0.05</v>
      </c>
      <c r="M788" s="1313" t="s">
        <v>445</v>
      </c>
      <c r="N788" s="1451"/>
      <c r="O788" s="1506"/>
    </row>
    <row r="789" spans="1:15" ht="42" customHeight="1">
      <c r="A789" s="1530"/>
      <c r="B789" s="1532"/>
      <c r="C789" s="1532"/>
      <c r="D789" s="733"/>
      <c r="E789" s="1150"/>
      <c r="F789" s="731"/>
      <c r="G789" s="1459" t="s">
        <v>34104</v>
      </c>
      <c r="H789" s="1459"/>
      <c r="I789" s="678"/>
      <c r="J789" s="678" t="s">
        <v>33985</v>
      </c>
      <c r="K789" s="1312"/>
      <c r="L789" s="1305"/>
      <c r="M789" s="1313"/>
      <c r="N789" s="1451"/>
      <c r="O789" s="1506"/>
    </row>
    <row r="790" spans="1:15" ht="32.25" customHeight="1">
      <c r="A790" s="1530"/>
      <c r="B790" s="1532"/>
      <c r="C790" s="1532"/>
      <c r="D790" s="733"/>
      <c r="E790" s="1150"/>
      <c r="F790" s="731"/>
      <c r="G790" s="732"/>
      <c r="H790" s="1305">
        <f>L788</f>
        <v>0.05</v>
      </c>
      <c r="I790" s="678" t="s">
        <v>173</v>
      </c>
      <c r="J790" s="678">
        <v>3</v>
      </c>
      <c r="K790" s="1312" t="s">
        <v>378</v>
      </c>
      <c r="L790" s="724">
        <f>ROUND(H790*J790,2)</f>
        <v>0.15</v>
      </c>
      <c r="M790" s="783" t="s">
        <v>445</v>
      </c>
      <c r="N790" s="1451"/>
      <c r="O790" s="1506"/>
    </row>
    <row r="791" spans="1:15" ht="32.25" customHeight="1">
      <c r="A791" s="1530"/>
      <c r="B791" s="1532"/>
      <c r="C791" s="1532"/>
      <c r="D791" s="1143" t="s">
        <v>34106</v>
      </c>
      <c r="E791" s="1144"/>
      <c r="F791" s="731"/>
      <c r="G791" s="678"/>
      <c r="H791" s="731"/>
      <c r="I791" s="732"/>
      <c r="J791" s="732"/>
      <c r="K791" s="732"/>
      <c r="L791" s="731"/>
      <c r="M791" s="732"/>
      <c r="N791" s="1451"/>
      <c r="O791" s="1506"/>
    </row>
    <row r="792" spans="1:15" ht="32.25" customHeight="1">
      <c r="A792" s="1530"/>
      <c r="B792" s="1532"/>
      <c r="C792" s="1532"/>
      <c r="D792" s="729" t="s">
        <v>551</v>
      </c>
      <c r="E792" s="678"/>
      <c r="F792" s="1305" t="s">
        <v>552</v>
      </c>
      <c r="G792" s="1312"/>
      <c r="H792" s="1312" t="s">
        <v>553</v>
      </c>
      <c r="I792" s="678"/>
      <c r="J792" s="678" t="s">
        <v>34098</v>
      </c>
      <c r="K792" s="1312"/>
      <c r="L792" s="1305"/>
      <c r="M792" s="1313"/>
      <c r="N792" s="1451"/>
      <c r="O792" s="1506"/>
    </row>
    <row r="793" spans="1:15" ht="42" customHeight="1">
      <c r="A793" s="1530"/>
      <c r="B793" s="1532"/>
      <c r="C793" s="1532"/>
      <c r="D793" s="729">
        <v>0.32</v>
      </c>
      <c r="E793" s="678" t="s">
        <v>173</v>
      </c>
      <c r="F793" s="1305">
        <v>0.09</v>
      </c>
      <c r="G793" s="1312" t="s">
        <v>173</v>
      </c>
      <c r="H793" s="1305">
        <v>0.4</v>
      </c>
      <c r="I793" s="678" t="s">
        <v>173</v>
      </c>
      <c r="J793" s="678">
        <v>2</v>
      </c>
      <c r="K793" s="1312" t="s">
        <v>378</v>
      </c>
      <c r="L793" s="1305">
        <f>ROUND(D793*F793*H793*J793,2)</f>
        <v>0.02</v>
      </c>
      <c r="M793" s="1313" t="s">
        <v>445</v>
      </c>
      <c r="N793" s="1451"/>
      <c r="O793" s="1506"/>
    </row>
    <row r="794" spans="1:15" ht="42" customHeight="1">
      <c r="A794" s="1530"/>
      <c r="B794" s="1532"/>
      <c r="C794" s="1532"/>
      <c r="D794" s="733"/>
      <c r="E794" s="1150"/>
      <c r="F794" s="731"/>
      <c r="G794" s="1459" t="s">
        <v>34104</v>
      </c>
      <c r="H794" s="1459"/>
      <c r="I794" s="678"/>
      <c r="J794" s="678" t="s">
        <v>33985</v>
      </c>
      <c r="K794" s="1312"/>
      <c r="L794" s="1305"/>
      <c r="M794" s="1313"/>
      <c r="N794" s="1451"/>
      <c r="O794" s="1506"/>
    </row>
    <row r="795" spans="1:15" ht="32.25" customHeight="1">
      <c r="A795" s="1530"/>
      <c r="B795" s="1532"/>
      <c r="C795" s="1532"/>
      <c r="D795" s="733"/>
      <c r="E795" s="1150"/>
      <c r="F795" s="731"/>
      <c r="G795" s="732"/>
      <c r="H795" s="1305">
        <f>L793</f>
        <v>0.02</v>
      </c>
      <c r="I795" s="678" t="s">
        <v>173</v>
      </c>
      <c r="J795" s="678">
        <v>3</v>
      </c>
      <c r="K795" s="1312" t="s">
        <v>378</v>
      </c>
      <c r="L795" s="724">
        <f>ROUND(H795*J795,2)</f>
        <v>0.06</v>
      </c>
      <c r="M795" s="783" t="s">
        <v>445</v>
      </c>
      <c r="N795" s="1451"/>
      <c r="O795" s="1506"/>
    </row>
    <row r="796" spans="1:15" ht="32.25" customHeight="1">
      <c r="A796" s="1530"/>
      <c r="B796" s="1532"/>
      <c r="C796" s="1532"/>
      <c r="D796" s="750" t="s">
        <v>34107</v>
      </c>
      <c r="E796" s="1146"/>
      <c r="F796" s="1312"/>
      <c r="G796" s="1312"/>
      <c r="H796" s="1312"/>
      <c r="I796" s="1132"/>
      <c r="J796" s="1312"/>
      <c r="K796" s="1312"/>
      <c r="L796" s="1312"/>
      <c r="M796" s="1312"/>
      <c r="N796" s="1451"/>
      <c r="O796" s="1506"/>
    </row>
    <row r="797" spans="1:15" ht="32.25" customHeight="1">
      <c r="A797" s="1530"/>
      <c r="B797" s="1532"/>
      <c r="C797" s="1532"/>
      <c r="D797" s="1312" t="s">
        <v>551</v>
      </c>
      <c r="E797" s="1132"/>
      <c r="F797" s="1312" t="s">
        <v>552</v>
      </c>
      <c r="G797" s="678"/>
      <c r="H797" s="678" t="s">
        <v>553</v>
      </c>
      <c r="I797" s="678"/>
      <c r="J797" s="678" t="s">
        <v>33985</v>
      </c>
      <c r="K797" s="1312"/>
      <c r="L797" s="1312"/>
      <c r="M797" s="1313"/>
      <c r="N797" s="1451"/>
      <c r="O797" s="1506"/>
    </row>
    <row r="798" spans="1:15" ht="32.25" customHeight="1">
      <c r="A798" s="1530"/>
      <c r="B798" s="1532"/>
      <c r="C798" s="1532"/>
      <c r="D798" s="731">
        <v>16</v>
      </c>
      <c r="E798" s="731" t="s">
        <v>173</v>
      </c>
      <c r="F798" s="731">
        <v>0.09</v>
      </c>
      <c r="G798" s="613" t="s">
        <v>173</v>
      </c>
      <c r="H798" s="613">
        <v>0.19</v>
      </c>
      <c r="I798" s="678" t="s">
        <v>173</v>
      </c>
      <c r="J798" s="678">
        <v>3</v>
      </c>
      <c r="K798" s="732" t="s">
        <v>378</v>
      </c>
      <c r="L798" s="808">
        <f>ROUND(D798*F798*H798*J798,3)</f>
        <v>0.82</v>
      </c>
      <c r="M798" s="1149" t="s">
        <v>445</v>
      </c>
      <c r="N798" s="1451"/>
      <c r="O798" s="1506"/>
    </row>
    <row r="799" spans="1:15" ht="32.25" customHeight="1">
      <c r="A799" s="1530"/>
      <c r="B799" s="1532"/>
      <c r="C799" s="1532"/>
      <c r="E799" s="1146"/>
      <c r="F799" s="1312"/>
      <c r="G799" s="1312"/>
      <c r="H799" s="1312"/>
      <c r="I799" s="1132"/>
      <c r="J799" s="1135" t="s">
        <v>34076</v>
      </c>
      <c r="K799" s="1312" t="s">
        <v>378</v>
      </c>
      <c r="L799" s="724">
        <f>ROUND(SUM(L798+L795+L790),2)</f>
        <v>1.03</v>
      </c>
      <c r="M799" s="1314" t="s">
        <v>445</v>
      </c>
      <c r="N799" s="1451"/>
      <c r="O799" s="1506"/>
    </row>
    <row r="800" spans="1:15" ht="32.25" customHeight="1">
      <c r="A800" s="1530"/>
      <c r="B800" s="1532"/>
      <c r="C800" s="1532"/>
      <c r="D800" s="1458" t="s">
        <v>34174</v>
      </c>
      <c r="E800" s="1459"/>
      <c r="F800" s="1459"/>
      <c r="G800" s="1459"/>
      <c r="H800" s="1459"/>
      <c r="I800" s="1459"/>
      <c r="J800" s="1459"/>
      <c r="K800" s="1459"/>
      <c r="L800" s="1459"/>
      <c r="M800" s="1460"/>
      <c r="N800" s="1451"/>
      <c r="O800" s="1506"/>
    </row>
    <row r="801" spans="1:15" ht="32.25" customHeight="1">
      <c r="A801" s="1530"/>
      <c r="B801" s="1532"/>
      <c r="C801" s="1532"/>
      <c r="D801" s="1454" t="s">
        <v>34133</v>
      </c>
      <c r="E801" s="1455"/>
      <c r="F801" s="1455"/>
      <c r="G801" s="1455"/>
      <c r="H801" s="1455"/>
      <c r="I801" s="1455"/>
      <c r="J801" s="1455"/>
      <c r="K801" s="1455"/>
      <c r="L801" s="1455"/>
      <c r="M801" s="1456"/>
      <c r="N801" s="1451"/>
      <c r="O801" s="1506"/>
    </row>
    <row r="802" spans="1:15" ht="32.25" customHeight="1">
      <c r="A802" s="1530"/>
      <c r="B802" s="1532"/>
      <c r="C802" s="1532"/>
      <c r="D802" s="1143" t="s">
        <v>34105</v>
      </c>
      <c r="E802" s="1144"/>
      <c r="F802" s="731"/>
      <c r="G802" s="678"/>
      <c r="H802" s="731"/>
      <c r="I802" s="732"/>
      <c r="J802" s="732"/>
      <c r="K802" s="732"/>
      <c r="L802" s="731"/>
      <c r="M802" s="732"/>
      <c r="N802" s="1451"/>
      <c r="O802" s="1506"/>
    </row>
    <row r="803" spans="1:15" ht="32.25" customHeight="1">
      <c r="A803" s="1530"/>
      <c r="B803" s="1532"/>
      <c r="C803" s="1532"/>
      <c r="D803" s="729" t="s">
        <v>551</v>
      </c>
      <c r="E803" s="678"/>
      <c r="F803" s="1305" t="s">
        <v>552</v>
      </c>
      <c r="G803" s="1312"/>
      <c r="H803" s="1312" t="s">
        <v>553</v>
      </c>
      <c r="I803" s="678"/>
      <c r="J803" s="678" t="s">
        <v>34098</v>
      </c>
      <c r="K803" s="1312"/>
      <c r="L803" s="1305"/>
      <c r="M803" s="1313"/>
      <c r="N803" s="1451"/>
      <c r="O803" s="1506"/>
    </row>
    <row r="804" spans="1:15" ht="32.25" customHeight="1">
      <c r="A804" s="1530"/>
      <c r="B804" s="1532"/>
      <c r="C804" s="1532"/>
      <c r="D804" s="729">
        <v>0.32</v>
      </c>
      <c r="E804" s="678" t="s">
        <v>173</v>
      </c>
      <c r="F804" s="1305">
        <v>0.09</v>
      </c>
      <c r="G804" s="1312" t="s">
        <v>173</v>
      </c>
      <c r="H804" s="1305">
        <v>0.7</v>
      </c>
      <c r="I804" s="678" t="s">
        <v>173</v>
      </c>
      <c r="J804" s="678">
        <v>3</v>
      </c>
      <c r="K804" s="1312" t="s">
        <v>378</v>
      </c>
      <c r="L804" s="1305">
        <f>ROUND(D804*F804*H804*J804,2)</f>
        <v>0.06</v>
      </c>
      <c r="M804" s="1313" t="s">
        <v>445</v>
      </c>
      <c r="N804" s="1451"/>
      <c r="O804" s="1506"/>
    </row>
    <row r="805" spans="1:15" ht="41.25" customHeight="1">
      <c r="A805" s="1530"/>
      <c r="B805" s="1532"/>
      <c r="C805" s="1532"/>
      <c r="D805" s="733"/>
      <c r="E805" s="1150"/>
      <c r="F805" s="731"/>
      <c r="G805" s="1459" t="s">
        <v>34104</v>
      </c>
      <c r="H805" s="1459"/>
      <c r="I805" s="678"/>
      <c r="J805" s="678" t="s">
        <v>33985</v>
      </c>
      <c r="K805" s="1312"/>
      <c r="L805" s="1305"/>
      <c r="M805" s="1313"/>
      <c r="N805" s="1451"/>
      <c r="O805" s="1506"/>
    </row>
    <row r="806" spans="1:15" ht="32.25" customHeight="1">
      <c r="A806" s="1530"/>
      <c r="B806" s="1532"/>
      <c r="C806" s="1532"/>
      <c r="D806" s="733"/>
      <c r="E806" s="1150"/>
      <c r="F806" s="731"/>
      <c r="G806" s="732"/>
      <c r="H806" s="1305">
        <f>L804</f>
        <v>0.06</v>
      </c>
      <c r="I806" s="678" t="s">
        <v>173</v>
      </c>
      <c r="J806" s="678">
        <v>3</v>
      </c>
      <c r="K806" s="1312" t="s">
        <v>378</v>
      </c>
      <c r="L806" s="724">
        <f>ROUND(H806*J806,2)</f>
        <v>0.18</v>
      </c>
      <c r="M806" s="783" t="s">
        <v>445</v>
      </c>
      <c r="N806" s="1451"/>
      <c r="O806" s="1506"/>
    </row>
    <row r="807" spans="1:15" ht="32.25" customHeight="1">
      <c r="A807" s="1530"/>
      <c r="B807" s="1532"/>
      <c r="C807" s="1532"/>
      <c r="D807" s="1143" t="s">
        <v>34106</v>
      </c>
      <c r="E807" s="1144"/>
      <c r="F807" s="731"/>
      <c r="G807" s="678"/>
      <c r="H807" s="731"/>
      <c r="I807" s="732"/>
      <c r="J807" s="732"/>
      <c r="K807" s="732"/>
      <c r="L807" s="731"/>
      <c r="M807" s="732"/>
      <c r="N807" s="1451"/>
      <c r="O807" s="1506"/>
    </row>
    <row r="808" spans="1:15" ht="32.25" customHeight="1">
      <c r="A808" s="1530"/>
      <c r="B808" s="1532"/>
      <c r="C808" s="1532"/>
      <c r="D808" s="729" t="s">
        <v>551</v>
      </c>
      <c r="E808" s="678"/>
      <c r="F808" s="1305" t="s">
        <v>552</v>
      </c>
      <c r="G808" s="1312"/>
      <c r="H808" s="1312" t="s">
        <v>553</v>
      </c>
      <c r="I808" s="678"/>
      <c r="J808" s="678" t="s">
        <v>34098</v>
      </c>
      <c r="K808" s="1312"/>
      <c r="L808" s="1305"/>
      <c r="M808" s="1313"/>
      <c r="N808" s="1451"/>
      <c r="O808" s="1506"/>
    </row>
    <row r="809" spans="1:15" ht="32.25" customHeight="1">
      <c r="A809" s="1530"/>
      <c r="B809" s="1532"/>
      <c r="C809" s="1532"/>
      <c r="D809" s="729">
        <v>0.32</v>
      </c>
      <c r="E809" s="678" t="s">
        <v>173</v>
      </c>
      <c r="F809" s="1305">
        <v>0.09</v>
      </c>
      <c r="G809" s="1312" t="s">
        <v>173</v>
      </c>
      <c r="H809" s="1305">
        <v>0.5</v>
      </c>
      <c r="I809" s="678" t="s">
        <v>173</v>
      </c>
      <c r="J809" s="678">
        <v>2</v>
      </c>
      <c r="K809" s="1312" t="s">
        <v>378</v>
      </c>
      <c r="L809" s="1305">
        <f>ROUND(D809*F809*H809*J809,2)</f>
        <v>0.03</v>
      </c>
      <c r="M809" s="1313" t="s">
        <v>445</v>
      </c>
      <c r="N809" s="1451"/>
      <c r="O809" s="1506"/>
    </row>
    <row r="810" spans="1:15" ht="41.25" customHeight="1">
      <c r="A810" s="1530"/>
      <c r="B810" s="1532"/>
      <c r="C810" s="1532"/>
      <c r="D810" s="733"/>
      <c r="E810" s="1150"/>
      <c r="F810" s="731"/>
      <c r="G810" s="1459" t="s">
        <v>34104</v>
      </c>
      <c r="H810" s="1459"/>
      <c r="I810" s="678"/>
      <c r="J810" s="678" t="s">
        <v>33985</v>
      </c>
      <c r="K810" s="1312"/>
      <c r="L810" s="1305"/>
      <c r="M810" s="1313"/>
      <c r="N810" s="1451"/>
      <c r="O810" s="1506"/>
    </row>
    <row r="811" spans="1:15" ht="32.25" customHeight="1">
      <c r="A811" s="1530"/>
      <c r="B811" s="1532"/>
      <c r="C811" s="1532"/>
      <c r="D811" s="733"/>
      <c r="E811" s="1150"/>
      <c r="F811" s="731"/>
      <c r="G811" s="732"/>
      <c r="H811" s="1305">
        <f>L809</f>
        <v>0.03</v>
      </c>
      <c r="I811" s="678" t="s">
        <v>173</v>
      </c>
      <c r="J811" s="678">
        <v>3</v>
      </c>
      <c r="K811" s="1312" t="s">
        <v>378</v>
      </c>
      <c r="L811" s="724">
        <f>ROUND(H811*J811,2)</f>
        <v>0.09</v>
      </c>
      <c r="M811" s="783" t="s">
        <v>445</v>
      </c>
      <c r="N811" s="1451"/>
      <c r="O811" s="1506"/>
    </row>
    <row r="812" spans="1:15" ht="32.25" customHeight="1">
      <c r="A812" s="1530"/>
      <c r="B812" s="1532"/>
      <c r="C812" s="1532"/>
      <c r="D812" s="750" t="s">
        <v>34107</v>
      </c>
      <c r="E812" s="1146"/>
      <c r="F812" s="1312"/>
      <c r="G812" s="1312"/>
      <c r="H812" s="1312"/>
      <c r="I812" s="1132"/>
      <c r="J812" s="1312"/>
      <c r="K812" s="1312"/>
      <c r="L812" s="1312"/>
      <c r="M812" s="1312"/>
      <c r="N812" s="1451"/>
      <c r="O812" s="1506"/>
    </row>
    <row r="813" spans="1:15" ht="32.25" customHeight="1">
      <c r="A813" s="1530"/>
      <c r="B813" s="1532"/>
      <c r="C813" s="1532"/>
      <c r="D813" s="1312" t="s">
        <v>551</v>
      </c>
      <c r="E813" s="1132"/>
      <c r="F813" s="1312" t="s">
        <v>552</v>
      </c>
      <c r="G813" s="678"/>
      <c r="H813" s="678" t="s">
        <v>553</v>
      </c>
      <c r="I813" s="678"/>
      <c r="J813" s="678" t="s">
        <v>33985</v>
      </c>
      <c r="K813" s="1312"/>
      <c r="L813" s="1312"/>
      <c r="M813" s="1313"/>
      <c r="N813" s="1451"/>
      <c r="O813" s="1506"/>
    </row>
    <row r="814" spans="1:15" ht="32.25" customHeight="1">
      <c r="A814" s="1530"/>
      <c r="B814" s="1532"/>
      <c r="C814" s="1532"/>
      <c r="D814" s="731">
        <v>16</v>
      </c>
      <c r="E814" s="731" t="s">
        <v>173</v>
      </c>
      <c r="F814" s="731">
        <v>0.09</v>
      </c>
      <c r="G814" s="613" t="s">
        <v>173</v>
      </c>
      <c r="H814" s="613">
        <v>0.19</v>
      </c>
      <c r="I814" s="678" t="s">
        <v>173</v>
      </c>
      <c r="J814" s="678">
        <v>3</v>
      </c>
      <c r="K814" s="732" t="s">
        <v>378</v>
      </c>
      <c r="L814" s="808">
        <f>ROUND(D814*F814*H814*J814,3)</f>
        <v>0.82</v>
      </c>
      <c r="M814" s="1149" t="s">
        <v>445</v>
      </c>
      <c r="N814" s="1451"/>
      <c r="O814" s="1506"/>
    </row>
    <row r="815" spans="1:15" ht="32.25" customHeight="1">
      <c r="A815" s="1530"/>
      <c r="B815" s="1532"/>
      <c r="C815" s="1532"/>
      <c r="E815" s="1146"/>
      <c r="F815" s="1312"/>
      <c r="G815" s="1312"/>
      <c r="H815" s="1312"/>
      <c r="I815" s="1132"/>
      <c r="J815" s="1135" t="s">
        <v>34134</v>
      </c>
      <c r="K815" s="1312" t="s">
        <v>378</v>
      </c>
      <c r="L815" s="724">
        <f>ROUND(SUM(L814+L811+L806),2)</f>
        <v>1.0900000000000001</v>
      </c>
      <c r="M815" s="1314" t="s">
        <v>445</v>
      </c>
      <c r="N815" s="1451"/>
      <c r="O815" s="1506"/>
    </row>
    <row r="816" spans="1:15" ht="32.25" customHeight="1">
      <c r="A816" s="1530"/>
      <c r="B816" s="1532"/>
      <c r="C816" s="1532"/>
      <c r="D816" s="1458" t="s">
        <v>34174</v>
      </c>
      <c r="E816" s="1459"/>
      <c r="F816" s="1459"/>
      <c r="G816" s="1459"/>
      <c r="H816" s="1459"/>
      <c r="I816" s="1459"/>
      <c r="J816" s="1459"/>
      <c r="K816" s="1459"/>
      <c r="L816" s="1459"/>
      <c r="M816" s="1460"/>
      <c r="N816" s="1451"/>
      <c r="O816" s="1506"/>
    </row>
    <row r="817" spans="1:15" ht="32.25" customHeight="1">
      <c r="A817" s="1530"/>
      <c r="B817" s="1532"/>
      <c r="C817" s="1532"/>
      <c r="D817" s="1454" t="s">
        <v>34108</v>
      </c>
      <c r="E817" s="1455"/>
      <c r="F817" s="1455"/>
      <c r="G817" s="1455"/>
      <c r="H817" s="1455"/>
      <c r="I817" s="1455"/>
      <c r="J817" s="1455"/>
      <c r="K817" s="1455"/>
      <c r="L817" s="1455"/>
      <c r="M817" s="1456"/>
      <c r="N817" s="1451"/>
      <c r="O817" s="1506"/>
    </row>
    <row r="818" spans="1:15" ht="32.25" customHeight="1">
      <c r="A818" s="1530"/>
      <c r="B818" s="1532"/>
      <c r="C818" s="1532"/>
      <c r="D818" s="1143" t="s">
        <v>34105</v>
      </c>
      <c r="E818" s="1144"/>
      <c r="F818" s="731"/>
      <c r="G818" s="678"/>
      <c r="H818" s="731"/>
      <c r="I818" s="732"/>
      <c r="J818" s="732"/>
      <c r="K818" s="732"/>
      <c r="L818" s="731"/>
      <c r="M818" s="732"/>
      <c r="N818" s="1451"/>
      <c r="O818" s="1506"/>
    </row>
    <row r="819" spans="1:15" ht="32.25" customHeight="1">
      <c r="A819" s="1530"/>
      <c r="B819" s="1532"/>
      <c r="C819" s="1532"/>
      <c r="D819" s="729" t="s">
        <v>551</v>
      </c>
      <c r="E819" s="678"/>
      <c r="F819" s="1305" t="s">
        <v>552</v>
      </c>
      <c r="G819" s="1312"/>
      <c r="H819" s="1312" t="s">
        <v>553</v>
      </c>
      <c r="I819" s="678"/>
      <c r="J819" s="678" t="s">
        <v>34098</v>
      </c>
      <c r="K819" s="1312"/>
      <c r="L819" s="1305"/>
      <c r="M819" s="1313"/>
      <c r="N819" s="1451"/>
      <c r="O819" s="1506"/>
    </row>
    <row r="820" spans="1:15" ht="32.25" customHeight="1">
      <c r="A820" s="1530"/>
      <c r="B820" s="1532"/>
      <c r="C820" s="1532"/>
      <c r="D820" s="729">
        <v>0.32</v>
      </c>
      <c r="E820" s="678" t="s">
        <v>173</v>
      </c>
      <c r="F820" s="1305">
        <v>0.09</v>
      </c>
      <c r="G820" s="1312" t="s">
        <v>173</v>
      </c>
      <c r="H820" s="1305">
        <v>1</v>
      </c>
      <c r="I820" s="678" t="s">
        <v>173</v>
      </c>
      <c r="J820" s="678">
        <v>3</v>
      </c>
      <c r="K820" s="1312" t="s">
        <v>378</v>
      </c>
      <c r="L820" s="1305">
        <f>ROUND(D820*F820*H820*J820,2)</f>
        <v>0.09</v>
      </c>
      <c r="M820" s="1313" t="s">
        <v>445</v>
      </c>
      <c r="N820" s="1451"/>
      <c r="O820" s="1506"/>
    </row>
    <row r="821" spans="1:15" ht="42" customHeight="1">
      <c r="A821" s="1530"/>
      <c r="B821" s="1532"/>
      <c r="C821" s="1532"/>
      <c r="D821" s="733"/>
      <c r="E821" s="1150"/>
      <c r="F821" s="731"/>
      <c r="G821" s="1459" t="s">
        <v>34104</v>
      </c>
      <c r="H821" s="1459"/>
      <c r="I821" s="678"/>
      <c r="J821" s="678" t="s">
        <v>33985</v>
      </c>
      <c r="K821" s="1312"/>
      <c r="L821" s="1305"/>
      <c r="M821" s="1313"/>
      <c r="N821" s="1451"/>
      <c r="O821" s="1506"/>
    </row>
    <row r="822" spans="1:15" ht="32.25" customHeight="1">
      <c r="A822" s="1530"/>
      <c r="B822" s="1532"/>
      <c r="C822" s="1532"/>
      <c r="D822" s="733"/>
      <c r="E822" s="1150"/>
      <c r="F822" s="731"/>
      <c r="G822" s="732"/>
      <c r="H822" s="1305">
        <f>L820</f>
        <v>0.09</v>
      </c>
      <c r="I822" s="678" t="s">
        <v>173</v>
      </c>
      <c r="J822" s="678">
        <v>2</v>
      </c>
      <c r="K822" s="1312" t="s">
        <v>378</v>
      </c>
      <c r="L822" s="724">
        <f>ROUND(H822*J822,2)</f>
        <v>0.18</v>
      </c>
      <c r="M822" s="783" t="s">
        <v>445</v>
      </c>
      <c r="N822" s="1451"/>
      <c r="O822" s="1506"/>
    </row>
    <row r="823" spans="1:15" ht="32.25" customHeight="1">
      <c r="A823" s="1530"/>
      <c r="B823" s="1532"/>
      <c r="C823" s="1532"/>
      <c r="D823" s="1143" t="s">
        <v>34106</v>
      </c>
      <c r="E823" s="1144"/>
      <c r="F823" s="731"/>
      <c r="G823" s="678"/>
      <c r="H823" s="731"/>
      <c r="I823" s="732"/>
      <c r="J823" s="732"/>
      <c r="K823" s="732"/>
      <c r="L823" s="731"/>
      <c r="M823" s="732"/>
      <c r="N823" s="1451"/>
      <c r="O823" s="1506"/>
    </row>
    <row r="824" spans="1:15" ht="32.25" customHeight="1">
      <c r="A824" s="1530"/>
      <c r="B824" s="1532"/>
      <c r="C824" s="1532"/>
      <c r="D824" s="729" t="s">
        <v>551</v>
      </c>
      <c r="E824" s="678"/>
      <c r="F824" s="1305" t="s">
        <v>552</v>
      </c>
      <c r="G824" s="1312"/>
      <c r="H824" s="1312" t="s">
        <v>553</v>
      </c>
      <c r="I824" s="678"/>
      <c r="J824" s="678" t="s">
        <v>34098</v>
      </c>
      <c r="K824" s="1312"/>
      <c r="L824" s="1305"/>
      <c r="M824" s="1313"/>
      <c r="N824" s="1451"/>
      <c r="O824" s="1506"/>
    </row>
    <row r="825" spans="1:15" ht="32.25" customHeight="1">
      <c r="A825" s="1530"/>
      <c r="B825" s="1532"/>
      <c r="C825" s="1532"/>
      <c r="D825" s="729">
        <v>0.32</v>
      </c>
      <c r="E825" s="678" t="s">
        <v>173</v>
      </c>
      <c r="F825" s="1305">
        <v>0.09</v>
      </c>
      <c r="G825" s="1312" t="s">
        <v>173</v>
      </c>
      <c r="H825" s="1305">
        <v>0.8</v>
      </c>
      <c r="I825" s="678" t="s">
        <v>173</v>
      </c>
      <c r="J825" s="678">
        <v>2</v>
      </c>
      <c r="K825" s="1312" t="s">
        <v>378</v>
      </c>
      <c r="L825" s="1305">
        <f>ROUND(D825*F825*H825*J825,2)</f>
        <v>0.05</v>
      </c>
      <c r="M825" s="1313" t="s">
        <v>445</v>
      </c>
      <c r="N825" s="1451"/>
      <c r="O825" s="1506"/>
    </row>
    <row r="826" spans="1:15" ht="40.5" customHeight="1">
      <c r="A826" s="1530"/>
      <c r="B826" s="1532"/>
      <c r="C826" s="1532"/>
      <c r="D826" s="733"/>
      <c r="E826" s="1150"/>
      <c r="F826" s="731"/>
      <c r="G826" s="1459" t="s">
        <v>34104</v>
      </c>
      <c r="H826" s="1459"/>
      <c r="I826" s="678"/>
      <c r="J826" s="678" t="s">
        <v>33985</v>
      </c>
      <c r="K826" s="1312"/>
      <c r="L826" s="1305"/>
      <c r="M826" s="1313"/>
      <c r="N826" s="1451"/>
      <c r="O826" s="1506"/>
    </row>
    <row r="827" spans="1:15" ht="32.25" customHeight="1">
      <c r="A827" s="1530"/>
      <c r="B827" s="1532"/>
      <c r="C827" s="1532"/>
      <c r="D827" s="733"/>
      <c r="E827" s="1150"/>
      <c r="F827" s="731"/>
      <c r="G827" s="732"/>
      <c r="H827" s="1305">
        <f>L825</f>
        <v>0.05</v>
      </c>
      <c r="I827" s="678" t="s">
        <v>173</v>
      </c>
      <c r="J827" s="678">
        <v>2</v>
      </c>
      <c r="K827" s="1312" t="s">
        <v>378</v>
      </c>
      <c r="L827" s="724">
        <f>ROUND(H827*J827,2)</f>
        <v>0.1</v>
      </c>
      <c r="M827" s="783" t="s">
        <v>445</v>
      </c>
      <c r="N827" s="1451"/>
      <c r="O827" s="1506"/>
    </row>
    <row r="828" spans="1:15" ht="32.25" customHeight="1">
      <c r="A828" s="1530"/>
      <c r="B828" s="1532"/>
      <c r="C828" s="1532"/>
      <c r="D828" s="750" t="s">
        <v>34107</v>
      </c>
      <c r="E828" s="1146"/>
      <c r="F828" s="1312"/>
      <c r="G828" s="1312"/>
      <c r="H828" s="1312"/>
      <c r="I828" s="1132"/>
      <c r="J828" s="1312"/>
      <c r="K828" s="1312"/>
      <c r="L828" s="1312"/>
      <c r="M828" s="1312"/>
      <c r="N828" s="1451"/>
      <c r="O828" s="1506"/>
    </row>
    <row r="829" spans="1:15" ht="32.25" customHeight="1">
      <c r="A829" s="1530"/>
      <c r="B829" s="1532"/>
      <c r="C829" s="1532"/>
      <c r="D829" s="1312" t="s">
        <v>551</v>
      </c>
      <c r="E829" s="1132"/>
      <c r="F829" s="1312" t="s">
        <v>552</v>
      </c>
      <c r="G829" s="678"/>
      <c r="H829" s="678" t="s">
        <v>553</v>
      </c>
      <c r="I829" s="678"/>
      <c r="J829" s="678" t="s">
        <v>33985</v>
      </c>
      <c r="K829" s="1312"/>
      <c r="L829" s="1312"/>
      <c r="M829" s="1313"/>
      <c r="N829" s="1451"/>
      <c r="O829" s="1506"/>
    </row>
    <row r="830" spans="1:15" ht="32.25" customHeight="1">
      <c r="A830" s="1530"/>
      <c r="B830" s="1532"/>
      <c r="C830" s="1532"/>
      <c r="D830" s="731">
        <v>16</v>
      </c>
      <c r="E830" s="731" t="s">
        <v>173</v>
      </c>
      <c r="F830" s="731">
        <v>0.09</v>
      </c>
      <c r="G830" s="613" t="s">
        <v>173</v>
      </c>
      <c r="H830" s="613">
        <v>0.19</v>
      </c>
      <c r="I830" s="678" t="s">
        <v>173</v>
      </c>
      <c r="J830" s="678">
        <v>2</v>
      </c>
      <c r="K830" s="732" t="s">
        <v>378</v>
      </c>
      <c r="L830" s="808">
        <f>ROUND(D830*F830*H830*J830,3)</f>
        <v>0.55000000000000004</v>
      </c>
      <c r="M830" s="1149" t="s">
        <v>445</v>
      </c>
      <c r="N830" s="1451"/>
      <c r="O830" s="1506"/>
    </row>
    <row r="831" spans="1:15" ht="32.25" customHeight="1">
      <c r="A831" s="1530"/>
      <c r="B831" s="1532"/>
      <c r="C831" s="1532"/>
      <c r="E831" s="1146"/>
      <c r="F831" s="1312"/>
      <c r="G831" s="1312"/>
      <c r="H831" s="1312"/>
      <c r="I831" s="1132"/>
      <c r="J831" s="1135" t="s">
        <v>34077</v>
      </c>
      <c r="K831" s="1312" t="s">
        <v>378</v>
      </c>
      <c r="L831" s="724">
        <f>ROUND(SUM(L830+L827+L822),2)</f>
        <v>0.83</v>
      </c>
      <c r="M831" s="1314" t="s">
        <v>445</v>
      </c>
      <c r="N831" s="1451"/>
      <c r="O831" s="1506"/>
    </row>
    <row r="832" spans="1:15" ht="32.25" customHeight="1">
      <c r="A832" s="1530"/>
      <c r="B832" s="1532"/>
      <c r="C832" s="1532"/>
      <c r="D832" s="1458" t="s">
        <v>34174</v>
      </c>
      <c r="E832" s="1459"/>
      <c r="F832" s="1459"/>
      <c r="G832" s="1459"/>
      <c r="H832" s="1459"/>
      <c r="I832" s="1459"/>
      <c r="J832" s="1459"/>
      <c r="K832" s="1459"/>
      <c r="L832" s="1459"/>
      <c r="M832" s="1460"/>
      <c r="N832" s="1451"/>
      <c r="O832" s="1506"/>
    </row>
    <row r="833" spans="1:15" ht="32.25" customHeight="1">
      <c r="A833" s="1530"/>
      <c r="B833" s="1532"/>
      <c r="C833" s="1532"/>
      <c r="D833" s="1454" t="s">
        <v>34168</v>
      </c>
      <c r="E833" s="1455"/>
      <c r="F833" s="1455"/>
      <c r="G833" s="1455"/>
      <c r="H833" s="1455"/>
      <c r="I833" s="1455"/>
      <c r="J833" s="1455"/>
      <c r="K833" s="1455"/>
      <c r="L833" s="1455"/>
      <c r="M833" s="1456"/>
      <c r="N833" s="1451"/>
      <c r="O833" s="1506"/>
    </row>
    <row r="834" spans="1:15" ht="32.25" customHeight="1">
      <c r="A834" s="1530"/>
      <c r="B834" s="1532"/>
      <c r="C834" s="1532"/>
      <c r="D834" s="1143" t="s">
        <v>34105</v>
      </c>
      <c r="E834" s="1144"/>
      <c r="F834" s="731"/>
      <c r="G834" s="1171"/>
      <c r="H834" s="731"/>
      <c r="I834" s="732"/>
      <c r="J834" s="732"/>
      <c r="K834" s="732"/>
      <c r="L834" s="731"/>
      <c r="M834" s="732"/>
      <c r="N834" s="1451"/>
      <c r="O834" s="1506"/>
    </row>
    <row r="835" spans="1:15" ht="32.25" customHeight="1">
      <c r="A835" s="1530"/>
      <c r="B835" s="1532"/>
      <c r="C835" s="1532"/>
      <c r="D835" s="729" t="s">
        <v>551</v>
      </c>
      <c r="E835" s="1171"/>
      <c r="F835" s="1305" t="s">
        <v>552</v>
      </c>
      <c r="G835" s="1312"/>
      <c r="H835" s="1312" t="s">
        <v>553</v>
      </c>
      <c r="I835" s="1171"/>
      <c r="J835" s="1171" t="s">
        <v>34098</v>
      </c>
      <c r="K835" s="1312"/>
      <c r="L835" s="1305"/>
      <c r="M835" s="1313"/>
      <c r="N835" s="1451"/>
      <c r="O835" s="1506"/>
    </row>
    <row r="836" spans="1:15" ht="32.25" customHeight="1">
      <c r="A836" s="1530"/>
      <c r="B836" s="1532"/>
      <c r="C836" s="1532"/>
      <c r="D836" s="729">
        <v>0.32</v>
      </c>
      <c r="E836" s="1171" t="s">
        <v>173</v>
      </c>
      <c r="F836" s="1305">
        <v>0.09</v>
      </c>
      <c r="G836" s="1312" t="s">
        <v>173</v>
      </c>
      <c r="H836" s="1305">
        <v>0.8</v>
      </c>
      <c r="I836" s="1171" t="s">
        <v>173</v>
      </c>
      <c r="J836" s="1171">
        <v>3</v>
      </c>
      <c r="K836" s="1312" t="s">
        <v>378</v>
      </c>
      <c r="L836" s="724">
        <f>ROUND(D836*F836*H836*J836,2)</f>
        <v>7.0000000000000007E-2</v>
      </c>
      <c r="M836" s="783" t="s">
        <v>445</v>
      </c>
      <c r="N836" s="1451"/>
      <c r="O836" s="1506"/>
    </row>
    <row r="837" spans="1:15" ht="32.25" customHeight="1">
      <c r="A837" s="1530"/>
      <c r="B837" s="1532"/>
      <c r="C837" s="1532"/>
      <c r="D837" s="1143" t="s">
        <v>34106</v>
      </c>
      <c r="E837" s="1144"/>
      <c r="F837" s="731"/>
      <c r="G837" s="1171"/>
      <c r="H837" s="731"/>
      <c r="I837" s="732"/>
      <c r="J837" s="732"/>
      <c r="K837" s="732"/>
      <c r="L837" s="731"/>
      <c r="M837" s="732"/>
      <c r="N837" s="1451"/>
      <c r="O837" s="1506"/>
    </row>
    <row r="838" spans="1:15" ht="32.25" customHeight="1">
      <c r="A838" s="1530"/>
      <c r="B838" s="1532"/>
      <c r="C838" s="1532"/>
      <c r="D838" s="729" t="s">
        <v>551</v>
      </c>
      <c r="E838" s="1171"/>
      <c r="F838" s="1305" t="s">
        <v>552</v>
      </c>
      <c r="G838" s="1312"/>
      <c r="H838" s="1312" t="s">
        <v>553</v>
      </c>
      <c r="I838" s="1171"/>
      <c r="J838" s="1171" t="s">
        <v>34098</v>
      </c>
      <c r="K838" s="1312"/>
      <c r="L838" s="1305"/>
      <c r="M838" s="1313"/>
      <c r="N838" s="1451"/>
      <c r="O838" s="1506"/>
    </row>
    <row r="839" spans="1:15" ht="32.25" customHeight="1">
      <c r="A839" s="1530"/>
      <c r="B839" s="1532"/>
      <c r="C839" s="1532"/>
      <c r="D839" s="729">
        <v>0.32</v>
      </c>
      <c r="E839" s="1171" t="s">
        <v>173</v>
      </c>
      <c r="F839" s="1305">
        <v>0.09</v>
      </c>
      <c r="G839" s="1312" t="s">
        <v>173</v>
      </c>
      <c r="H839" s="1305">
        <v>0.6</v>
      </c>
      <c r="I839" s="1171" t="s">
        <v>173</v>
      </c>
      <c r="J839" s="1171">
        <v>2</v>
      </c>
      <c r="K839" s="1312" t="s">
        <v>378</v>
      </c>
      <c r="L839" s="724">
        <f>ROUND(D839*F839*H839*J839,2)</f>
        <v>0.03</v>
      </c>
      <c r="M839" s="783" t="s">
        <v>445</v>
      </c>
      <c r="N839" s="1451"/>
      <c r="O839" s="1506"/>
    </row>
    <row r="840" spans="1:15" ht="32.25" customHeight="1">
      <c r="A840" s="1530"/>
      <c r="B840" s="1532"/>
      <c r="C840" s="1532"/>
      <c r="D840" s="750" t="s">
        <v>34171</v>
      </c>
      <c r="E840" s="1146"/>
      <c r="F840" s="1312"/>
      <c r="G840" s="1312"/>
      <c r="H840" s="1312"/>
      <c r="I840" s="1132"/>
      <c r="J840" s="1312"/>
      <c r="K840" s="1312"/>
      <c r="L840" s="1312"/>
      <c r="M840" s="1312"/>
      <c r="N840" s="1451"/>
      <c r="O840" s="1506"/>
    </row>
    <row r="841" spans="1:15" ht="32.25" customHeight="1">
      <c r="A841" s="1530"/>
      <c r="B841" s="1532"/>
      <c r="C841" s="1532"/>
      <c r="D841" s="1312" t="s">
        <v>551</v>
      </c>
      <c r="E841" s="1132"/>
      <c r="F841" s="1312" t="s">
        <v>552</v>
      </c>
      <c r="G841" s="1171"/>
      <c r="H841" s="1171" t="s">
        <v>553</v>
      </c>
      <c r="I841" s="1171"/>
      <c r="J841" s="1171" t="s">
        <v>33985</v>
      </c>
      <c r="K841" s="1312"/>
      <c r="L841" s="1312"/>
      <c r="M841" s="1313"/>
      <c r="N841" s="1451"/>
      <c r="O841" s="1506"/>
    </row>
    <row r="842" spans="1:15" ht="32.25" customHeight="1">
      <c r="A842" s="1530"/>
      <c r="B842" s="1532"/>
      <c r="C842" s="1532"/>
      <c r="D842" s="731">
        <v>3</v>
      </c>
      <c r="E842" s="731" t="s">
        <v>173</v>
      </c>
      <c r="F842" s="731">
        <v>0.09</v>
      </c>
      <c r="G842" s="1172" t="s">
        <v>173</v>
      </c>
      <c r="H842" s="1172">
        <v>0.19</v>
      </c>
      <c r="I842" s="1171" t="s">
        <v>173</v>
      </c>
      <c r="J842" s="1171">
        <v>1</v>
      </c>
      <c r="K842" s="732" t="s">
        <v>378</v>
      </c>
      <c r="L842" s="808">
        <f>ROUND(D842*F842*H842*J842,3)</f>
        <v>0.05</v>
      </c>
      <c r="M842" s="1149" t="s">
        <v>445</v>
      </c>
      <c r="N842" s="1451"/>
      <c r="O842" s="1506"/>
    </row>
    <row r="843" spans="1:15" ht="32.25" customHeight="1">
      <c r="A843" s="1530"/>
      <c r="B843" s="1532"/>
      <c r="C843" s="1532"/>
      <c r="D843" s="750" t="s">
        <v>34172</v>
      </c>
      <c r="E843" s="1146"/>
      <c r="F843" s="1312"/>
      <c r="G843" s="1312"/>
      <c r="H843" s="1312"/>
      <c r="I843" s="1132"/>
      <c r="J843" s="1312"/>
      <c r="K843" s="1312"/>
      <c r="L843" s="1312"/>
      <c r="M843" s="1312"/>
      <c r="N843" s="1451"/>
      <c r="O843" s="1506"/>
    </row>
    <row r="844" spans="1:15" ht="32.25" customHeight="1">
      <c r="A844" s="1530"/>
      <c r="B844" s="1532"/>
      <c r="C844" s="1532"/>
      <c r="D844" s="1312" t="s">
        <v>551</v>
      </c>
      <c r="E844" s="1132"/>
      <c r="F844" s="1312" t="s">
        <v>552</v>
      </c>
      <c r="G844" s="1171"/>
      <c r="H844" s="1171" t="s">
        <v>553</v>
      </c>
      <c r="I844" s="1171"/>
      <c r="J844" s="1171" t="s">
        <v>33985</v>
      </c>
      <c r="K844" s="1312"/>
      <c r="L844" s="1312"/>
      <c r="M844" s="1313"/>
      <c r="N844" s="1451"/>
      <c r="O844" s="1506"/>
    </row>
    <row r="845" spans="1:15" ht="32.25" customHeight="1">
      <c r="A845" s="1530"/>
      <c r="B845" s="1532"/>
      <c r="C845" s="1532"/>
      <c r="D845" s="731">
        <v>8.3000000000000007</v>
      </c>
      <c r="E845" s="731" t="s">
        <v>173</v>
      </c>
      <c r="F845" s="731">
        <v>0.09</v>
      </c>
      <c r="G845" s="1172" t="s">
        <v>173</v>
      </c>
      <c r="H845" s="1172">
        <v>0.19</v>
      </c>
      <c r="I845" s="1171" t="s">
        <v>173</v>
      </c>
      <c r="J845" s="1171">
        <v>1</v>
      </c>
      <c r="K845" s="732" t="s">
        <v>378</v>
      </c>
      <c r="L845" s="808">
        <f>ROUND(D845*F845*H845*J845,3)</f>
        <v>0.14000000000000001</v>
      </c>
      <c r="M845" s="1149" t="s">
        <v>445</v>
      </c>
      <c r="N845" s="1451"/>
      <c r="O845" s="1506"/>
    </row>
    <row r="846" spans="1:15" ht="32.25" customHeight="1">
      <c r="A846" s="1530"/>
      <c r="B846" s="1532"/>
      <c r="C846" s="1532"/>
      <c r="D846" s="1172"/>
      <c r="E846" s="1146"/>
      <c r="F846" s="1312"/>
      <c r="G846" s="1312"/>
      <c r="H846" s="1312"/>
      <c r="I846" s="1132"/>
      <c r="J846" s="1135" t="s">
        <v>34173</v>
      </c>
      <c r="K846" s="1312" t="s">
        <v>378</v>
      </c>
      <c r="L846" s="724">
        <f>ROUND(SUM(L836+L839+L842+L845),2)</f>
        <v>0.28999999999999998</v>
      </c>
      <c r="M846" s="1314" t="s">
        <v>445</v>
      </c>
      <c r="N846" s="1451"/>
      <c r="O846" s="1506"/>
    </row>
    <row r="847" spans="1:15" ht="32.25" customHeight="1">
      <c r="A847" s="1530"/>
      <c r="B847" s="1532"/>
      <c r="C847" s="1532"/>
      <c r="D847" s="1458" t="s">
        <v>34174</v>
      </c>
      <c r="E847" s="1459"/>
      <c r="F847" s="1459"/>
      <c r="G847" s="1459"/>
      <c r="H847" s="1459"/>
      <c r="I847" s="1459"/>
      <c r="J847" s="1459"/>
      <c r="K847" s="1459"/>
      <c r="L847" s="1459"/>
      <c r="M847" s="1460"/>
      <c r="N847" s="1451"/>
      <c r="O847" s="1506"/>
    </row>
    <row r="848" spans="1:15" ht="32.25" customHeight="1">
      <c r="A848" s="1530"/>
      <c r="B848" s="1532"/>
      <c r="C848" s="1532"/>
      <c r="D848" s="1454" t="s">
        <v>34236</v>
      </c>
      <c r="E848" s="1455"/>
      <c r="F848" s="1455"/>
      <c r="G848" s="1455"/>
      <c r="H848" s="1455"/>
      <c r="I848" s="1455"/>
      <c r="J848" s="1455"/>
      <c r="K848" s="1455"/>
      <c r="L848" s="1455"/>
      <c r="M848" s="1456"/>
      <c r="N848" s="1451"/>
      <c r="O848" s="1506"/>
    </row>
    <row r="849" spans="1:15" ht="32.25" customHeight="1">
      <c r="A849" s="1530"/>
      <c r="B849" s="1532"/>
      <c r="C849" s="1532"/>
      <c r="D849" s="1143" t="s">
        <v>34105</v>
      </c>
      <c r="E849" s="1144"/>
      <c r="F849" s="731"/>
      <c r="G849" s="678"/>
      <c r="H849" s="731"/>
      <c r="I849" s="732"/>
      <c r="J849" s="732"/>
      <c r="K849" s="732"/>
      <c r="L849" s="731"/>
      <c r="M849" s="732"/>
      <c r="N849" s="1451"/>
      <c r="O849" s="1506"/>
    </row>
    <row r="850" spans="1:15" ht="32.25" customHeight="1">
      <c r="A850" s="1530"/>
      <c r="B850" s="1532"/>
      <c r="C850" s="1532"/>
      <c r="D850" s="729" t="s">
        <v>551</v>
      </c>
      <c r="E850" s="678"/>
      <c r="F850" s="1305" t="s">
        <v>552</v>
      </c>
      <c r="G850" s="1312"/>
      <c r="H850" s="1312" t="s">
        <v>553</v>
      </c>
      <c r="I850" s="678"/>
      <c r="J850" s="678" t="s">
        <v>34098</v>
      </c>
      <c r="K850" s="1312"/>
      <c r="L850" s="1305"/>
      <c r="M850" s="1313"/>
      <c r="N850" s="1451"/>
      <c r="O850" s="1506"/>
    </row>
    <row r="851" spans="1:15" ht="32.25" customHeight="1">
      <c r="A851" s="1530"/>
      <c r="B851" s="1532"/>
      <c r="C851" s="1532"/>
      <c r="D851" s="729">
        <v>0.15</v>
      </c>
      <c r="E851" s="678" t="s">
        <v>173</v>
      </c>
      <c r="F851" s="1305">
        <v>0.15</v>
      </c>
      <c r="G851" s="1312" t="s">
        <v>173</v>
      </c>
      <c r="H851" s="1305">
        <v>1.3</v>
      </c>
      <c r="I851" s="678" t="s">
        <v>173</v>
      </c>
      <c r="J851" s="678">
        <v>3</v>
      </c>
      <c r="K851" s="1312" t="s">
        <v>378</v>
      </c>
      <c r="L851" s="724">
        <f>ROUND(D851*F851*H851*J851,2)</f>
        <v>0.09</v>
      </c>
      <c r="M851" s="783" t="s">
        <v>445</v>
      </c>
      <c r="N851" s="1451"/>
      <c r="O851" s="1506"/>
    </row>
    <row r="852" spans="1:15" ht="32.25" customHeight="1">
      <c r="A852" s="1530"/>
      <c r="B852" s="1532"/>
      <c r="C852" s="1532"/>
      <c r="D852" s="1143" t="s">
        <v>34106</v>
      </c>
      <c r="E852" s="1144"/>
      <c r="F852" s="731"/>
      <c r="G852" s="678"/>
      <c r="H852" s="731"/>
      <c r="I852" s="732"/>
      <c r="J852" s="732"/>
      <c r="K852" s="732"/>
      <c r="L852" s="731"/>
      <c r="M852" s="732"/>
      <c r="N852" s="1451"/>
      <c r="O852" s="1506"/>
    </row>
    <row r="853" spans="1:15" ht="42" customHeight="1">
      <c r="A853" s="1530"/>
      <c r="B853" s="1532"/>
      <c r="C853" s="1532"/>
      <c r="D853" s="729" t="s">
        <v>551</v>
      </c>
      <c r="E853" s="678"/>
      <c r="F853" s="1305" t="s">
        <v>552</v>
      </c>
      <c r="G853" s="1312"/>
      <c r="H853" s="1312" t="s">
        <v>34237</v>
      </c>
      <c r="I853" s="678"/>
      <c r="J853" s="1600" t="s">
        <v>34098</v>
      </c>
      <c r="K853" s="1600"/>
      <c r="L853" s="1305"/>
      <c r="M853" s="1313"/>
      <c r="N853" s="1451"/>
      <c r="O853" s="1506"/>
    </row>
    <row r="854" spans="1:15" ht="32.25" customHeight="1">
      <c r="A854" s="1530"/>
      <c r="B854" s="1532"/>
      <c r="C854" s="1532"/>
      <c r="D854" s="729">
        <v>0.15</v>
      </c>
      <c r="E854" s="678" t="s">
        <v>173</v>
      </c>
      <c r="F854" s="1305">
        <v>0.15</v>
      </c>
      <c r="G854" s="1312" t="s">
        <v>173</v>
      </c>
      <c r="H854" s="1305">
        <f>ROUND(1.3+0.4,2)</f>
        <v>1.7</v>
      </c>
      <c r="I854" s="678" t="s">
        <v>173</v>
      </c>
      <c r="J854" s="678">
        <v>2</v>
      </c>
      <c r="K854" s="1312" t="s">
        <v>378</v>
      </c>
      <c r="L854" s="724">
        <f>ROUND(D854*F854*H854*J854,2)</f>
        <v>0.08</v>
      </c>
      <c r="M854" s="783" t="s">
        <v>445</v>
      </c>
      <c r="N854" s="1451"/>
      <c r="O854" s="1506"/>
    </row>
    <row r="855" spans="1:15" ht="32.25" customHeight="1">
      <c r="A855" s="1530"/>
      <c r="B855" s="1532"/>
      <c r="C855" s="1532"/>
      <c r="D855" s="1143" t="s">
        <v>34238</v>
      </c>
      <c r="E855" s="1144"/>
      <c r="F855" s="731"/>
      <c r="G855" s="678"/>
      <c r="H855" s="731"/>
      <c r="I855" s="732"/>
      <c r="J855" s="732"/>
      <c r="K855" s="732"/>
      <c r="L855" s="731"/>
      <c r="M855" s="732"/>
      <c r="N855" s="1451"/>
      <c r="O855" s="1506"/>
    </row>
    <row r="856" spans="1:15" ht="46.5" customHeight="1">
      <c r="A856" s="1530"/>
      <c r="B856" s="1532"/>
      <c r="C856" s="1532"/>
      <c r="D856" s="729" t="s">
        <v>551</v>
      </c>
      <c r="E856" s="678"/>
      <c r="F856" s="1305" t="s">
        <v>552</v>
      </c>
      <c r="G856" s="1312"/>
      <c r="H856" s="1312" t="s">
        <v>34239</v>
      </c>
      <c r="I856" s="678"/>
      <c r="J856" s="1600" t="s">
        <v>34098</v>
      </c>
      <c r="K856" s="1600"/>
      <c r="L856" s="1305"/>
      <c r="M856" s="1313"/>
      <c r="N856" s="1451"/>
      <c r="O856" s="1506"/>
    </row>
    <row r="857" spans="1:15" ht="32.25" customHeight="1">
      <c r="A857" s="1530"/>
      <c r="B857" s="1532"/>
      <c r="C857" s="1532"/>
      <c r="D857" s="729">
        <v>0.15</v>
      </c>
      <c r="E857" s="678" t="s">
        <v>173</v>
      </c>
      <c r="F857" s="1305">
        <v>0.15</v>
      </c>
      <c r="G857" s="1312" t="s">
        <v>173</v>
      </c>
      <c r="H857" s="1305">
        <f>ROUND(0.55+0.4,2)</f>
        <v>0.95</v>
      </c>
      <c r="I857" s="678" t="s">
        <v>173</v>
      </c>
      <c r="J857" s="678">
        <v>2</v>
      </c>
      <c r="K857" s="1312" t="s">
        <v>378</v>
      </c>
      <c r="L857" s="724">
        <f>ROUND(D857*F857*H857*J857,2)</f>
        <v>0.04</v>
      </c>
      <c r="M857" s="783" t="s">
        <v>445</v>
      </c>
      <c r="N857" s="1451"/>
      <c r="O857" s="1506"/>
    </row>
    <row r="858" spans="1:15" ht="32.25" customHeight="1">
      <c r="A858" s="1530"/>
      <c r="B858" s="1532"/>
      <c r="C858" s="1532"/>
      <c r="D858" s="1143" t="s">
        <v>34242</v>
      </c>
      <c r="E858" s="1144"/>
      <c r="F858" s="731"/>
      <c r="G858" s="678"/>
      <c r="H858" s="731"/>
      <c r="I858" s="732"/>
      <c r="J858" s="732"/>
      <c r="K858" s="732"/>
      <c r="L858" s="731"/>
      <c r="M858" s="732"/>
      <c r="N858" s="1451"/>
      <c r="O858" s="1506"/>
    </row>
    <row r="859" spans="1:15" ht="32.25" customHeight="1">
      <c r="A859" s="1530"/>
      <c r="B859" s="1532"/>
      <c r="C859" s="1532"/>
      <c r="D859" s="729" t="s">
        <v>551</v>
      </c>
      <c r="E859" s="678"/>
      <c r="F859" s="1305" t="s">
        <v>552</v>
      </c>
      <c r="G859" s="1312"/>
      <c r="H859" s="1312" t="s">
        <v>553</v>
      </c>
      <c r="I859" s="678"/>
      <c r="J859" s="1600" t="s">
        <v>34240</v>
      </c>
      <c r="K859" s="1600"/>
      <c r="L859" s="1305"/>
      <c r="M859" s="1313"/>
      <c r="N859" s="1451"/>
      <c r="O859" s="1506"/>
    </row>
    <row r="860" spans="1:15" ht="32.25" customHeight="1">
      <c r="A860" s="1530"/>
      <c r="B860" s="1532"/>
      <c r="C860" s="1532"/>
      <c r="D860" s="729">
        <v>1.45</v>
      </c>
      <c r="E860" s="678" t="s">
        <v>173</v>
      </c>
      <c r="F860" s="1305">
        <v>0.15</v>
      </c>
      <c r="G860" s="1312" t="s">
        <v>173</v>
      </c>
      <c r="H860" s="1305">
        <v>0.2</v>
      </c>
      <c r="I860" s="678" t="s">
        <v>173</v>
      </c>
      <c r="J860" s="678">
        <v>2</v>
      </c>
      <c r="K860" s="1312" t="s">
        <v>378</v>
      </c>
      <c r="L860" s="1305">
        <f>ROUND(D860*F860*H860*J860,2)</f>
        <v>0.09</v>
      </c>
      <c r="M860" s="1313" t="s">
        <v>445</v>
      </c>
      <c r="N860" s="1451"/>
      <c r="O860" s="1506"/>
    </row>
    <row r="861" spans="1:15" ht="32.25" customHeight="1">
      <c r="A861" s="1530"/>
      <c r="B861" s="1532"/>
      <c r="C861" s="1532"/>
      <c r="D861" s="729">
        <v>1.4</v>
      </c>
      <c r="E861" s="678" t="s">
        <v>173</v>
      </c>
      <c r="F861" s="1305">
        <v>0.15</v>
      </c>
      <c r="G861" s="1312" t="s">
        <v>173</v>
      </c>
      <c r="H861" s="1305">
        <v>0.2</v>
      </c>
      <c r="I861" s="678" t="s">
        <v>173</v>
      </c>
      <c r="J861" s="678">
        <v>2</v>
      </c>
      <c r="K861" s="1312" t="s">
        <v>378</v>
      </c>
      <c r="L861" s="1305">
        <f>ROUND(D861*F861*H861*J861,2)</f>
        <v>0.08</v>
      </c>
      <c r="M861" s="1313" t="s">
        <v>445</v>
      </c>
      <c r="N861" s="1451"/>
      <c r="O861" s="1506"/>
    </row>
    <row r="862" spans="1:15" ht="32.25" customHeight="1">
      <c r="A862" s="1530"/>
      <c r="B862" s="1532"/>
      <c r="C862" s="1532"/>
      <c r="D862" s="729"/>
      <c r="E862" s="678"/>
      <c r="F862" s="1305"/>
      <c r="G862" s="1312"/>
      <c r="H862" s="1305"/>
      <c r="I862" s="678"/>
      <c r="J862" s="1206" t="s">
        <v>34241</v>
      </c>
      <c r="K862" s="1312" t="s">
        <v>378</v>
      </c>
      <c r="L862" s="724">
        <f>ROUND(SUM(L860:L861),2)</f>
        <v>0.17</v>
      </c>
      <c r="M862" s="1314" t="s">
        <v>445</v>
      </c>
      <c r="N862" s="1451"/>
      <c r="O862" s="1506"/>
    </row>
    <row r="863" spans="1:15" ht="32.25" customHeight="1">
      <c r="A863" s="1530"/>
      <c r="B863" s="1532"/>
      <c r="C863" s="1532"/>
      <c r="D863" s="750" t="s">
        <v>34243</v>
      </c>
      <c r="E863" s="1146"/>
      <c r="F863" s="1312"/>
      <c r="G863" s="1312"/>
      <c r="H863" s="1312"/>
      <c r="I863" s="1132"/>
      <c r="J863" s="1312"/>
      <c r="K863" s="1312"/>
      <c r="L863" s="1312"/>
      <c r="M863" s="1312"/>
      <c r="N863" s="1451"/>
      <c r="O863" s="1506"/>
    </row>
    <row r="864" spans="1:15" ht="32.25" customHeight="1">
      <c r="A864" s="1530"/>
      <c r="B864" s="1532"/>
      <c r="C864" s="1532"/>
      <c r="D864" s="1170"/>
      <c r="E864" s="678"/>
      <c r="F864" s="1312" t="s">
        <v>551</v>
      </c>
      <c r="G864" s="1132"/>
      <c r="H864" s="1312" t="s">
        <v>552</v>
      </c>
      <c r="I864" s="678"/>
      <c r="J864" s="678" t="s">
        <v>553</v>
      </c>
      <c r="K864" s="1312"/>
      <c r="L864" s="1312"/>
      <c r="M864" s="1313"/>
      <c r="N864" s="1451"/>
      <c r="O864" s="1506"/>
    </row>
    <row r="865" spans="1:15" ht="32.25" customHeight="1">
      <c r="A865" s="1530"/>
      <c r="B865" s="1532"/>
      <c r="C865" s="1532"/>
      <c r="D865" s="1170"/>
      <c r="E865" s="678"/>
      <c r="F865" s="1305">
        <v>16</v>
      </c>
      <c r="G865" s="1305" t="s">
        <v>173</v>
      </c>
      <c r="H865" s="1305">
        <v>0.15</v>
      </c>
      <c r="I865" s="678" t="s">
        <v>173</v>
      </c>
      <c r="J865" s="678">
        <v>0.2</v>
      </c>
      <c r="K865" s="1312" t="s">
        <v>378</v>
      </c>
      <c r="L865" s="724">
        <f>ROUND(F865*H865*J865,3)</f>
        <v>0.48</v>
      </c>
      <c r="M865" s="783" t="s">
        <v>445</v>
      </c>
      <c r="N865" s="1451"/>
      <c r="O865" s="1506"/>
    </row>
    <row r="866" spans="1:15" ht="32.25" customHeight="1">
      <c r="A866" s="1530"/>
      <c r="B866" s="1532"/>
      <c r="C866" s="1532"/>
      <c r="D866" s="750" t="s">
        <v>34244</v>
      </c>
      <c r="E866" s="1146"/>
      <c r="F866" s="1312"/>
      <c r="G866" s="1312"/>
      <c r="H866" s="1312"/>
      <c r="I866" s="1132"/>
      <c r="J866" s="1312"/>
      <c r="K866" s="1312"/>
      <c r="L866" s="1312"/>
      <c r="M866" s="1312"/>
      <c r="N866" s="1451"/>
      <c r="O866" s="1506"/>
    </row>
    <row r="867" spans="1:15" ht="32.25" customHeight="1">
      <c r="A867" s="1530"/>
      <c r="B867" s="1532"/>
      <c r="C867" s="1532"/>
      <c r="D867" s="1170"/>
      <c r="E867" s="678"/>
      <c r="F867" s="1312" t="s">
        <v>551</v>
      </c>
      <c r="G867" s="1132"/>
      <c r="H867" s="1312" t="s">
        <v>552</v>
      </c>
      <c r="I867" s="678"/>
      <c r="J867" s="678" t="s">
        <v>553</v>
      </c>
      <c r="K867" s="1312"/>
      <c r="L867" s="1312"/>
      <c r="M867" s="1313"/>
      <c r="N867" s="1451"/>
      <c r="O867" s="1506"/>
    </row>
    <row r="868" spans="1:15" ht="32.25" customHeight="1">
      <c r="A868" s="1530"/>
      <c r="B868" s="1532"/>
      <c r="C868" s="1532"/>
      <c r="D868" s="1170"/>
      <c r="E868" s="678"/>
      <c r="F868" s="1305">
        <v>6</v>
      </c>
      <c r="G868" s="1305" t="s">
        <v>173</v>
      </c>
      <c r="H868" s="1305">
        <v>0.4</v>
      </c>
      <c r="I868" s="678" t="s">
        <v>173</v>
      </c>
      <c r="J868" s="678">
        <v>0.4</v>
      </c>
      <c r="K868" s="1312" t="s">
        <v>378</v>
      </c>
      <c r="L868" s="724">
        <f>ROUND(F868*H868*J868,3)</f>
        <v>0.96</v>
      </c>
      <c r="M868" s="783" t="s">
        <v>445</v>
      </c>
      <c r="N868" s="1451"/>
      <c r="O868" s="1506"/>
    </row>
    <row r="869" spans="1:15" ht="32.25" customHeight="1">
      <c r="A869" s="1530"/>
      <c r="B869" s="1532"/>
      <c r="C869" s="1532"/>
      <c r="D869" s="1151" t="s">
        <v>34217</v>
      </c>
      <c r="E869" s="1317"/>
      <c r="F869" s="1305"/>
      <c r="G869" s="1312"/>
      <c r="H869" s="1312"/>
      <c r="I869" s="1312"/>
      <c r="J869" s="1305"/>
      <c r="K869" s="1312"/>
      <c r="L869" s="724"/>
      <c r="M869" s="1314"/>
      <c r="N869" s="1451"/>
      <c r="O869" s="1506"/>
    </row>
    <row r="870" spans="1:15" ht="32.25" customHeight="1">
      <c r="A870" s="1530"/>
      <c r="B870" s="1532"/>
      <c r="C870" s="1532"/>
      <c r="D870" s="1200" t="s">
        <v>34218</v>
      </c>
      <c r="E870" s="1312"/>
      <c r="F870" s="1312" t="s">
        <v>34220</v>
      </c>
      <c r="G870" s="1312"/>
      <c r="H870" s="1312" t="s">
        <v>34219</v>
      </c>
      <c r="I870" s="588"/>
      <c r="J870" s="1312" t="s">
        <v>554</v>
      </c>
      <c r="K870" s="1312"/>
      <c r="L870" s="724"/>
      <c r="M870" s="1312"/>
      <c r="N870" s="1451"/>
      <c r="O870" s="1506"/>
    </row>
    <row r="871" spans="1:15" ht="32.25" customHeight="1">
      <c r="A871" s="1530"/>
      <c r="B871" s="1532"/>
      <c r="C871" s="1532"/>
      <c r="D871" s="1305">
        <v>3.14</v>
      </c>
      <c r="E871" s="1312" t="s">
        <v>173</v>
      </c>
      <c r="F871" s="794">
        <f>0.075*0.075</f>
        <v>6.0000000000000001E-3</v>
      </c>
      <c r="G871" s="1312" t="s">
        <v>173</v>
      </c>
      <c r="H871" s="1305">
        <v>0.6</v>
      </c>
      <c r="I871" s="1312" t="s">
        <v>173</v>
      </c>
      <c r="J871" s="725">
        <v>3</v>
      </c>
      <c r="K871" s="1312" t="s">
        <v>378</v>
      </c>
      <c r="L871" s="724">
        <f>ROUND(D871*F871*H871*J871,2)</f>
        <v>0.03</v>
      </c>
      <c r="M871" s="1314" t="s">
        <v>445</v>
      </c>
      <c r="N871" s="1451"/>
      <c r="O871" s="1506"/>
    </row>
    <row r="872" spans="1:15" ht="32.25" customHeight="1">
      <c r="A872" s="1530"/>
      <c r="B872" s="1532"/>
      <c r="C872" s="1532"/>
      <c r="E872" s="1146"/>
      <c r="F872" s="1312"/>
      <c r="G872" s="1312"/>
      <c r="H872" s="1312"/>
      <c r="I872" s="1132"/>
      <c r="J872" s="1135" t="s">
        <v>34245</v>
      </c>
      <c r="K872" s="1312" t="s">
        <v>378</v>
      </c>
      <c r="L872" s="724">
        <f>ROUND(SUM(L851+L854+L857+L862+L865+L868+L871),2)</f>
        <v>1.85</v>
      </c>
      <c r="M872" s="1314" t="s">
        <v>445</v>
      </c>
      <c r="N872" s="1451"/>
      <c r="O872" s="1506"/>
    </row>
    <row r="873" spans="1:15" ht="32.25" customHeight="1">
      <c r="A873" s="1530"/>
      <c r="B873" s="1532"/>
      <c r="C873" s="1532"/>
      <c r="D873" s="1458" t="s">
        <v>34174</v>
      </c>
      <c r="E873" s="1459"/>
      <c r="F873" s="1459"/>
      <c r="G873" s="1459"/>
      <c r="H873" s="1459"/>
      <c r="I873" s="1459"/>
      <c r="J873" s="1459"/>
      <c r="K873" s="1459"/>
      <c r="L873" s="1459"/>
      <c r="M873" s="1460"/>
      <c r="N873" s="1451"/>
      <c r="O873" s="1506"/>
    </row>
    <row r="874" spans="1:15" ht="32.25" customHeight="1">
      <c r="A874" s="1530"/>
      <c r="B874" s="1532"/>
      <c r="C874" s="1532"/>
      <c r="D874" s="1454" t="s">
        <v>34277</v>
      </c>
      <c r="E874" s="1455"/>
      <c r="F874" s="1455"/>
      <c r="G874" s="1455"/>
      <c r="H874" s="1455"/>
      <c r="I874" s="1455"/>
      <c r="J874" s="1455"/>
      <c r="K874" s="1455"/>
      <c r="L874" s="1455"/>
      <c r="M874" s="1456"/>
      <c r="N874" s="1451"/>
      <c r="O874" s="1506"/>
    </row>
    <row r="875" spans="1:15" ht="32.25" customHeight="1">
      <c r="A875" s="1530"/>
      <c r="B875" s="1532"/>
      <c r="C875" s="1532"/>
      <c r="D875" s="1143" t="s">
        <v>34105</v>
      </c>
      <c r="E875" s="1144"/>
      <c r="F875" s="731"/>
      <c r="G875" s="678"/>
      <c r="H875" s="731"/>
      <c r="I875" s="732"/>
      <c r="J875" s="732"/>
      <c r="K875" s="732"/>
      <c r="L875" s="731"/>
      <c r="M875" s="732"/>
      <c r="N875" s="1451"/>
      <c r="O875" s="1506"/>
    </row>
    <row r="876" spans="1:15" ht="32.25" customHeight="1">
      <c r="A876" s="1530"/>
      <c r="B876" s="1532"/>
      <c r="C876" s="1532"/>
      <c r="D876" s="729" t="s">
        <v>551</v>
      </c>
      <c r="E876" s="678"/>
      <c r="F876" s="1305" t="s">
        <v>552</v>
      </c>
      <c r="G876" s="1312"/>
      <c r="H876" s="1312" t="s">
        <v>553</v>
      </c>
      <c r="I876" s="678"/>
      <c r="J876" s="678" t="s">
        <v>34098</v>
      </c>
      <c r="K876" s="1312"/>
      <c r="L876" s="1305"/>
      <c r="M876" s="1313"/>
      <c r="N876" s="1451"/>
      <c r="O876" s="1506"/>
    </row>
    <row r="877" spans="1:15" ht="32.25" customHeight="1">
      <c r="A877" s="1530"/>
      <c r="B877" s="1532"/>
      <c r="C877" s="1532"/>
      <c r="D877" s="729">
        <v>0.15</v>
      </c>
      <c r="E877" s="678" t="s">
        <v>173</v>
      </c>
      <c r="F877" s="1305">
        <v>0.15</v>
      </c>
      <c r="G877" s="1312" t="s">
        <v>173</v>
      </c>
      <c r="H877" s="1305">
        <v>2.2999999999999998</v>
      </c>
      <c r="I877" s="678" t="s">
        <v>173</v>
      </c>
      <c r="J877" s="678">
        <v>3</v>
      </c>
      <c r="K877" s="1312" t="s">
        <v>378</v>
      </c>
      <c r="L877" s="724">
        <f>ROUND(D877*F877*H877*J877,2)</f>
        <v>0.16</v>
      </c>
      <c r="M877" s="783" t="s">
        <v>445</v>
      </c>
      <c r="N877" s="1451"/>
      <c r="O877" s="1506"/>
    </row>
    <row r="878" spans="1:15" ht="32.25" customHeight="1">
      <c r="A878" s="1530"/>
      <c r="B878" s="1532"/>
      <c r="C878" s="1532"/>
      <c r="D878" s="1143" t="s">
        <v>34106</v>
      </c>
      <c r="E878" s="1144"/>
      <c r="F878" s="731"/>
      <c r="G878" s="678"/>
      <c r="H878" s="731"/>
      <c r="I878" s="732"/>
      <c r="J878" s="732"/>
      <c r="K878" s="732"/>
      <c r="L878" s="731"/>
      <c r="M878" s="732"/>
      <c r="N878" s="1451"/>
      <c r="O878" s="1506"/>
    </row>
    <row r="879" spans="1:15" ht="46.5" customHeight="1">
      <c r="A879" s="1530"/>
      <c r="B879" s="1532"/>
      <c r="C879" s="1532"/>
      <c r="D879" s="729" t="s">
        <v>551</v>
      </c>
      <c r="E879" s="678"/>
      <c r="F879" s="1305" t="s">
        <v>552</v>
      </c>
      <c r="G879" s="1312"/>
      <c r="H879" s="1312" t="s">
        <v>34278</v>
      </c>
      <c r="I879" s="678"/>
      <c r="J879" s="1600" t="s">
        <v>34098</v>
      </c>
      <c r="K879" s="1600"/>
      <c r="L879" s="1305"/>
      <c r="M879" s="1313"/>
      <c r="N879" s="1451"/>
      <c r="O879" s="1506"/>
    </row>
    <row r="880" spans="1:15" ht="32.25" customHeight="1">
      <c r="A880" s="1530"/>
      <c r="B880" s="1532"/>
      <c r="C880" s="1532"/>
      <c r="D880" s="729">
        <v>0.15</v>
      </c>
      <c r="E880" s="678" t="s">
        <v>173</v>
      </c>
      <c r="F880" s="1305">
        <v>0.15</v>
      </c>
      <c r="G880" s="1312" t="s">
        <v>173</v>
      </c>
      <c r="H880" s="1305">
        <f>ROUND(2.3+0.4,2)</f>
        <v>2.7</v>
      </c>
      <c r="I880" s="678" t="s">
        <v>173</v>
      </c>
      <c r="J880" s="678">
        <v>2</v>
      </c>
      <c r="K880" s="1312" t="s">
        <v>378</v>
      </c>
      <c r="L880" s="724">
        <f>ROUND(D880*F880*H880*J880,2)</f>
        <v>0.12</v>
      </c>
      <c r="M880" s="783" t="s">
        <v>445</v>
      </c>
      <c r="N880" s="1451"/>
      <c r="O880" s="1506"/>
    </row>
    <row r="881" spans="1:17" ht="32.25" customHeight="1">
      <c r="A881" s="1530"/>
      <c r="B881" s="1532"/>
      <c r="C881" s="1532"/>
      <c r="D881" s="1143" t="s">
        <v>34238</v>
      </c>
      <c r="E881" s="1144"/>
      <c r="F881" s="731"/>
      <c r="G881" s="678"/>
      <c r="H881" s="731"/>
      <c r="I881" s="732"/>
      <c r="J881" s="732"/>
      <c r="K881" s="732"/>
      <c r="L881" s="731"/>
      <c r="M881" s="732"/>
      <c r="N881" s="1451"/>
      <c r="O881" s="1506"/>
    </row>
    <row r="882" spans="1:17" ht="46.5" customHeight="1">
      <c r="A882" s="1530"/>
      <c r="B882" s="1532"/>
      <c r="C882" s="1532"/>
      <c r="D882" s="729" t="s">
        <v>551</v>
      </c>
      <c r="E882" s="678"/>
      <c r="F882" s="1305" t="s">
        <v>552</v>
      </c>
      <c r="G882" s="1312"/>
      <c r="H882" s="1312" t="s">
        <v>34279</v>
      </c>
      <c r="I882" s="678"/>
      <c r="J882" s="1600" t="s">
        <v>34098</v>
      </c>
      <c r="K882" s="1600"/>
      <c r="L882" s="1305"/>
      <c r="M882" s="1313"/>
      <c r="N882" s="1451"/>
      <c r="O882" s="1506"/>
    </row>
    <row r="883" spans="1:17" ht="32.25" customHeight="1">
      <c r="A883" s="1530"/>
      <c r="B883" s="1532"/>
      <c r="C883" s="1532"/>
      <c r="D883" s="729">
        <v>0.15</v>
      </c>
      <c r="E883" s="678" t="s">
        <v>173</v>
      </c>
      <c r="F883" s="1305">
        <v>0.15</v>
      </c>
      <c r="G883" s="1312" t="s">
        <v>173</v>
      </c>
      <c r="H883" s="1305">
        <f>ROUND(1.05+0.4,2)</f>
        <v>1.45</v>
      </c>
      <c r="I883" s="678" t="s">
        <v>173</v>
      </c>
      <c r="J883" s="678">
        <v>2</v>
      </c>
      <c r="K883" s="1312" t="s">
        <v>378</v>
      </c>
      <c r="L883" s="724">
        <f>ROUND(D883*F883*H883*J883,2)</f>
        <v>7.0000000000000007E-2</v>
      </c>
      <c r="M883" s="783" t="s">
        <v>445</v>
      </c>
      <c r="N883" s="1451"/>
      <c r="O883" s="1506"/>
    </row>
    <row r="884" spans="1:17" ht="32.25" customHeight="1">
      <c r="A884" s="1530"/>
      <c r="B884" s="1532"/>
      <c r="C884" s="1532"/>
      <c r="D884" s="1143" t="s">
        <v>34242</v>
      </c>
      <c r="E884" s="1144"/>
      <c r="F884" s="731"/>
      <c r="G884" s="678"/>
      <c r="H884" s="731"/>
      <c r="I884" s="732"/>
      <c r="J884" s="732"/>
      <c r="K884" s="732"/>
      <c r="L884" s="731"/>
      <c r="M884" s="732"/>
      <c r="N884" s="1451"/>
      <c r="O884" s="1506"/>
    </row>
    <row r="885" spans="1:17" ht="32.25" customHeight="1">
      <c r="A885" s="1530"/>
      <c r="B885" s="1532"/>
      <c r="C885" s="1532"/>
      <c r="D885" s="729" t="s">
        <v>551</v>
      </c>
      <c r="E885" s="678"/>
      <c r="F885" s="1305" t="s">
        <v>552</v>
      </c>
      <c r="G885" s="1312"/>
      <c r="H885" s="1312" t="s">
        <v>553</v>
      </c>
      <c r="I885" s="678"/>
      <c r="J885" s="1600" t="s">
        <v>34240</v>
      </c>
      <c r="K885" s="1600"/>
      <c r="L885" s="1305"/>
      <c r="M885" s="1313"/>
      <c r="N885" s="1451"/>
      <c r="O885" s="1506"/>
    </row>
    <row r="886" spans="1:17" ht="32.25" customHeight="1">
      <c r="A886" s="1530"/>
      <c r="B886" s="1532"/>
      <c r="C886" s="1532"/>
      <c r="D886" s="729">
        <v>1.45</v>
      </c>
      <c r="E886" s="678" t="s">
        <v>173</v>
      </c>
      <c r="F886" s="1305">
        <v>0.15</v>
      </c>
      <c r="G886" s="1312" t="s">
        <v>173</v>
      </c>
      <c r="H886" s="1305">
        <v>0.2</v>
      </c>
      <c r="I886" s="678" t="s">
        <v>173</v>
      </c>
      <c r="J886" s="678">
        <v>2</v>
      </c>
      <c r="K886" s="1312" t="s">
        <v>378</v>
      </c>
      <c r="L886" s="724">
        <f>ROUND(D886*F886*H886*J886,2)</f>
        <v>0.09</v>
      </c>
      <c r="M886" s="783" t="s">
        <v>445</v>
      </c>
      <c r="N886" s="1451"/>
      <c r="O886" s="1506"/>
      <c r="Q886" s="1140" t="s">
        <v>34081</v>
      </c>
    </row>
    <row r="887" spans="1:17" ht="32.25" customHeight="1">
      <c r="A887" s="1530"/>
      <c r="B887" s="1532"/>
      <c r="C887" s="1532"/>
      <c r="D887" s="1214" t="s">
        <v>34280</v>
      </c>
      <c r="E887" s="678"/>
      <c r="F887" s="1305"/>
      <c r="G887" s="1312"/>
      <c r="H887" s="1305"/>
      <c r="I887" s="678"/>
      <c r="J887" s="678"/>
      <c r="K887" s="1312"/>
      <c r="L887" s="1305"/>
      <c r="M887" s="1313"/>
      <c r="N887" s="1451"/>
      <c r="O887" s="1506"/>
      <c r="Q887" s="1140"/>
    </row>
    <row r="888" spans="1:17" ht="32.25" customHeight="1">
      <c r="A888" s="1530"/>
      <c r="B888" s="1532"/>
      <c r="C888" s="1532"/>
      <c r="D888" s="729" t="s">
        <v>551</v>
      </c>
      <c r="E888" s="678"/>
      <c r="F888" s="1305" t="s">
        <v>552</v>
      </c>
      <c r="G888" s="1312"/>
      <c r="H888" s="1312" t="s">
        <v>553</v>
      </c>
      <c r="I888" s="678"/>
      <c r="J888" s="1600" t="s">
        <v>34240</v>
      </c>
      <c r="K888" s="1600"/>
      <c r="L888" s="1305"/>
      <c r="M888" s="1313"/>
      <c r="N888" s="1451"/>
      <c r="O888" s="1506"/>
      <c r="Q888" s="1140" t="s">
        <v>34083</v>
      </c>
    </row>
    <row r="889" spans="1:17" ht="32.25" customHeight="1">
      <c r="A889" s="1530"/>
      <c r="B889" s="1532"/>
      <c r="C889" s="1532"/>
      <c r="D889" s="729">
        <f>1.4+1.45+2.28+2.27+1.45+1.4</f>
        <v>10.25</v>
      </c>
      <c r="E889" s="678" t="s">
        <v>173</v>
      </c>
      <c r="F889" s="1305">
        <v>0.15</v>
      </c>
      <c r="G889" s="1312" t="s">
        <v>173</v>
      </c>
      <c r="H889" s="1305">
        <v>0.2</v>
      </c>
      <c r="I889" s="678" t="s">
        <v>173</v>
      </c>
      <c r="J889" s="678">
        <v>1</v>
      </c>
      <c r="K889" s="1312" t="s">
        <v>378</v>
      </c>
      <c r="L889" s="724">
        <f>ROUND(D889*F889*H889*J889,2)</f>
        <v>0.31</v>
      </c>
      <c r="M889" s="783" t="s">
        <v>445</v>
      </c>
      <c r="N889" s="1451"/>
      <c r="O889" s="1506"/>
      <c r="Q889" s="1140" t="s">
        <v>34082</v>
      </c>
    </row>
    <row r="890" spans="1:17" ht="32.25" customHeight="1">
      <c r="A890" s="1530"/>
      <c r="B890" s="1532"/>
      <c r="C890" s="1532"/>
      <c r="D890" s="750" t="s">
        <v>34243</v>
      </c>
      <c r="E890" s="1146"/>
      <c r="F890" s="1312"/>
      <c r="G890" s="1312"/>
      <c r="H890" s="1312"/>
      <c r="I890" s="1132"/>
      <c r="J890" s="1312"/>
      <c r="K890" s="1312"/>
      <c r="L890" s="1312"/>
      <c r="M890" s="1312"/>
      <c r="N890" s="1451"/>
      <c r="O890" s="1506"/>
      <c r="Q890" s="1140" t="s">
        <v>34084</v>
      </c>
    </row>
    <row r="891" spans="1:17" ht="32.25" customHeight="1">
      <c r="A891" s="1530"/>
      <c r="B891" s="1532"/>
      <c r="C891" s="1532"/>
      <c r="D891" s="1170"/>
      <c r="E891" s="678"/>
      <c r="F891" s="1312" t="s">
        <v>551</v>
      </c>
      <c r="G891" s="1132"/>
      <c r="H891" s="1312" t="s">
        <v>552</v>
      </c>
      <c r="I891" s="678"/>
      <c r="J891" s="678" t="s">
        <v>553</v>
      </c>
      <c r="K891" s="1312"/>
      <c r="L891" s="1312"/>
      <c r="M891" s="1313"/>
      <c r="N891" s="1451"/>
      <c r="O891" s="1506"/>
      <c r="Q891" s="1140" t="s">
        <v>34085</v>
      </c>
    </row>
    <row r="892" spans="1:17" ht="32.25" customHeight="1">
      <c r="A892" s="1530"/>
      <c r="B892" s="1532"/>
      <c r="C892" s="1532"/>
      <c r="D892" s="1170"/>
      <c r="E892" s="678"/>
      <c r="F892" s="1305">
        <v>16</v>
      </c>
      <c r="G892" s="1305" t="s">
        <v>173</v>
      </c>
      <c r="H892" s="1305">
        <v>0.15</v>
      </c>
      <c r="I892" s="678" t="s">
        <v>173</v>
      </c>
      <c r="J892" s="678">
        <v>0.2</v>
      </c>
      <c r="K892" s="1312" t="s">
        <v>378</v>
      </c>
      <c r="L892" s="724">
        <f>ROUND(F892*H892*J892,3)</f>
        <v>0.48</v>
      </c>
      <c r="M892" s="783" t="s">
        <v>445</v>
      </c>
      <c r="N892" s="1451"/>
      <c r="O892" s="1506"/>
      <c r="Q892" s="1140"/>
    </row>
    <row r="893" spans="1:17" ht="32.25" customHeight="1">
      <c r="A893" s="1530"/>
      <c r="B893" s="1532"/>
      <c r="C893" s="1532"/>
      <c r="D893" s="750" t="s">
        <v>34244</v>
      </c>
      <c r="E893" s="1146"/>
      <c r="F893" s="1312"/>
      <c r="G893" s="1312"/>
      <c r="H893" s="1312"/>
      <c r="I893" s="1132"/>
      <c r="J893" s="1312"/>
      <c r="K893" s="1312"/>
      <c r="L893" s="1312"/>
      <c r="M893" s="1312"/>
      <c r="N893" s="1451"/>
      <c r="O893" s="1506"/>
      <c r="Q893" s="1140"/>
    </row>
    <row r="894" spans="1:17" ht="32.25" customHeight="1">
      <c r="A894" s="1530"/>
      <c r="B894" s="1532"/>
      <c r="C894" s="1532"/>
      <c r="D894" s="1170"/>
      <c r="E894" s="678"/>
      <c r="F894" s="1312" t="s">
        <v>551</v>
      </c>
      <c r="G894" s="1132"/>
      <c r="H894" s="1312" t="s">
        <v>552</v>
      </c>
      <c r="I894" s="678"/>
      <c r="J894" s="678" t="s">
        <v>553</v>
      </c>
      <c r="K894" s="1312"/>
      <c r="L894" s="1312"/>
      <c r="M894" s="1313"/>
      <c r="N894" s="1451"/>
      <c r="O894" s="1506"/>
      <c r="Q894" s="1140"/>
    </row>
    <row r="895" spans="1:17" ht="32.25" customHeight="1">
      <c r="A895" s="1530"/>
      <c r="B895" s="1532"/>
      <c r="C895" s="1532"/>
      <c r="D895" s="1170"/>
      <c r="E895" s="678"/>
      <c r="F895" s="1305">
        <v>6</v>
      </c>
      <c r="G895" s="1305" t="s">
        <v>173</v>
      </c>
      <c r="H895" s="1305">
        <v>0.4</v>
      </c>
      <c r="I895" s="678" t="s">
        <v>173</v>
      </c>
      <c r="J895" s="678">
        <v>0.4</v>
      </c>
      <c r="K895" s="1312" t="s">
        <v>378</v>
      </c>
      <c r="L895" s="724">
        <f>ROUND(F895*H895*J895,3)</f>
        <v>0.96</v>
      </c>
      <c r="M895" s="783" t="s">
        <v>445</v>
      </c>
      <c r="N895" s="1451"/>
      <c r="O895" s="1506"/>
      <c r="Q895" s="1140"/>
    </row>
    <row r="896" spans="1:17" ht="32.25" customHeight="1">
      <c r="A896" s="1530"/>
      <c r="B896" s="1532"/>
      <c r="C896" s="1532"/>
      <c r="D896" s="1151" t="s">
        <v>34217</v>
      </c>
      <c r="E896" s="1317"/>
      <c r="F896" s="1305"/>
      <c r="G896" s="1312"/>
      <c r="H896" s="1312"/>
      <c r="I896" s="1312"/>
      <c r="J896" s="1305"/>
      <c r="K896" s="1312"/>
      <c r="L896" s="724"/>
      <c r="M896" s="1314"/>
      <c r="N896" s="1451"/>
      <c r="O896" s="1506"/>
      <c r="Q896" s="1140"/>
    </row>
    <row r="897" spans="1:17" ht="32.25" customHeight="1">
      <c r="A897" s="1530"/>
      <c r="B897" s="1532"/>
      <c r="C897" s="1532"/>
      <c r="D897" s="1200" t="s">
        <v>34218</v>
      </c>
      <c r="E897" s="1312"/>
      <c r="F897" s="1312" t="s">
        <v>34220</v>
      </c>
      <c r="G897" s="1312"/>
      <c r="H897" s="1312" t="s">
        <v>34219</v>
      </c>
      <c r="I897" s="588"/>
      <c r="J897" s="1312" t="s">
        <v>554</v>
      </c>
      <c r="K897" s="1312"/>
      <c r="L897" s="724"/>
      <c r="M897" s="1312"/>
      <c r="N897" s="1451"/>
      <c r="O897" s="1506"/>
      <c r="Q897" s="1140"/>
    </row>
    <row r="898" spans="1:17" ht="32.25" customHeight="1">
      <c r="A898" s="1530"/>
      <c r="B898" s="1532"/>
      <c r="C898" s="1532"/>
      <c r="D898" s="1305">
        <v>3.14</v>
      </c>
      <c r="E898" s="1312" t="s">
        <v>173</v>
      </c>
      <c r="F898" s="794">
        <f>0.075*0.075</f>
        <v>6.0000000000000001E-3</v>
      </c>
      <c r="G898" s="1312" t="s">
        <v>173</v>
      </c>
      <c r="H898" s="1305">
        <v>0.6</v>
      </c>
      <c r="I898" s="1312" t="s">
        <v>173</v>
      </c>
      <c r="J898" s="725">
        <v>3</v>
      </c>
      <c r="K898" s="1312" t="s">
        <v>378</v>
      </c>
      <c r="L898" s="724">
        <f>ROUND(D898*F898*H898*J898,2)</f>
        <v>0.03</v>
      </c>
      <c r="M898" s="1314" t="s">
        <v>445</v>
      </c>
      <c r="N898" s="1451"/>
      <c r="O898" s="1506"/>
      <c r="Q898" s="1140"/>
    </row>
    <row r="899" spans="1:17" ht="32.25" customHeight="1">
      <c r="A899" s="1530"/>
      <c r="B899" s="1532"/>
      <c r="C899" s="1532"/>
      <c r="E899" s="1146"/>
      <c r="F899" s="1312"/>
      <c r="G899" s="1312"/>
      <c r="H899" s="1312"/>
      <c r="I899" s="1132"/>
      <c r="J899" s="1135" t="s">
        <v>34276</v>
      </c>
      <c r="K899" s="1312" t="s">
        <v>378</v>
      </c>
      <c r="L899" s="724">
        <f>ROUND(SUM(L877:L898),2)</f>
        <v>2.2200000000000002</v>
      </c>
      <c r="M899" s="1314" t="s">
        <v>445</v>
      </c>
      <c r="N899" s="1451"/>
      <c r="O899" s="1506"/>
      <c r="Q899" s="1140"/>
    </row>
    <row r="900" spans="1:17" ht="32.25" customHeight="1">
      <c r="A900" s="1530"/>
      <c r="B900" s="1532"/>
      <c r="C900" s="1532"/>
      <c r="D900" s="1458" t="s">
        <v>34174</v>
      </c>
      <c r="E900" s="1459"/>
      <c r="F900" s="1459"/>
      <c r="G900" s="1459"/>
      <c r="H900" s="1459"/>
      <c r="I900" s="1459"/>
      <c r="J900" s="1459"/>
      <c r="K900" s="1459"/>
      <c r="L900" s="1459"/>
      <c r="M900" s="1460"/>
      <c r="N900" s="1451"/>
      <c r="O900" s="1506"/>
      <c r="Q900" s="1140"/>
    </row>
    <row r="901" spans="1:17" ht="32.25" customHeight="1">
      <c r="A901" s="1529"/>
      <c r="B901" s="1531"/>
      <c r="C901" s="1531"/>
      <c r="D901" s="1317"/>
      <c r="E901" s="1311"/>
      <c r="F901" s="1311"/>
      <c r="G901" s="1311"/>
      <c r="H901" s="1305"/>
      <c r="I901" s="1305"/>
      <c r="J901" s="1152" t="s">
        <v>34109</v>
      </c>
      <c r="K901" s="1314" t="s">
        <v>378</v>
      </c>
      <c r="L901" s="724">
        <f>ROUND(L831+L815+L799+L846+L872+L899,2)</f>
        <v>7.31</v>
      </c>
      <c r="M901" s="1314" t="s">
        <v>445</v>
      </c>
      <c r="N901" s="1463"/>
      <c r="O901" s="1533"/>
    </row>
    <row r="902" spans="1:17" ht="36" customHeight="1">
      <c r="A902" s="1254" t="s">
        <v>26003</v>
      </c>
      <c r="B902" s="1195" t="s">
        <v>34214</v>
      </c>
      <c r="C902" s="1233"/>
      <c r="D902" s="1196"/>
      <c r="E902" s="1196"/>
      <c r="F902" s="1196"/>
      <c r="G902" s="1196"/>
      <c r="H902" s="1196"/>
      <c r="I902" s="1196"/>
      <c r="J902" s="1196"/>
      <c r="K902" s="1196"/>
      <c r="L902" s="1196"/>
      <c r="M902" s="1196"/>
      <c r="N902" s="1233"/>
      <c r="O902" s="1256"/>
    </row>
    <row r="903" spans="1:17" ht="41.25" customHeight="1">
      <c r="A903" s="1529" t="s">
        <v>34215</v>
      </c>
      <c r="B903" s="1531"/>
      <c r="C903" s="1531">
        <v>94319</v>
      </c>
      <c r="D903" s="1454" t="s">
        <v>34348</v>
      </c>
      <c r="E903" s="1455"/>
      <c r="F903" s="1455"/>
      <c r="G903" s="1455"/>
      <c r="H903" s="1455"/>
      <c r="I903" s="1455"/>
      <c r="J903" s="1455"/>
      <c r="K903" s="1455"/>
      <c r="L903" s="1455"/>
      <c r="M903" s="1456"/>
      <c r="N903" s="1463" t="s">
        <v>445</v>
      </c>
      <c r="O903" s="1505">
        <f>L959</f>
        <v>94.83</v>
      </c>
    </row>
    <row r="904" spans="1:17" ht="30" customHeight="1">
      <c r="A904" s="1530"/>
      <c r="B904" s="1532"/>
      <c r="C904" s="1532"/>
      <c r="D904" s="805" t="s">
        <v>34124</v>
      </c>
      <c r="E904" s="803"/>
      <c r="F904" s="803"/>
      <c r="G904" s="803"/>
      <c r="H904" s="1305"/>
      <c r="I904" s="1312"/>
      <c r="J904" s="725"/>
      <c r="K904" s="1312"/>
      <c r="L904" s="1305"/>
      <c r="M904" s="1312"/>
      <c r="N904" s="1451"/>
      <c r="O904" s="1506"/>
    </row>
    <row r="905" spans="1:17" ht="30" customHeight="1">
      <c r="A905" s="1530"/>
      <c r="B905" s="1532"/>
      <c r="C905" s="1532"/>
      <c r="D905" s="1467" t="s">
        <v>34113</v>
      </c>
      <c r="E905" s="1468"/>
      <c r="F905" s="1468"/>
      <c r="G905" s="1468"/>
      <c r="H905" s="1468"/>
      <c r="I905" s="1468"/>
      <c r="J905" s="1468"/>
      <c r="K905" s="1468"/>
      <c r="L905" s="1468"/>
      <c r="M905" s="1528"/>
      <c r="N905" s="1451"/>
      <c r="O905" s="1506"/>
    </row>
    <row r="906" spans="1:17" ht="30" customHeight="1">
      <c r="A906" s="1530"/>
      <c r="B906" s="1532"/>
      <c r="C906" s="1532"/>
      <c r="D906" s="805" t="s">
        <v>34114</v>
      </c>
      <c r="E906" s="804"/>
      <c r="F906" s="804"/>
      <c r="G906" s="804"/>
      <c r="H906" s="1317"/>
      <c r="I906" s="1317"/>
      <c r="J906" s="1317"/>
      <c r="K906" s="1317"/>
      <c r="L906" s="1317"/>
      <c r="M906" s="1317"/>
      <c r="N906" s="1451"/>
      <c r="O906" s="1506"/>
    </row>
    <row r="907" spans="1:17" ht="30" customHeight="1">
      <c r="A907" s="1530"/>
      <c r="B907" s="1532"/>
      <c r="C907" s="1532"/>
      <c r="D907" s="805" t="s">
        <v>34115</v>
      </c>
      <c r="E907" s="804"/>
      <c r="F907" s="804"/>
      <c r="G907" s="804"/>
      <c r="H907" s="1317"/>
      <c r="I907" s="1317"/>
      <c r="J907" s="1317"/>
      <c r="K907" s="1317"/>
      <c r="L907" s="1317"/>
      <c r="M907" s="1317"/>
      <c r="N907" s="1451"/>
      <c r="O907" s="1506"/>
    </row>
    <row r="908" spans="1:17" ht="30" customHeight="1">
      <c r="A908" s="1530"/>
      <c r="B908" s="1532"/>
      <c r="C908" s="1532"/>
      <c r="D908" s="1458" t="s">
        <v>34174</v>
      </c>
      <c r="E908" s="1459"/>
      <c r="F908" s="1459"/>
      <c r="G908" s="1459"/>
      <c r="H908" s="1459"/>
      <c r="I908" s="1459"/>
      <c r="J908" s="1459"/>
      <c r="K908" s="1459"/>
      <c r="L908" s="1459"/>
      <c r="M908" s="1460"/>
      <c r="N908" s="1451"/>
      <c r="O908" s="1506"/>
    </row>
    <row r="909" spans="1:17" ht="30" customHeight="1">
      <c r="A909" s="1530"/>
      <c r="B909" s="1532"/>
      <c r="C909" s="1532"/>
      <c r="D909" s="1454" t="s">
        <v>34116</v>
      </c>
      <c r="E909" s="1455"/>
      <c r="F909" s="1455"/>
      <c r="G909" s="1455"/>
      <c r="H909" s="1455"/>
      <c r="I909" s="1455"/>
      <c r="J909" s="1455"/>
      <c r="K909" s="1455"/>
      <c r="L909" s="1455"/>
      <c r="M909" s="1456"/>
      <c r="N909" s="1451"/>
      <c r="O909" s="1506"/>
    </row>
    <row r="910" spans="1:17" ht="30" customHeight="1">
      <c r="A910" s="1530"/>
      <c r="B910" s="1532"/>
      <c r="C910" s="1532"/>
      <c r="D910" s="1316"/>
      <c r="E910" s="1317"/>
      <c r="F910" s="1312" t="s">
        <v>552</v>
      </c>
      <c r="G910" s="1312"/>
      <c r="H910" s="1312" t="s">
        <v>553</v>
      </c>
      <c r="I910" s="1312"/>
      <c r="J910" s="1312" t="s">
        <v>34047</v>
      </c>
      <c r="K910" s="1312"/>
      <c r="L910" s="724"/>
      <c r="M910" s="1312"/>
      <c r="N910" s="1451"/>
      <c r="O910" s="1506"/>
    </row>
    <row r="911" spans="1:17" ht="30" customHeight="1">
      <c r="A911" s="1530"/>
      <c r="B911" s="1532"/>
      <c r="C911" s="1532"/>
      <c r="D911" s="1316" t="s">
        <v>34117</v>
      </c>
      <c r="E911" s="1141" t="s">
        <v>34061</v>
      </c>
      <c r="F911" s="1305">
        <v>3</v>
      </c>
      <c r="G911" s="1312" t="s">
        <v>173</v>
      </c>
      <c r="H911" s="1305">
        <v>0.4</v>
      </c>
      <c r="I911" s="1132" t="s">
        <v>34062</v>
      </c>
      <c r="J911" s="1305">
        <v>2</v>
      </c>
      <c r="K911" s="1312" t="s">
        <v>378</v>
      </c>
      <c r="L911" s="1305">
        <f>ROUND((F911*H911)/J911,2)</f>
        <v>0.6</v>
      </c>
      <c r="M911" s="1312" t="s">
        <v>442</v>
      </c>
      <c r="N911" s="1451"/>
      <c r="O911" s="1506"/>
    </row>
    <row r="912" spans="1:17" ht="39.75" customHeight="1">
      <c r="A912" s="1530"/>
      <c r="B912" s="1532"/>
      <c r="C912" s="1532"/>
      <c r="D912" s="7"/>
      <c r="E912" s="1317"/>
      <c r="F912" s="1312" t="s">
        <v>26011</v>
      </c>
      <c r="G912" s="1312"/>
      <c r="H912" s="1312" t="s">
        <v>551</v>
      </c>
      <c r="I912" s="1312"/>
      <c r="J912" s="1312" t="s">
        <v>33985</v>
      </c>
      <c r="K912" s="1312"/>
      <c r="L912" s="724"/>
      <c r="M912" s="1312"/>
      <c r="N912" s="1451"/>
      <c r="O912" s="1506"/>
    </row>
    <row r="913" spans="1:17" ht="44.25" customHeight="1">
      <c r="A913" s="1530"/>
      <c r="B913" s="1532"/>
      <c r="C913" s="1532"/>
      <c r="D913" s="1316" t="s">
        <v>34118</v>
      </c>
      <c r="E913" s="1130" t="s">
        <v>378</v>
      </c>
      <c r="F913" s="1305">
        <f>L911</f>
        <v>0.6</v>
      </c>
      <c r="G913" s="1312" t="s">
        <v>173</v>
      </c>
      <c r="H913" s="1305">
        <v>4.7</v>
      </c>
      <c r="I913" s="1312" t="s">
        <v>173</v>
      </c>
      <c r="J913" s="725">
        <v>3</v>
      </c>
      <c r="K913" s="1312" t="s">
        <v>378</v>
      </c>
      <c r="L913" s="724">
        <f>ROUND(F913*H913*J913,2)</f>
        <v>8.4600000000000009</v>
      </c>
      <c r="M913" s="1314" t="s">
        <v>445</v>
      </c>
      <c r="N913" s="1451"/>
      <c r="O913" s="1506"/>
    </row>
    <row r="914" spans="1:17" ht="30" customHeight="1">
      <c r="A914" s="1530"/>
      <c r="B914" s="1532"/>
      <c r="C914" s="1532"/>
      <c r="D914" s="1458" t="s">
        <v>34174</v>
      </c>
      <c r="E914" s="1459"/>
      <c r="F914" s="1459"/>
      <c r="G914" s="1459"/>
      <c r="H914" s="1459"/>
      <c r="I914" s="1459"/>
      <c r="J914" s="1459"/>
      <c r="K914" s="1459"/>
      <c r="L914" s="1459"/>
      <c r="M914" s="1460"/>
      <c r="N914" s="1451"/>
      <c r="O914" s="1506"/>
    </row>
    <row r="915" spans="1:17" ht="30" customHeight="1">
      <c r="A915" s="1530"/>
      <c r="B915" s="1532"/>
      <c r="C915" s="1532"/>
      <c r="D915" s="1454" t="s">
        <v>34135</v>
      </c>
      <c r="E915" s="1455"/>
      <c r="F915" s="1455"/>
      <c r="G915" s="1455"/>
      <c r="H915" s="1455"/>
      <c r="I915" s="1455"/>
      <c r="J915" s="1455"/>
      <c r="K915" s="1455"/>
      <c r="L915" s="1455"/>
      <c r="M915" s="1456"/>
      <c r="N915" s="1451"/>
      <c r="O915" s="1506"/>
    </row>
    <row r="916" spans="1:17" ht="30" customHeight="1">
      <c r="A916" s="1530"/>
      <c r="B916" s="1532"/>
      <c r="C916" s="1532"/>
      <c r="D916" s="1316"/>
      <c r="E916" s="1317"/>
      <c r="F916" s="1312" t="s">
        <v>552</v>
      </c>
      <c r="G916" s="1312"/>
      <c r="H916" s="1312" t="s">
        <v>553</v>
      </c>
      <c r="I916" s="1312"/>
      <c r="J916" s="1312" t="s">
        <v>34047</v>
      </c>
      <c r="K916" s="1312"/>
      <c r="L916" s="724"/>
      <c r="M916" s="1312"/>
      <c r="N916" s="1451"/>
      <c r="O916" s="1506"/>
    </row>
    <row r="917" spans="1:17" ht="30" customHeight="1">
      <c r="A917" s="1530"/>
      <c r="B917" s="1532"/>
      <c r="C917" s="1532"/>
      <c r="D917" s="1316" t="s">
        <v>34117</v>
      </c>
      <c r="E917" s="1141" t="s">
        <v>34061</v>
      </c>
      <c r="F917" s="1305">
        <v>3</v>
      </c>
      <c r="G917" s="1312" t="s">
        <v>173</v>
      </c>
      <c r="H917" s="1305">
        <v>0.5</v>
      </c>
      <c r="I917" s="1132" t="s">
        <v>34062</v>
      </c>
      <c r="J917" s="1305">
        <v>2</v>
      </c>
      <c r="K917" s="1312" t="s">
        <v>378</v>
      </c>
      <c r="L917" s="1305">
        <f>ROUND((F917*H917)/J917,2)</f>
        <v>0.75</v>
      </c>
      <c r="M917" s="1312" t="s">
        <v>442</v>
      </c>
      <c r="N917" s="1451"/>
      <c r="O917" s="1506"/>
    </row>
    <row r="918" spans="1:17" ht="42" customHeight="1">
      <c r="A918" s="1530"/>
      <c r="B918" s="1532"/>
      <c r="C918" s="1532"/>
      <c r="D918" s="7"/>
      <c r="E918" s="1317"/>
      <c r="F918" s="1312" t="s">
        <v>26011</v>
      </c>
      <c r="G918" s="1312"/>
      <c r="H918" s="1312" t="s">
        <v>551</v>
      </c>
      <c r="I918" s="1312"/>
      <c r="J918" s="1312" t="s">
        <v>33985</v>
      </c>
      <c r="K918" s="1312"/>
      <c r="L918" s="724"/>
      <c r="M918" s="1312"/>
      <c r="N918" s="1451"/>
      <c r="O918" s="1506"/>
    </row>
    <row r="919" spans="1:17" ht="49.5" customHeight="1">
      <c r="A919" s="1530"/>
      <c r="B919" s="1532"/>
      <c r="C919" s="1532"/>
      <c r="D919" s="1316" t="s">
        <v>34136</v>
      </c>
      <c r="E919" s="1130" t="s">
        <v>378</v>
      </c>
      <c r="F919" s="1305">
        <f>L917</f>
        <v>0.75</v>
      </c>
      <c r="G919" s="1312" t="s">
        <v>173</v>
      </c>
      <c r="H919" s="1305">
        <v>4.7</v>
      </c>
      <c r="I919" s="1312" t="s">
        <v>173</v>
      </c>
      <c r="J919" s="725">
        <v>3</v>
      </c>
      <c r="K919" s="1312" t="s">
        <v>378</v>
      </c>
      <c r="L919" s="724">
        <f>ROUND(F919*H919*J919,2)</f>
        <v>10.58</v>
      </c>
      <c r="M919" s="1314" t="s">
        <v>445</v>
      </c>
      <c r="N919" s="1451"/>
      <c r="O919" s="1506"/>
    </row>
    <row r="920" spans="1:17" ht="30" customHeight="1">
      <c r="A920" s="1530"/>
      <c r="B920" s="1532"/>
      <c r="C920" s="1532"/>
      <c r="D920" s="1458" t="s">
        <v>34174</v>
      </c>
      <c r="E920" s="1459"/>
      <c r="F920" s="1459"/>
      <c r="G920" s="1459"/>
      <c r="H920" s="1459"/>
      <c r="I920" s="1459"/>
      <c r="J920" s="1459"/>
      <c r="K920" s="1459"/>
      <c r="L920" s="1459"/>
      <c r="M920" s="1460"/>
      <c r="N920" s="1451"/>
      <c r="O920" s="1506"/>
    </row>
    <row r="921" spans="1:17" ht="30" customHeight="1">
      <c r="A921" s="1530"/>
      <c r="B921" s="1532"/>
      <c r="C921" s="1532"/>
      <c r="D921" s="1454" t="s">
        <v>34119</v>
      </c>
      <c r="E921" s="1455"/>
      <c r="F921" s="1455"/>
      <c r="G921" s="1455"/>
      <c r="H921" s="1455"/>
      <c r="I921" s="1455"/>
      <c r="J921" s="1455"/>
      <c r="K921" s="1455"/>
      <c r="L921" s="1455"/>
      <c r="M921" s="1456"/>
      <c r="N921" s="1451"/>
      <c r="O921" s="1506"/>
    </row>
    <row r="922" spans="1:17" ht="30" customHeight="1">
      <c r="A922" s="1530"/>
      <c r="B922" s="1532"/>
      <c r="C922" s="1532"/>
      <c r="D922" s="1316"/>
      <c r="E922" s="1317"/>
      <c r="F922" s="1312" t="s">
        <v>552</v>
      </c>
      <c r="G922" s="1312"/>
      <c r="H922" s="1312" t="s">
        <v>553</v>
      </c>
      <c r="I922" s="1312"/>
      <c r="J922" s="1312" t="s">
        <v>34047</v>
      </c>
      <c r="K922" s="1312"/>
      <c r="L922" s="724"/>
      <c r="M922" s="1312"/>
      <c r="N922" s="1451"/>
      <c r="O922" s="1506"/>
    </row>
    <row r="923" spans="1:17" ht="30" customHeight="1">
      <c r="A923" s="1530"/>
      <c r="B923" s="1532"/>
      <c r="C923" s="1532"/>
      <c r="D923" s="1316" t="s">
        <v>34117</v>
      </c>
      <c r="E923" s="1141" t="s">
        <v>34061</v>
      </c>
      <c r="F923" s="1305">
        <v>3</v>
      </c>
      <c r="G923" s="1312" t="s">
        <v>173</v>
      </c>
      <c r="H923" s="1305">
        <v>0.8</v>
      </c>
      <c r="I923" s="1132" t="s">
        <v>34062</v>
      </c>
      <c r="J923" s="1305">
        <v>2</v>
      </c>
      <c r="K923" s="1312" t="s">
        <v>378</v>
      </c>
      <c r="L923" s="1305">
        <f>ROUND((F923*H923)/J923,2)</f>
        <v>1.2</v>
      </c>
      <c r="M923" s="1312" t="s">
        <v>442</v>
      </c>
      <c r="N923" s="1451"/>
      <c r="O923" s="1506"/>
    </row>
    <row r="924" spans="1:17" ht="47.25" customHeight="1">
      <c r="A924" s="1530"/>
      <c r="B924" s="1532"/>
      <c r="C924" s="1532"/>
      <c r="D924" s="7"/>
      <c r="E924" s="1317"/>
      <c r="F924" s="1312" t="s">
        <v>26011</v>
      </c>
      <c r="G924" s="1312"/>
      <c r="H924" s="1312" t="s">
        <v>551</v>
      </c>
      <c r="I924" s="1312"/>
      <c r="J924" s="1312" t="s">
        <v>33985</v>
      </c>
      <c r="K924" s="1312"/>
      <c r="L924" s="724"/>
      <c r="M924" s="1312"/>
      <c r="N924" s="1451"/>
      <c r="O924" s="1506"/>
    </row>
    <row r="925" spans="1:17" ht="48" customHeight="1">
      <c r="A925" s="1530"/>
      <c r="B925" s="1532"/>
      <c r="C925" s="1532"/>
      <c r="D925" s="1316" t="s">
        <v>34120</v>
      </c>
      <c r="E925" s="1130" t="s">
        <v>378</v>
      </c>
      <c r="F925" s="1305">
        <f>L923</f>
        <v>1.2</v>
      </c>
      <c r="G925" s="1312" t="s">
        <v>173</v>
      </c>
      <c r="H925" s="1305">
        <v>4.7</v>
      </c>
      <c r="I925" s="1312" t="s">
        <v>173</v>
      </c>
      <c r="J925" s="725">
        <v>2</v>
      </c>
      <c r="K925" s="1312" t="s">
        <v>378</v>
      </c>
      <c r="L925" s="724">
        <f>ROUND(F925*H925*J925,2)</f>
        <v>11.28</v>
      </c>
      <c r="M925" s="1314" t="s">
        <v>445</v>
      </c>
      <c r="N925" s="1451"/>
      <c r="O925" s="1506"/>
    </row>
    <row r="926" spans="1:17" ht="30" customHeight="1">
      <c r="A926" s="1530"/>
      <c r="B926" s="1532"/>
      <c r="C926" s="1532"/>
      <c r="D926" s="1458" t="s">
        <v>34174</v>
      </c>
      <c r="E926" s="1459"/>
      <c r="F926" s="1459"/>
      <c r="G926" s="1459"/>
      <c r="H926" s="1459"/>
      <c r="I926" s="1459"/>
      <c r="J926" s="1459"/>
      <c r="K926" s="1459"/>
      <c r="L926" s="1459"/>
      <c r="M926" s="1460"/>
      <c r="N926" s="1451"/>
      <c r="O926" s="1506"/>
      <c r="Q926" s="1140" t="s">
        <v>34081</v>
      </c>
    </row>
    <row r="927" spans="1:17" ht="30" customHeight="1">
      <c r="A927" s="1530"/>
      <c r="B927" s="1532"/>
      <c r="C927" s="1532"/>
      <c r="D927" s="1153" t="s">
        <v>34156</v>
      </c>
      <c r="E927" s="1320"/>
      <c r="F927" s="1320"/>
      <c r="G927" s="1320"/>
      <c r="H927" s="1307"/>
      <c r="I927" s="1307"/>
      <c r="J927" s="1307"/>
      <c r="K927" s="1312"/>
      <c r="L927" s="724"/>
      <c r="M927" s="1314"/>
      <c r="N927" s="1451"/>
      <c r="O927" s="1506"/>
      <c r="Q927" s="1140" t="s">
        <v>34082</v>
      </c>
    </row>
    <row r="928" spans="1:17" ht="30" customHeight="1">
      <c r="A928" s="1530"/>
      <c r="B928" s="1532"/>
      <c r="C928" s="1532"/>
      <c r="D928" s="1320"/>
      <c r="E928" s="1320"/>
      <c r="F928" s="1312" t="s">
        <v>551</v>
      </c>
      <c r="G928" s="1312"/>
      <c r="H928" s="1312" t="s">
        <v>552</v>
      </c>
      <c r="I928" s="1312"/>
      <c r="J928" s="1312" t="s">
        <v>553</v>
      </c>
      <c r="K928" s="1312"/>
      <c r="L928" s="724"/>
      <c r="M928" s="1312"/>
      <c r="N928" s="1451"/>
      <c r="O928" s="1506"/>
      <c r="Q928" s="1140" t="s">
        <v>34083</v>
      </c>
    </row>
    <row r="929" spans="1:17" ht="30" customHeight="1">
      <c r="A929" s="1530"/>
      <c r="B929" s="1532"/>
      <c r="C929" s="1532"/>
      <c r="D929" s="1320"/>
      <c r="E929" s="1320"/>
      <c r="F929" s="1305">
        <v>5</v>
      </c>
      <c r="G929" s="1312" t="s">
        <v>173</v>
      </c>
      <c r="H929" s="1305">
        <v>3.3</v>
      </c>
      <c r="I929" s="1312" t="s">
        <v>173</v>
      </c>
      <c r="J929" s="1305">
        <v>0.1</v>
      </c>
      <c r="K929" s="1312" t="s">
        <v>378</v>
      </c>
      <c r="L929" s="724">
        <f>ROUND(F929*H929*J929,2)</f>
        <v>1.65</v>
      </c>
      <c r="M929" s="1314" t="s">
        <v>445</v>
      </c>
      <c r="N929" s="1451"/>
      <c r="O929" s="1506"/>
      <c r="Q929" s="1140" t="s">
        <v>34084</v>
      </c>
    </row>
    <row r="930" spans="1:17" ht="30" customHeight="1">
      <c r="A930" s="1530"/>
      <c r="B930" s="1532"/>
      <c r="C930" s="1532"/>
      <c r="D930" s="1458" t="s">
        <v>34174</v>
      </c>
      <c r="E930" s="1459"/>
      <c r="F930" s="1459"/>
      <c r="G930" s="1459"/>
      <c r="H930" s="1459"/>
      <c r="I930" s="1459"/>
      <c r="J930" s="1459"/>
      <c r="K930" s="1459"/>
      <c r="L930" s="1459"/>
      <c r="M930" s="1460"/>
      <c r="N930" s="1451"/>
      <c r="O930" s="1506"/>
      <c r="Q930" s="1140" t="s">
        <v>34085</v>
      </c>
    </row>
    <row r="931" spans="1:17" ht="30" customHeight="1">
      <c r="A931" s="1530"/>
      <c r="B931" s="1532"/>
      <c r="C931" s="1532"/>
      <c r="D931" s="1153" t="s">
        <v>34155</v>
      </c>
      <c r="E931" s="1320"/>
      <c r="F931" s="1320"/>
      <c r="G931" s="1320"/>
      <c r="H931" s="1307"/>
      <c r="I931" s="1307"/>
      <c r="J931" s="1307"/>
      <c r="K931" s="1312"/>
      <c r="L931" s="724"/>
      <c r="M931" s="1314"/>
      <c r="N931" s="1451"/>
      <c r="O931" s="1506"/>
    </row>
    <row r="932" spans="1:17" ht="30" customHeight="1">
      <c r="A932" s="1530"/>
      <c r="B932" s="1532"/>
      <c r="C932" s="1532"/>
      <c r="D932" s="1320"/>
      <c r="E932" s="1320"/>
      <c r="F932" s="1312" t="s">
        <v>551</v>
      </c>
      <c r="G932" s="1312"/>
      <c r="H932" s="1312" t="s">
        <v>552</v>
      </c>
      <c r="I932" s="1312"/>
      <c r="J932" s="1312" t="s">
        <v>553</v>
      </c>
      <c r="K932" s="1312"/>
      <c r="L932" s="724"/>
      <c r="M932" s="1312"/>
      <c r="N932" s="1451"/>
      <c r="O932" s="1506"/>
    </row>
    <row r="933" spans="1:17" ht="30" customHeight="1">
      <c r="A933" s="1530"/>
      <c r="B933" s="1532"/>
      <c r="C933" s="1532"/>
      <c r="D933" s="1320"/>
      <c r="E933" s="1320"/>
      <c r="F933" s="1305">
        <v>5</v>
      </c>
      <c r="G933" s="1312" t="s">
        <v>173</v>
      </c>
      <c r="H933" s="1305">
        <v>3.3</v>
      </c>
      <c r="I933" s="1312" t="s">
        <v>173</v>
      </c>
      <c r="J933" s="1305">
        <v>0.2</v>
      </c>
      <c r="K933" s="1312" t="s">
        <v>378</v>
      </c>
      <c r="L933" s="724">
        <f>ROUND(F933*H933*J933,2)</f>
        <v>3.3</v>
      </c>
      <c r="M933" s="1314" t="s">
        <v>445</v>
      </c>
      <c r="N933" s="1451"/>
      <c r="O933" s="1506"/>
    </row>
    <row r="934" spans="1:17" ht="30" customHeight="1">
      <c r="A934" s="1530"/>
      <c r="B934" s="1532"/>
      <c r="C934" s="1532"/>
      <c r="D934" s="1458" t="s">
        <v>34174</v>
      </c>
      <c r="E934" s="1459"/>
      <c r="F934" s="1459"/>
      <c r="G934" s="1459"/>
      <c r="H934" s="1459"/>
      <c r="I934" s="1459"/>
      <c r="J934" s="1459"/>
      <c r="K934" s="1459"/>
      <c r="L934" s="1459"/>
      <c r="M934" s="1460"/>
      <c r="N934" s="1451"/>
      <c r="O934" s="1506"/>
    </row>
    <row r="935" spans="1:17" ht="30" customHeight="1">
      <c r="A935" s="1530"/>
      <c r="B935" s="1532"/>
      <c r="C935" s="1532"/>
      <c r="D935" s="1173" t="s">
        <v>34183</v>
      </c>
      <c r="E935" s="1320"/>
      <c r="F935" s="1320"/>
      <c r="G935" s="1320"/>
      <c r="H935" s="1307"/>
      <c r="I935" s="1307"/>
      <c r="J935" s="1307"/>
      <c r="K935" s="1312"/>
      <c r="L935" s="724"/>
      <c r="M935" s="1314"/>
      <c r="N935" s="1451"/>
      <c r="O935" s="1506"/>
    </row>
    <row r="936" spans="1:17" ht="30" customHeight="1">
      <c r="A936" s="1530"/>
      <c r="B936" s="1532"/>
      <c r="C936" s="1532"/>
      <c r="D936" s="1320"/>
      <c r="E936" s="1320"/>
      <c r="F936" s="1312" t="s">
        <v>551</v>
      </c>
      <c r="G936" s="1312"/>
      <c r="H936" s="1312" t="s">
        <v>552</v>
      </c>
      <c r="I936" s="1312"/>
      <c r="J936" s="1312" t="s">
        <v>553</v>
      </c>
      <c r="K936" s="1312"/>
      <c r="L936" s="724"/>
      <c r="M936" s="1312"/>
      <c r="N936" s="1451"/>
      <c r="O936" s="1506"/>
    </row>
    <row r="937" spans="1:17" ht="30" customHeight="1">
      <c r="A937" s="1530"/>
      <c r="B937" s="1532"/>
      <c r="C937" s="1532"/>
      <c r="D937" s="1320"/>
      <c r="E937" s="1320"/>
      <c r="F937" s="1305">
        <v>5</v>
      </c>
      <c r="G937" s="1312" t="s">
        <v>173</v>
      </c>
      <c r="H937" s="1305">
        <v>3.3</v>
      </c>
      <c r="I937" s="1312" t="s">
        <v>173</v>
      </c>
      <c r="J937" s="1305">
        <v>0.1</v>
      </c>
      <c r="K937" s="1312" t="s">
        <v>378</v>
      </c>
      <c r="L937" s="724">
        <f>ROUND(F937*H937*J937,2)</f>
        <v>1.65</v>
      </c>
      <c r="M937" s="1314" t="s">
        <v>445</v>
      </c>
      <c r="N937" s="1451"/>
      <c r="O937" s="1506"/>
    </row>
    <row r="938" spans="1:17" ht="30" customHeight="1">
      <c r="A938" s="1530"/>
      <c r="B938" s="1532"/>
      <c r="C938" s="1532"/>
      <c r="D938" s="1458" t="s">
        <v>34174</v>
      </c>
      <c r="E938" s="1459"/>
      <c r="F938" s="1459"/>
      <c r="G938" s="1459"/>
      <c r="H938" s="1459"/>
      <c r="I938" s="1459"/>
      <c r="J938" s="1459"/>
      <c r="K938" s="1459"/>
      <c r="L938" s="1459"/>
      <c r="M938" s="1460"/>
      <c r="N938" s="1451"/>
      <c r="O938" s="1506"/>
    </row>
    <row r="939" spans="1:17" ht="30" customHeight="1">
      <c r="A939" s="1530"/>
      <c r="B939" s="1532"/>
      <c r="C939" s="1532"/>
      <c r="D939" s="1173" t="s">
        <v>34357</v>
      </c>
      <c r="E939" s="1320"/>
      <c r="F939" s="1320"/>
      <c r="G939" s="1320"/>
      <c r="H939" s="1307"/>
      <c r="I939" s="1307"/>
      <c r="J939" s="1307"/>
      <c r="K939" s="1312"/>
      <c r="L939" s="724"/>
      <c r="M939" s="1314"/>
      <c r="N939" s="1451"/>
      <c r="O939" s="1506"/>
    </row>
    <row r="940" spans="1:17" ht="30" customHeight="1">
      <c r="A940" s="1530"/>
      <c r="B940" s="1532"/>
      <c r="C940" s="1532"/>
      <c r="D940" s="1320"/>
      <c r="E940" s="1320"/>
      <c r="F940" s="1312" t="s">
        <v>551</v>
      </c>
      <c r="G940" s="1312"/>
      <c r="H940" s="1312" t="s">
        <v>552</v>
      </c>
      <c r="I940" s="1312"/>
      <c r="J940" s="1312" t="s">
        <v>553</v>
      </c>
      <c r="K940" s="1312"/>
      <c r="L940" s="724"/>
      <c r="M940" s="1312"/>
      <c r="N940" s="1451"/>
      <c r="O940" s="1506"/>
    </row>
    <row r="941" spans="1:17" ht="30" customHeight="1">
      <c r="A941" s="1530"/>
      <c r="B941" s="1532"/>
      <c r="C941" s="1532"/>
      <c r="D941" s="1320"/>
      <c r="E941" s="1320"/>
      <c r="F941" s="1305">
        <v>5</v>
      </c>
      <c r="G941" s="1312" t="s">
        <v>173</v>
      </c>
      <c r="H941" s="1305">
        <v>3.3</v>
      </c>
      <c r="I941" s="1312" t="s">
        <v>173</v>
      </c>
      <c r="J941" s="1305">
        <v>0.1</v>
      </c>
      <c r="K941" s="1312" t="s">
        <v>378</v>
      </c>
      <c r="L941" s="724">
        <f>ROUND(F941*H941*J941,2)</f>
        <v>1.65</v>
      </c>
      <c r="M941" s="1314" t="s">
        <v>445</v>
      </c>
      <c r="N941" s="1451"/>
      <c r="O941" s="1506"/>
    </row>
    <row r="942" spans="1:17" ht="30" customHeight="1">
      <c r="A942" s="1530"/>
      <c r="B942" s="1532"/>
      <c r="C942" s="1532"/>
      <c r="D942" s="1458" t="s">
        <v>34174</v>
      </c>
      <c r="E942" s="1459"/>
      <c r="F942" s="1459"/>
      <c r="G942" s="1459"/>
      <c r="H942" s="1459"/>
      <c r="I942" s="1459"/>
      <c r="J942" s="1459"/>
      <c r="K942" s="1459"/>
      <c r="L942" s="1459"/>
      <c r="M942" s="1460"/>
      <c r="N942" s="1451"/>
      <c r="O942" s="1506"/>
    </row>
    <row r="943" spans="1:17" ht="30" customHeight="1">
      <c r="A943" s="1530"/>
      <c r="B943" s="1532"/>
      <c r="C943" s="1532"/>
      <c r="D943" s="1173" t="s">
        <v>34358</v>
      </c>
      <c r="E943" s="1320"/>
      <c r="F943" s="1320"/>
      <c r="G943" s="1320"/>
      <c r="H943" s="1307"/>
      <c r="I943" s="1307"/>
      <c r="J943" s="1307"/>
      <c r="K943" s="1312"/>
      <c r="L943" s="724"/>
      <c r="M943" s="1314"/>
      <c r="N943" s="1451"/>
      <c r="O943" s="1506"/>
    </row>
    <row r="944" spans="1:17" ht="30" customHeight="1">
      <c r="A944" s="1530"/>
      <c r="B944" s="1532"/>
      <c r="C944" s="1532"/>
      <c r="D944" s="1312" t="s">
        <v>551</v>
      </c>
      <c r="E944" s="1312"/>
      <c r="F944" s="1312" t="s">
        <v>552</v>
      </c>
      <c r="G944" s="1312"/>
      <c r="H944" s="1312" t="s">
        <v>553</v>
      </c>
      <c r="I944" s="1158"/>
      <c r="J944" s="1312" t="s">
        <v>554</v>
      </c>
      <c r="K944" s="1312"/>
      <c r="L944" s="724"/>
      <c r="M944" s="1312"/>
      <c r="N944" s="1451"/>
      <c r="O944" s="1506"/>
    </row>
    <row r="945" spans="1:15" ht="30" customHeight="1">
      <c r="A945" s="1530"/>
      <c r="B945" s="1532"/>
      <c r="C945" s="1532"/>
      <c r="D945" s="1305">
        <v>5</v>
      </c>
      <c r="E945" s="1312" t="s">
        <v>173</v>
      </c>
      <c r="F945" s="1305">
        <v>3.3</v>
      </c>
      <c r="G945" s="1312" t="s">
        <v>173</v>
      </c>
      <c r="H945" s="1305">
        <v>0.05</v>
      </c>
      <c r="I945" s="1312" t="s">
        <v>173</v>
      </c>
      <c r="J945" s="725">
        <v>34</v>
      </c>
      <c r="K945" s="1312" t="s">
        <v>378</v>
      </c>
      <c r="L945" s="724">
        <f>ROUND(D945*F945*H945*J945,2)</f>
        <v>28.05</v>
      </c>
      <c r="M945" s="1314" t="s">
        <v>445</v>
      </c>
      <c r="N945" s="1451"/>
      <c r="O945" s="1506"/>
    </row>
    <row r="946" spans="1:15" ht="30" customHeight="1">
      <c r="A946" s="1530"/>
      <c r="B946" s="1532"/>
      <c r="C946" s="1532"/>
      <c r="D946" s="1458" t="s">
        <v>34174</v>
      </c>
      <c r="E946" s="1459"/>
      <c r="F946" s="1459"/>
      <c r="G946" s="1459"/>
      <c r="H946" s="1459"/>
      <c r="I946" s="1459"/>
      <c r="J946" s="1459"/>
      <c r="K946" s="1459"/>
      <c r="L946" s="1459"/>
      <c r="M946" s="1460"/>
      <c r="N946" s="1451"/>
      <c r="O946" s="1506"/>
    </row>
    <row r="947" spans="1:15" ht="30" customHeight="1">
      <c r="A947" s="1530"/>
      <c r="B947" s="1532"/>
      <c r="C947" s="1532"/>
      <c r="D947" s="1173" t="s">
        <v>34273</v>
      </c>
      <c r="E947" s="1320"/>
      <c r="F947" s="1320"/>
      <c r="G947" s="1320"/>
      <c r="H947" s="1307"/>
      <c r="I947" s="1307"/>
      <c r="J947" s="1307"/>
      <c r="K947" s="1312"/>
      <c r="L947" s="724"/>
      <c r="M947" s="1314"/>
      <c r="N947" s="1451"/>
      <c r="O947" s="1506"/>
    </row>
    <row r="948" spans="1:15" ht="30" customHeight="1">
      <c r="A948" s="1530"/>
      <c r="B948" s="1532"/>
      <c r="C948" s="1532"/>
      <c r="D948" s="1316"/>
      <c r="E948" s="1317"/>
      <c r="F948" s="1312" t="s">
        <v>552</v>
      </c>
      <c r="G948" s="1312"/>
      <c r="H948" s="1312" t="s">
        <v>553</v>
      </c>
      <c r="I948" s="1312"/>
      <c r="J948" s="1312" t="s">
        <v>34047</v>
      </c>
      <c r="K948" s="1312"/>
      <c r="L948" s="724"/>
      <c r="M948" s="1312"/>
      <c r="N948" s="1451"/>
      <c r="O948" s="1506"/>
    </row>
    <row r="949" spans="1:15" ht="30" customHeight="1">
      <c r="A949" s="1530"/>
      <c r="B949" s="1532"/>
      <c r="C949" s="1532"/>
      <c r="D949" s="1316" t="s">
        <v>34117</v>
      </c>
      <c r="E949" s="1141" t="s">
        <v>34061</v>
      </c>
      <c r="F949" s="1305">
        <v>3</v>
      </c>
      <c r="G949" s="1312" t="s">
        <v>173</v>
      </c>
      <c r="H949" s="1305">
        <v>1.5</v>
      </c>
      <c r="I949" s="1132" t="s">
        <v>34062</v>
      </c>
      <c r="J949" s="1305">
        <v>2</v>
      </c>
      <c r="K949" s="1312" t="s">
        <v>378</v>
      </c>
      <c r="L949" s="1305">
        <f>ROUND((F949*H949)/J949,2)</f>
        <v>2.25</v>
      </c>
      <c r="M949" s="1312" t="s">
        <v>442</v>
      </c>
      <c r="N949" s="1451"/>
      <c r="O949" s="1506"/>
    </row>
    <row r="950" spans="1:15" ht="45" customHeight="1">
      <c r="A950" s="1530"/>
      <c r="B950" s="1532"/>
      <c r="C950" s="1532"/>
      <c r="D950" s="7"/>
      <c r="E950" s="1317"/>
      <c r="F950" s="1312" t="s">
        <v>26011</v>
      </c>
      <c r="G950" s="1312"/>
      <c r="H950" s="1312" t="s">
        <v>551</v>
      </c>
      <c r="I950" s="1312"/>
      <c r="J950" s="1312" t="s">
        <v>33985</v>
      </c>
      <c r="K950" s="1312"/>
      <c r="L950" s="724"/>
      <c r="M950" s="1312"/>
      <c r="N950" s="1451"/>
      <c r="O950" s="1506"/>
    </row>
    <row r="951" spans="1:15" ht="48" customHeight="1">
      <c r="A951" s="1530"/>
      <c r="B951" s="1532"/>
      <c r="C951" s="1532"/>
      <c r="D951" s="1316" t="s">
        <v>34274</v>
      </c>
      <c r="E951" s="1130" t="s">
        <v>378</v>
      </c>
      <c r="F951" s="1305">
        <f>L949</f>
        <v>2.25</v>
      </c>
      <c r="G951" s="1312" t="s">
        <v>173</v>
      </c>
      <c r="H951" s="1305">
        <v>4.7</v>
      </c>
      <c r="I951" s="1312" t="s">
        <v>173</v>
      </c>
      <c r="J951" s="725">
        <v>1</v>
      </c>
      <c r="K951" s="1312" t="s">
        <v>378</v>
      </c>
      <c r="L951" s="724">
        <f>ROUND(F951*H951*J951,2)</f>
        <v>10.58</v>
      </c>
      <c r="M951" s="1314" t="s">
        <v>445</v>
      </c>
      <c r="N951" s="1451"/>
      <c r="O951" s="1506"/>
    </row>
    <row r="952" spans="1:15" ht="30" customHeight="1">
      <c r="A952" s="1530"/>
      <c r="B952" s="1532"/>
      <c r="C952" s="1532"/>
      <c r="D952" s="1458" t="s">
        <v>34174</v>
      </c>
      <c r="E952" s="1459"/>
      <c r="F952" s="1459"/>
      <c r="G952" s="1459"/>
      <c r="H952" s="1459"/>
      <c r="I952" s="1459"/>
      <c r="J952" s="1459"/>
      <c r="K952" s="1459"/>
      <c r="L952" s="1459"/>
      <c r="M952" s="1460"/>
      <c r="N952" s="1451"/>
      <c r="O952" s="1506"/>
    </row>
    <row r="953" spans="1:15" ht="30" customHeight="1">
      <c r="A953" s="1530"/>
      <c r="B953" s="1532"/>
      <c r="C953" s="1532"/>
      <c r="D953" s="1173" t="s">
        <v>34290</v>
      </c>
      <c r="E953" s="1320"/>
      <c r="F953" s="1320"/>
      <c r="G953" s="1320"/>
      <c r="H953" s="1307"/>
      <c r="I953" s="1307"/>
      <c r="J953" s="1307"/>
      <c r="K953" s="1312"/>
      <c r="L953" s="724"/>
      <c r="M953" s="1314"/>
      <c r="N953" s="1451"/>
      <c r="O953" s="1506"/>
    </row>
    <row r="954" spans="1:15" ht="30" customHeight="1">
      <c r="A954" s="1530"/>
      <c r="B954" s="1532"/>
      <c r="C954" s="1532"/>
      <c r="D954" s="1316"/>
      <c r="E954" s="1317"/>
      <c r="F954" s="1312" t="s">
        <v>552</v>
      </c>
      <c r="G954" s="1312"/>
      <c r="H954" s="1312" t="s">
        <v>553</v>
      </c>
      <c r="I954" s="1312"/>
      <c r="J954" s="1312" t="s">
        <v>34047</v>
      </c>
      <c r="K954" s="1312"/>
      <c r="L954" s="724"/>
      <c r="M954" s="1312"/>
      <c r="N954" s="1451"/>
      <c r="O954" s="1506"/>
    </row>
    <row r="955" spans="1:15" ht="30" customHeight="1">
      <c r="A955" s="1530"/>
      <c r="B955" s="1532"/>
      <c r="C955" s="1532"/>
      <c r="D955" s="1316" t="s">
        <v>34117</v>
      </c>
      <c r="E955" s="1141" t="s">
        <v>34061</v>
      </c>
      <c r="F955" s="1305">
        <v>3</v>
      </c>
      <c r="G955" s="1312" t="s">
        <v>173</v>
      </c>
      <c r="H955" s="1305">
        <v>2.5</v>
      </c>
      <c r="I955" s="1132" t="s">
        <v>34062</v>
      </c>
      <c r="J955" s="1305">
        <v>2</v>
      </c>
      <c r="K955" s="1312" t="s">
        <v>378</v>
      </c>
      <c r="L955" s="1305">
        <f>ROUND((F955*H955)/J955,2)</f>
        <v>3.75</v>
      </c>
      <c r="M955" s="1312" t="s">
        <v>442</v>
      </c>
      <c r="N955" s="1451"/>
      <c r="O955" s="1506"/>
    </row>
    <row r="956" spans="1:15" ht="42" customHeight="1">
      <c r="A956" s="1530"/>
      <c r="B956" s="1532"/>
      <c r="C956" s="1532"/>
      <c r="D956" s="7"/>
      <c r="E956" s="1317"/>
      <c r="F956" s="1312" t="s">
        <v>26011</v>
      </c>
      <c r="G956" s="1312"/>
      <c r="H956" s="1312" t="s">
        <v>551</v>
      </c>
      <c r="I956" s="1312"/>
      <c r="J956" s="1312" t="s">
        <v>33985</v>
      </c>
      <c r="K956" s="1312"/>
      <c r="L956" s="724"/>
      <c r="M956" s="1312"/>
      <c r="N956" s="1451"/>
      <c r="O956" s="1506"/>
    </row>
    <row r="957" spans="1:15" ht="42" customHeight="1">
      <c r="A957" s="1530"/>
      <c r="B957" s="1532"/>
      <c r="C957" s="1532"/>
      <c r="D957" s="1316" t="s">
        <v>34291</v>
      </c>
      <c r="E957" s="1130" t="s">
        <v>378</v>
      </c>
      <c r="F957" s="1305">
        <f>L955</f>
        <v>3.75</v>
      </c>
      <c r="G957" s="1312" t="s">
        <v>173</v>
      </c>
      <c r="H957" s="1305">
        <v>4.7</v>
      </c>
      <c r="I957" s="1312" t="s">
        <v>173</v>
      </c>
      <c r="J957" s="725">
        <v>1</v>
      </c>
      <c r="K957" s="1312" t="s">
        <v>378</v>
      </c>
      <c r="L957" s="724">
        <f>ROUND(F957*H957*J957,2)</f>
        <v>17.63</v>
      </c>
      <c r="M957" s="1314" t="s">
        <v>445</v>
      </c>
      <c r="N957" s="1451"/>
      <c r="O957" s="1506"/>
    </row>
    <row r="958" spans="1:15" ht="30" customHeight="1">
      <c r="A958" s="1530"/>
      <c r="B958" s="1532"/>
      <c r="C958" s="1532"/>
      <c r="D958" s="1458" t="s">
        <v>34174</v>
      </c>
      <c r="E958" s="1459"/>
      <c r="F958" s="1459"/>
      <c r="G958" s="1459"/>
      <c r="H958" s="1459"/>
      <c r="I958" s="1459"/>
      <c r="J958" s="1459"/>
      <c r="K958" s="1459"/>
      <c r="L958" s="1459"/>
      <c r="M958" s="1460"/>
      <c r="N958" s="1451"/>
      <c r="O958" s="1506"/>
    </row>
    <row r="959" spans="1:15" ht="30" customHeight="1" thickBot="1">
      <c r="A959" s="1534"/>
      <c r="B959" s="1535"/>
      <c r="C959" s="1535"/>
      <c r="D959" s="1257"/>
      <c r="E959" s="1257"/>
      <c r="F959" s="1257"/>
      <c r="G959" s="1257"/>
      <c r="H959" s="1258"/>
      <c r="I959" s="1258"/>
      <c r="J959" s="1259" t="s">
        <v>34121</v>
      </c>
      <c r="K959" s="1260" t="s">
        <v>378</v>
      </c>
      <c r="L959" s="1261">
        <f>ROUND(SUM(L925+L919+L913+L929+L933+L937+L951+L957+L941+L945),2)</f>
        <v>94.83</v>
      </c>
      <c r="M959" s="1260" t="s">
        <v>445</v>
      </c>
      <c r="N959" s="1601"/>
      <c r="O959" s="1527"/>
    </row>
  </sheetData>
  <mergeCells count="370">
    <mergeCell ref="Q111:Q113"/>
    <mergeCell ref="D192:M192"/>
    <mergeCell ref="D205:M205"/>
    <mergeCell ref="D198:M198"/>
    <mergeCell ref="N185:N191"/>
    <mergeCell ref="D189:M189"/>
    <mergeCell ref="N192:N200"/>
    <mergeCell ref="A113:A122"/>
    <mergeCell ref="B113:B122"/>
    <mergeCell ref="D185:M185"/>
    <mergeCell ref="A123:A134"/>
    <mergeCell ref="B123:B134"/>
    <mergeCell ref="A166:A176"/>
    <mergeCell ref="B166:B176"/>
    <mergeCell ref="B156:B165"/>
    <mergeCell ref="C178:C184"/>
    <mergeCell ref="O192:O200"/>
    <mergeCell ref="O185:O191"/>
    <mergeCell ref="A201:A207"/>
    <mergeCell ref="B201:B207"/>
    <mergeCell ref="D177:M177"/>
    <mergeCell ref="D178:M178"/>
    <mergeCell ref="D182:M182"/>
    <mergeCell ref="D163:M163"/>
    <mergeCell ref="A178:A184"/>
    <mergeCell ref="B178:B184"/>
    <mergeCell ref="C185:C191"/>
    <mergeCell ref="A642:A700"/>
    <mergeCell ref="B642:B700"/>
    <mergeCell ref="C642:C700"/>
    <mergeCell ref="D642:M642"/>
    <mergeCell ref="C192:C200"/>
    <mergeCell ref="C226:C231"/>
    <mergeCell ref="D226:M226"/>
    <mergeCell ref="D229:M229"/>
    <mergeCell ref="D239:M239"/>
    <mergeCell ref="B286:N286"/>
    <mergeCell ref="D312:M312"/>
    <mergeCell ref="D331:M331"/>
    <mergeCell ref="A290:A403"/>
    <mergeCell ref="B287:N287"/>
    <mergeCell ref="B407:B409"/>
    <mergeCell ref="B288:N288"/>
    <mergeCell ref="A233:A241"/>
    <mergeCell ref="D291:M291"/>
    <mergeCell ref="C404:C406"/>
    <mergeCell ref="A612:A641"/>
    <mergeCell ref="B612:B641"/>
    <mergeCell ref="C612:C641"/>
    <mergeCell ref="D914:M914"/>
    <mergeCell ref="D920:M920"/>
    <mergeCell ref="D759:M759"/>
    <mergeCell ref="N96:N98"/>
    <mergeCell ref="A99:A101"/>
    <mergeCell ref="B99:B101"/>
    <mergeCell ref="C99:C101"/>
    <mergeCell ref="D99:M99"/>
    <mergeCell ref="N99:N101"/>
    <mergeCell ref="N404:N406"/>
    <mergeCell ref="A96:A98"/>
    <mergeCell ref="B96:B98"/>
    <mergeCell ref="C96:C98"/>
    <mergeCell ref="D96:M96"/>
    <mergeCell ref="A192:A200"/>
    <mergeCell ref="B192:B200"/>
    <mergeCell ref="A185:A191"/>
    <mergeCell ref="B185:B191"/>
    <mergeCell ref="D216:M216"/>
    <mergeCell ref="N226:N231"/>
    <mergeCell ref="B233:B241"/>
    <mergeCell ref="G821:H821"/>
    <mergeCell ref="G826:H826"/>
    <mergeCell ref="E635:F635"/>
    <mergeCell ref="D638:M638"/>
    <mergeCell ref="D751:M751"/>
    <mergeCell ref="D758:M758"/>
    <mergeCell ref="D174:M174"/>
    <mergeCell ref="N702:N779"/>
    <mergeCell ref="D749:M749"/>
    <mergeCell ref="D750:M750"/>
    <mergeCell ref="O642:O700"/>
    <mergeCell ref="D646:M646"/>
    <mergeCell ref="D647:M647"/>
    <mergeCell ref="D669:M669"/>
    <mergeCell ref="J699:K699"/>
    <mergeCell ref="D670:M670"/>
    <mergeCell ref="D697:M697"/>
    <mergeCell ref="D687:F687"/>
    <mergeCell ref="D577:M577"/>
    <mergeCell ref="E594:F594"/>
    <mergeCell ref="D576:M576"/>
    <mergeCell ref="N612:N641"/>
    <mergeCell ref="D209:M209"/>
    <mergeCell ref="D218:M218"/>
    <mergeCell ref="O702:O779"/>
    <mergeCell ref="O290:O403"/>
    <mergeCell ref="D958:M958"/>
    <mergeCell ref="D946:M946"/>
    <mergeCell ref="N642:N700"/>
    <mergeCell ref="D873:M873"/>
    <mergeCell ref="J853:K853"/>
    <mergeCell ref="J856:K856"/>
    <mergeCell ref="J859:K859"/>
    <mergeCell ref="D938:M938"/>
    <mergeCell ref="D909:M909"/>
    <mergeCell ref="D926:M926"/>
    <mergeCell ref="D952:M952"/>
    <mergeCell ref="D874:M874"/>
    <mergeCell ref="J879:K879"/>
    <mergeCell ref="J882:K882"/>
    <mergeCell ref="J885:K885"/>
    <mergeCell ref="D900:M900"/>
    <mergeCell ref="J888:K888"/>
    <mergeCell ref="N903:N959"/>
    <mergeCell ref="D848:M848"/>
    <mergeCell ref="D833:M833"/>
    <mergeCell ref="D816:M816"/>
    <mergeCell ref="D769:M769"/>
    <mergeCell ref="D778:M778"/>
    <mergeCell ref="Q177:Q178"/>
    <mergeCell ref="Q179:Q180"/>
    <mergeCell ref="D708:M708"/>
    <mergeCell ref="D722:M722"/>
    <mergeCell ref="D736:M736"/>
    <mergeCell ref="D468:M468"/>
    <mergeCell ref="D487:M487"/>
    <mergeCell ref="D486:M486"/>
    <mergeCell ref="D467:M467"/>
    <mergeCell ref="D505:M505"/>
    <mergeCell ref="D735:M735"/>
    <mergeCell ref="D721:M721"/>
    <mergeCell ref="D707:M707"/>
    <mergeCell ref="D330:M330"/>
    <mergeCell ref="D311:M311"/>
    <mergeCell ref="D292:M292"/>
    <mergeCell ref="D242:M242"/>
    <mergeCell ref="N216:N224"/>
    <mergeCell ref="B284:N284"/>
    <mergeCell ref="D253:M253"/>
    <mergeCell ref="O201:O207"/>
    <mergeCell ref="D201:M201"/>
    <mergeCell ref="N201:N207"/>
    <mergeCell ref="O463:O611"/>
    <mergeCell ref="A463:A611"/>
    <mergeCell ref="B463:B611"/>
    <mergeCell ref="C463:C611"/>
    <mergeCell ref="D463:M463"/>
    <mergeCell ref="D466:M466"/>
    <mergeCell ref="D702:M702"/>
    <mergeCell ref="D784:M784"/>
    <mergeCell ref="D785:M785"/>
    <mergeCell ref="D800:M800"/>
    <mergeCell ref="D781:M781"/>
    <mergeCell ref="D783:M783"/>
    <mergeCell ref="D782:M782"/>
    <mergeCell ref="G789:H789"/>
    <mergeCell ref="G794:H794"/>
    <mergeCell ref="D597:M597"/>
    <mergeCell ref="A702:A779"/>
    <mergeCell ref="B702:B779"/>
    <mergeCell ref="C702:C779"/>
    <mergeCell ref="E604:F604"/>
    <mergeCell ref="D768:M768"/>
    <mergeCell ref="D612:M612"/>
    <mergeCell ref="J640:K640"/>
    <mergeCell ref="D615:M615"/>
    <mergeCell ref="D614:M614"/>
    <mergeCell ref="C166:C176"/>
    <mergeCell ref="D144:M144"/>
    <mergeCell ref="D114:D115"/>
    <mergeCell ref="J116:K116"/>
    <mergeCell ref="N135:N146"/>
    <mergeCell ref="D102:M102"/>
    <mergeCell ref="N68:N72"/>
    <mergeCell ref="N103:N112"/>
    <mergeCell ref="C103:C112"/>
    <mergeCell ref="C123:C134"/>
    <mergeCell ref="D123:M123"/>
    <mergeCell ref="D147:M147"/>
    <mergeCell ref="D74:M74"/>
    <mergeCell ref="N166:N176"/>
    <mergeCell ref="D156:M156"/>
    <mergeCell ref="D166:M166"/>
    <mergeCell ref="D118:M118"/>
    <mergeCell ref="D120:M120"/>
    <mergeCell ref="N156:N165"/>
    <mergeCell ref="N147:N154"/>
    <mergeCell ref="D155:M155"/>
    <mergeCell ref="D135:M135"/>
    <mergeCell ref="N81:N95"/>
    <mergeCell ref="N75:N80"/>
    <mergeCell ref="O178:O184"/>
    <mergeCell ref="O233:O241"/>
    <mergeCell ref="D243:M243"/>
    <mergeCell ref="C201:C207"/>
    <mergeCell ref="D232:M232"/>
    <mergeCell ref="D225:M225"/>
    <mergeCell ref="N208:N215"/>
    <mergeCell ref="D213:M213"/>
    <mergeCell ref="O208:O215"/>
    <mergeCell ref="D208:M208"/>
    <mergeCell ref="O612:O641"/>
    <mergeCell ref="G617:I617"/>
    <mergeCell ref="G619:I619"/>
    <mergeCell ref="E623:F623"/>
    <mergeCell ref="D626:M626"/>
    <mergeCell ref="D627:M627"/>
    <mergeCell ref="G629:I629"/>
    <mergeCell ref="G631:I631"/>
    <mergeCell ref="A10:O10"/>
    <mergeCell ref="M13:O13"/>
    <mergeCell ref="N14:O14"/>
    <mergeCell ref="D15:M15"/>
    <mergeCell ref="A17:O17"/>
    <mergeCell ref="A29:O29"/>
    <mergeCell ref="A36:O36"/>
    <mergeCell ref="A43:O43"/>
    <mergeCell ref="A50:O50"/>
    <mergeCell ref="B65:B67"/>
    <mergeCell ref="C65:C67"/>
    <mergeCell ref="D65:M65"/>
    <mergeCell ref="N65:N67"/>
    <mergeCell ref="O65:O67"/>
    <mergeCell ref="A57:O57"/>
    <mergeCell ref="O113:O122"/>
    <mergeCell ref="O96:O98"/>
    <mergeCell ref="O99:O101"/>
    <mergeCell ref="A65:A67"/>
    <mergeCell ref="N113:N122"/>
    <mergeCell ref="A68:A72"/>
    <mergeCell ref="B68:B72"/>
    <mergeCell ref="C68:C72"/>
    <mergeCell ref="D68:M68"/>
    <mergeCell ref="D110:M110"/>
    <mergeCell ref="D103:M103"/>
    <mergeCell ref="D64:M64"/>
    <mergeCell ref="D90:M90"/>
    <mergeCell ref="D91:M91"/>
    <mergeCell ref="D75:M75"/>
    <mergeCell ref="A156:A165"/>
    <mergeCell ref="A75:A80"/>
    <mergeCell ref="A103:A112"/>
    <mergeCell ref="B81:B95"/>
    <mergeCell ref="C75:C80"/>
    <mergeCell ref="B75:B80"/>
    <mergeCell ref="A81:A95"/>
    <mergeCell ref="C156:C165"/>
    <mergeCell ref="A147:A154"/>
    <mergeCell ref="B147:B154"/>
    <mergeCell ref="C147:C154"/>
    <mergeCell ref="B103:B112"/>
    <mergeCell ref="A135:A146"/>
    <mergeCell ref="B135:B146"/>
    <mergeCell ref="C135:C146"/>
    <mergeCell ref="C81:C95"/>
    <mergeCell ref="G150:H150"/>
    <mergeCell ref="C113:C122"/>
    <mergeCell ref="O903:O959"/>
    <mergeCell ref="D905:M905"/>
    <mergeCell ref="A780:A901"/>
    <mergeCell ref="B780:B901"/>
    <mergeCell ref="C780:C901"/>
    <mergeCell ref="D780:M780"/>
    <mergeCell ref="N780:N901"/>
    <mergeCell ref="O780:O901"/>
    <mergeCell ref="A903:A959"/>
    <mergeCell ref="B903:B959"/>
    <mergeCell ref="D832:M832"/>
    <mergeCell ref="D930:M930"/>
    <mergeCell ref="D934:M934"/>
    <mergeCell ref="D847:M847"/>
    <mergeCell ref="C903:C959"/>
    <mergeCell ref="D801:M801"/>
    <mergeCell ref="G805:H805"/>
    <mergeCell ref="G810:H810"/>
    <mergeCell ref="D908:M908"/>
    <mergeCell ref="D903:M903"/>
    <mergeCell ref="D942:M942"/>
    <mergeCell ref="D915:M915"/>
    <mergeCell ref="D921:M921"/>
    <mergeCell ref="D817:M817"/>
    <mergeCell ref="O226:O231"/>
    <mergeCell ref="B216:B224"/>
    <mergeCell ref="C216:C224"/>
    <mergeCell ref="A216:A224"/>
    <mergeCell ref="O216:O224"/>
    <mergeCell ref="N233:N241"/>
    <mergeCell ref="A226:A231"/>
    <mergeCell ref="B226:B231"/>
    <mergeCell ref="C233:C241"/>
    <mergeCell ref="D233:M233"/>
    <mergeCell ref="D222:M222"/>
    <mergeCell ref="Q395:Q400"/>
    <mergeCell ref="Q463:Q469"/>
    <mergeCell ref="Q471:Q474"/>
    <mergeCell ref="D363:M363"/>
    <mergeCell ref="D382:M382"/>
    <mergeCell ref="D362:M362"/>
    <mergeCell ref="D525:M525"/>
    <mergeCell ref="E564:F564"/>
    <mergeCell ref="D547:M547"/>
    <mergeCell ref="J543:K543"/>
    <mergeCell ref="D546:M546"/>
    <mergeCell ref="N463:N611"/>
    <mergeCell ref="D608:M608"/>
    <mergeCell ref="O404:O406"/>
    <mergeCell ref="D404:M404"/>
    <mergeCell ref="D436:M436"/>
    <mergeCell ref="D461:M461"/>
    <mergeCell ref="N411:N462"/>
    <mergeCell ref="J538:K538"/>
    <mergeCell ref="D402:M402"/>
    <mergeCell ref="D524:M524"/>
    <mergeCell ref="J610:K610"/>
    <mergeCell ref="E566:F566"/>
    <mergeCell ref="E572:F572"/>
    <mergeCell ref="L3:O4"/>
    <mergeCell ref="L5:O6"/>
    <mergeCell ref="L7:O8"/>
    <mergeCell ref="L1:O2"/>
    <mergeCell ref="D506:M506"/>
    <mergeCell ref="N407:N409"/>
    <mergeCell ref="O407:O409"/>
    <mergeCell ref="O411:O462"/>
    <mergeCell ref="O243:O252"/>
    <mergeCell ref="O166:O176"/>
    <mergeCell ref="N178:N184"/>
    <mergeCell ref="O68:O72"/>
    <mergeCell ref="N123:N134"/>
    <mergeCell ref="O123:O134"/>
    <mergeCell ref="O135:O146"/>
    <mergeCell ref="D132:M132"/>
    <mergeCell ref="O147:O154"/>
    <mergeCell ref="O156:O165"/>
    <mergeCell ref="O75:O80"/>
    <mergeCell ref="O103:O112"/>
    <mergeCell ref="O81:O95"/>
    <mergeCell ref="D81:M81"/>
    <mergeCell ref="D113:M113"/>
    <mergeCell ref="M12:O12"/>
    <mergeCell ref="A411:A462"/>
    <mergeCell ref="B411:B462"/>
    <mergeCell ref="C411:C462"/>
    <mergeCell ref="A407:A409"/>
    <mergeCell ref="C407:C409"/>
    <mergeCell ref="D407:M407"/>
    <mergeCell ref="D411:M411"/>
    <mergeCell ref="D412:M412"/>
    <mergeCell ref="D413:M413"/>
    <mergeCell ref="D422:M422"/>
    <mergeCell ref="D445:M445"/>
    <mergeCell ref="A208:A215"/>
    <mergeCell ref="B208:B215"/>
    <mergeCell ref="C208:C215"/>
    <mergeCell ref="B254:N254"/>
    <mergeCell ref="D293:M293"/>
    <mergeCell ref="B290:B403"/>
    <mergeCell ref="C290:C403"/>
    <mergeCell ref="A404:A406"/>
    <mergeCell ref="B404:B406"/>
    <mergeCell ref="D349:M349"/>
    <mergeCell ref="D350:M350"/>
    <mergeCell ref="D383:M383"/>
    <mergeCell ref="A243:A252"/>
    <mergeCell ref="B243:B252"/>
    <mergeCell ref="C243:C252"/>
    <mergeCell ref="N243:N252"/>
    <mergeCell ref="D250:M250"/>
    <mergeCell ref="D290:M290"/>
    <mergeCell ref="N290:N403"/>
  </mergeCells>
  <phoneticPr fontId="20" type="noConversion"/>
  <pageMargins left="0.59055118110236227" right="0" top="0.39370078740157483" bottom="0.70866141732283472" header="0.31496062992125984" footer="0.31496062992125984"/>
  <pageSetup paperSize="9" scale="40" firstPageNumber="0" fitToWidth="2" fitToHeight="20" orientation="portrait" r:id="rId1"/>
  <headerFooter alignWithMargins="0">
    <oddFooter>&amp;L&amp;11Liane de Oliveira Martins
Secretária de Urbanismo e Habitação
&amp;F&amp;C&amp;11Engª Andréa D'Ávila
Diretora de Obras Públicas
&amp;R&amp;11Waleska de Oliveira Henrique
Orçamentista
&amp;P</oddFooter>
  </headerFooter>
  <drawing r:id="rId2"/>
  <legacyDrawing r:id="rId3"/>
  <oleObjects>
    <mc:AlternateContent xmlns:mc="http://schemas.openxmlformats.org/markup-compatibility/2006">
      <mc:Choice Requires="x14">
        <oleObject progId="Word.Picture.8" shapeId="2790" r:id="rId4">
          <objectPr defaultSize="0" autoPict="0" r:id="rId5">
            <anchor moveWithCells="1" sizeWithCells="1">
              <from>
                <xdr:col>0</xdr:col>
                <xdr:colOff>295275</xdr:colOff>
                <xdr:row>1</xdr:row>
                <xdr:rowOff>238125</xdr:rowOff>
              </from>
              <to>
                <xdr:col>7</xdr:col>
                <xdr:colOff>371475</xdr:colOff>
                <xdr:row>6</xdr:row>
                <xdr:rowOff>28575</xdr:rowOff>
              </to>
            </anchor>
          </objectPr>
        </oleObject>
      </mc:Choice>
      <mc:Fallback>
        <oleObject progId="Word.Picture.8" shapeId="2790"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42"/>
  <sheetViews>
    <sheetView zoomScale="80" zoomScaleNormal="80" zoomScaleSheetLayoutView="80" zoomScalePageLayoutView="60" workbookViewId="0">
      <selection activeCell="D33" sqref="D33"/>
    </sheetView>
  </sheetViews>
  <sheetFormatPr defaultColWidth="8.7109375" defaultRowHeight="12.75" customHeight="1"/>
  <cols>
    <col min="1" max="1" width="14.42578125" style="1000" customWidth="1"/>
    <col min="2" max="2" width="40.85546875" style="999" customWidth="1"/>
    <col min="3" max="4" width="25.5703125" style="1000" customWidth="1"/>
    <col min="5" max="8" width="22.85546875" style="1000" customWidth="1"/>
    <col min="9" max="9" width="23.42578125" style="1000" customWidth="1"/>
    <col min="10" max="10" width="13.85546875" style="34" customWidth="1"/>
    <col min="11" max="11" width="23.85546875" style="1284" customWidth="1"/>
    <col min="12" max="12" width="8.7109375" style="34"/>
    <col min="13" max="15" width="14" style="34" customWidth="1"/>
    <col min="16" max="16384" width="8.7109375" style="34"/>
  </cols>
  <sheetData>
    <row r="1" spans="1:16" ht="24.75" customHeight="1">
      <c r="A1" s="979"/>
      <c r="B1" s="980"/>
      <c r="C1" s="981"/>
      <c r="D1" s="981"/>
      <c r="E1" s="981"/>
      <c r="F1" s="981"/>
      <c r="G1" s="981"/>
      <c r="H1" s="1733"/>
      <c r="I1" s="1734"/>
    </row>
    <row r="2" spans="1:16" ht="24.75" customHeight="1">
      <c r="A2" s="983"/>
      <c r="B2" s="984"/>
      <c r="C2" s="985"/>
      <c r="D2" s="985"/>
      <c r="E2" s="985"/>
      <c r="F2" s="985"/>
      <c r="G2" s="985"/>
      <c r="H2" s="1735"/>
      <c r="I2" s="1736"/>
    </row>
    <row r="3" spans="1:16" ht="24.75" customHeight="1">
      <c r="A3" s="983"/>
      <c r="B3" s="984"/>
      <c r="C3" s="985"/>
      <c r="D3" s="985"/>
      <c r="E3" s="985"/>
      <c r="F3" s="985"/>
      <c r="G3" s="985"/>
      <c r="H3" s="1735"/>
      <c r="I3" s="1736"/>
    </row>
    <row r="4" spans="1:16" ht="24.75" customHeight="1" thickBot="1">
      <c r="A4" s="987"/>
      <c r="B4" s="988"/>
      <c r="C4" s="989"/>
      <c r="D4" s="989"/>
      <c r="E4" s="989"/>
      <c r="F4" s="989"/>
      <c r="G4" s="989"/>
      <c r="H4" s="1737"/>
      <c r="I4" s="1738"/>
    </row>
    <row r="5" spans="1:16" ht="6" customHeight="1" thickBot="1">
      <c r="A5" s="987"/>
      <c r="B5" s="988"/>
      <c r="C5" s="989"/>
      <c r="D5" s="989"/>
      <c r="E5" s="989"/>
      <c r="F5" s="989"/>
      <c r="G5" s="989"/>
      <c r="H5" s="989"/>
      <c r="I5" s="990"/>
    </row>
    <row r="6" spans="1:16" ht="27.75" customHeight="1" thickBot="1">
      <c r="A6" s="1557" t="s">
        <v>549</v>
      </c>
      <c r="B6" s="1558"/>
      <c r="C6" s="1558"/>
      <c r="D6" s="1558"/>
      <c r="E6" s="1558"/>
      <c r="F6" s="1558"/>
      <c r="G6" s="1558"/>
      <c r="H6" s="1558"/>
      <c r="I6" s="1559"/>
      <c r="J6" s="37"/>
      <c r="K6" s="1285"/>
      <c r="L6" s="37"/>
    </row>
    <row r="7" spans="1:16" ht="6" customHeight="1" thickBot="1">
      <c r="A7" s="983"/>
      <c r="B7" s="984"/>
      <c r="C7" s="985"/>
      <c r="D7" s="985"/>
      <c r="E7" s="985"/>
      <c r="F7" s="985"/>
      <c r="G7" s="985"/>
      <c r="H7" s="985"/>
      <c r="I7" s="986"/>
    </row>
    <row r="8" spans="1:16" ht="26.25" customHeight="1" thickBot="1">
      <c r="A8" s="1374" t="s">
        <v>0</v>
      </c>
      <c r="B8" s="1470" t="str">
        <f>M.C.!B12</f>
        <v>IMPLANTAÇÃO DE ABRIGO DE PARADA DE ÔNIBUS NO MUNICÍPIO DE SÃO PEDRO DA ALDEIA</v>
      </c>
      <c r="C8" s="1470"/>
      <c r="D8" s="1470"/>
      <c r="E8" s="1470"/>
      <c r="F8" s="1470"/>
      <c r="G8" s="479"/>
      <c r="H8" s="1739" t="str">
        <f>M.C.!M12</f>
        <v>EMOP/SINAPI DESONERADA: 08/2018</v>
      </c>
      <c r="I8" s="1740"/>
      <c r="J8" s="38"/>
      <c r="K8" s="1286"/>
      <c r="L8" s="38"/>
      <c r="M8" s="597" t="s">
        <v>455</v>
      </c>
      <c r="O8" s="39"/>
    </row>
    <row r="9" spans="1:16" ht="26.25" customHeight="1" thickBot="1">
      <c r="A9" s="1375" t="s">
        <v>1</v>
      </c>
      <c r="B9" s="1326" t="str">
        <f>M.C.!B13</f>
        <v>SÃO PEDRO DA ALDEIA - RJ</v>
      </c>
      <c r="C9" s="1326"/>
      <c r="D9" s="1326"/>
      <c r="E9" s="1326"/>
      <c r="F9" s="1326"/>
      <c r="G9" s="669"/>
      <c r="H9" s="1739" t="str">
        <f>M.C.!M13</f>
        <v>BDI: 22,47%</v>
      </c>
      <c r="I9" s="1740"/>
      <c r="J9" s="38"/>
      <c r="K9" s="1286"/>
      <c r="L9" s="38"/>
      <c r="M9" s="597"/>
      <c r="O9" s="39"/>
    </row>
    <row r="10" spans="1:16" ht="120" customHeight="1" thickBot="1">
      <c r="A10" s="1004"/>
      <c r="B10" s="1005"/>
      <c r="C10" s="1292" t="s">
        <v>34359</v>
      </c>
      <c r="D10" s="1292" t="s">
        <v>34361</v>
      </c>
      <c r="E10" s="1292" t="s">
        <v>34360</v>
      </c>
      <c r="F10" s="1292" t="s">
        <v>34362</v>
      </c>
      <c r="G10" s="1292" t="s">
        <v>34363</v>
      </c>
      <c r="H10" s="1292" t="s">
        <v>34364</v>
      </c>
      <c r="I10" s="1291"/>
      <c r="J10" s="40"/>
      <c r="K10" s="1287"/>
    </row>
    <row r="11" spans="1:16" ht="42" customHeight="1" thickBot="1">
      <c r="A11" s="1757" t="s">
        <v>2</v>
      </c>
      <c r="B11" s="1759" t="s">
        <v>18</v>
      </c>
      <c r="C11" s="1006" t="s">
        <v>19</v>
      </c>
      <c r="D11" s="1007" t="s">
        <v>20</v>
      </c>
      <c r="E11" s="1007" t="s">
        <v>77</v>
      </c>
      <c r="F11" s="1007" t="s">
        <v>78</v>
      </c>
      <c r="G11" s="1007" t="s">
        <v>133</v>
      </c>
      <c r="H11" s="1007" t="s">
        <v>227</v>
      </c>
      <c r="I11" s="1008" t="s">
        <v>344</v>
      </c>
      <c r="J11" s="41"/>
      <c r="K11" s="1275"/>
      <c r="L11" s="29"/>
      <c r="M11" s="29"/>
      <c r="N11" s="29"/>
      <c r="O11" s="29"/>
      <c r="P11" s="29"/>
    </row>
    <row r="12" spans="1:16" ht="18" customHeight="1" thickBot="1">
      <c r="A12" s="1758"/>
      <c r="B12" s="1760"/>
      <c r="C12" s="1009" t="s">
        <v>21</v>
      </c>
      <c r="D12" s="1009" t="str">
        <f>C12</f>
        <v>R$</v>
      </c>
      <c r="E12" s="1009" t="s">
        <v>21</v>
      </c>
      <c r="F12" s="1009" t="s">
        <v>21</v>
      </c>
      <c r="G12" s="1009" t="s">
        <v>21</v>
      </c>
      <c r="H12" s="1010" t="s">
        <v>21</v>
      </c>
      <c r="I12" s="1011" t="s">
        <v>21</v>
      </c>
      <c r="J12" s="41"/>
      <c r="K12" s="1275"/>
      <c r="L12" s="12"/>
      <c r="M12" s="12"/>
      <c r="N12" s="12"/>
      <c r="O12" s="12"/>
      <c r="P12" s="12"/>
    </row>
    <row r="13" spans="1:16" ht="20.100000000000001" customHeight="1">
      <c r="A13" s="1756" t="s">
        <v>31</v>
      </c>
      <c r="B13" s="1761" t="str">
        <f>PO!D17</f>
        <v>SERVIÇOS PRELIMINARES</v>
      </c>
      <c r="C13" s="1444">
        <v>0.64200000000000002</v>
      </c>
      <c r="D13" s="1444">
        <v>7.1599999999999997E-2</v>
      </c>
      <c r="E13" s="1444">
        <v>7.1599999999999997E-2</v>
      </c>
      <c r="F13" s="1444">
        <v>7.1599999999999997E-2</v>
      </c>
      <c r="G13" s="1444">
        <v>7.1599999999999997E-2</v>
      </c>
      <c r="H13" s="1444">
        <v>7.1599999999999997E-2</v>
      </c>
      <c r="I13" s="1762">
        <f>PO!I20</f>
        <v>4074.24</v>
      </c>
      <c r="J13" s="595" t="e">
        <f>PO!#REF!</f>
        <v>#REF!</v>
      </c>
      <c r="K13" s="1290">
        <f>SUM(C13:H13)</f>
        <v>1</v>
      </c>
      <c r="L13" s="43"/>
      <c r="M13" s="27"/>
      <c r="N13" s="25"/>
      <c r="O13" s="25"/>
      <c r="P13" s="44"/>
    </row>
    <row r="14" spans="1:16" ht="20.100000000000001" customHeight="1">
      <c r="A14" s="1730"/>
      <c r="B14" s="1732"/>
      <c r="C14" s="1012">
        <v>2615.64</v>
      </c>
      <c r="D14" s="1012">
        <v>291.72000000000003</v>
      </c>
      <c r="E14" s="1012">
        <v>291.72000000000003</v>
      </c>
      <c r="F14" s="1012">
        <v>291.72000000000003</v>
      </c>
      <c r="G14" s="1012">
        <v>291.72000000000003</v>
      </c>
      <c r="H14" s="1012">
        <v>291.72000000000003</v>
      </c>
      <c r="I14" s="1742"/>
      <c r="J14" s="361"/>
      <c r="K14" s="1419">
        <f t="shared" ref="K14:K30" si="0">SUM(C14:H14)</f>
        <v>4074.24</v>
      </c>
      <c r="L14" s="27"/>
      <c r="M14" s="27"/>
      <c r="N14" s="25"/>
      <c r="O14" s="25"/>
      <c r="P14" s="44"/>
    </row>
    <row r="15" spans="1:16" ht="20.25" customHeight="1">
      <c r="A15" s="1730" t="s">
        <v>218</v>
      </c>
      <c r="B15" s="1732" t="str">
        <f>PO!D21</f>
        <v>MOVIMENTO DE TERRA</v>
      </c>
      <c r="C15" s="1444">
        <v>5.5399999999999998E-2</v>
      </c>
      <c r="D15" s="1444">
        <v>0.1928</v>
      </c>
      <c r="E15" s="1444">
        <v>0.1928</v>
      </c>
      <c r="F15" s="1444">
        <v>0.1928</v>
      </c>
      <c r="G15" s="1444">
        <v>0.1928</v>
      </c>
      <c r="H15" s="1444">
        <v>0.1734</v>
      </c>
      <c r="I15" s="1742">
        <f>PO!I26</f>
        <v>8981.77</v>
      </c>
      <c r="J15" s="595" t="e">
        <f>PO!#REF!</f>
        <v>#REF!</v>
      </c>
      <c r="K15" s="1290">
        <f t="shared" si="0"/>
        <v>1</v>
      </c>
      <c r="L15" s="46"/>
      <c r="M15" s="46"/>
      <c r="N15" s="46"/>
      <c r="O15" s="46"/>
      <c r="P15" s="44"/>
    </row>
    <row r="16" spans="1:16" ht="20.25" customHeight="1">
      <c r="A16" s="1730"/>
      <c r="B16" s="1732"/>
      <c r="C16" s="1012">
        <v>497.59</v>
      </c>
      <c r="D16" s="1012">
        <v>1731.69</v>
      </c>
      <c r="E16" s="1012">
        <v>1731.69</v>
      </c>
      <c r="F16" s="1012">
        <v>1731.69</v>
      </c>
      <c r="G16" s="1012">
        <v>1731.69</v>
      </c>
      <c r="H16" s="1012">
        <v>1557.42</v>
      </c>
      <c r="I16" s="1742"/>
      <c r="J16" s="361"/>
      <c r="K16" s="1419">
        <f t="shared" si="0"/>
        <v>8981.77</v>
      </c>
      <c r="L16" s="47"/>
      <c r="M16" s="48"/>
      <c r="N16" s="48"/>
      <c r="O16" s="48"/>
      <c r="P16" s="44"/>
    </row>
    <row r="17" spans="1:16" ht="20.25" customHeight="1">
      <c r="A17" s="1730" t="s">
        <v>219</v>
      </c>
      <c r="B17" s="1732" t="str">
        <f>PO!D27</f>
        <v>ESTRUTURA</v>
      </c>
      <c r="C17" s="1444">
        <v>6.7000000000000004E-2</v>
      </c>
      <c r="D17" s="1444">
        <v>0.19</v>
      </c>
      <c r="E17" s="1444">
        <v>0.191</v>
      </c>
      <c r="F17" s="1444">
        <v>0.191</v>
      </c>
      <c r="G17" s="1444">
        <v>0.19</v>
      </c>
      <c r="H17" s="1444">
        <v>0.17100000000000001</v>
      </c>
      <c r="I17" s="1742">
        <f>PO!I33</f>
        <v>96820.72</v>
      </c>
      <c r="J17" s="595" t="e">
        <f>PO!#REF!</f>
        <v>#REF!</v>
      </c>
      <c r="K17" s="1290">
        <f t="shared" si="0"/>
        <v>1</v>
      </c>
      <c r="L17" s="47"/>
      <c r="M17" s="48"/>
      <c r="N17" s="48"/>
      <c r="O17" s="48"/>
      <c r="P17" s="44"/>
    </row>
    <row r="18" spans="1:16" ht="20.100000000000001" customHeight="1">
      <c r="A18" s="1730"/>
      <c r="B18" s="1732"/>
      <c r="C18" s="1012">
        <v>6486.99</v>
      </c>
      <c r="D18" s="1012">
        <v>18395.939999999999</v>
      </c>
      <c r="E18" s="1012">
        <v>18492.759999999998</v>
      </c>
      <c r="F18" s="1012">
        <v>18492.759999999998</v>
      </c>
      <c r="G18" s="1012">
        <v>18395.939999999999</v>
      </c>
      <c r="H18" s="1012">
        <v>16556.330000000002</v>
      </c>
      <c r="I18" s="1742"/>
      <c r="J18" s="361"/>
      <c r="K18" s="1419">
        <f>SUM(C18:H18)</f>
        <v>96820.72</v>
      </c>
      <c r="L18" s="47"/>
      <c r="M18" s="48"/>
      <c r="N18" s="48"/>
      <c r="O18" s="48"/>
      <c r="P18" s="44"/>
    </row>
    <row r="19" spans="1:16" ht="20.100000000000001" customHeight="1">
      <c r="A19" s="1730" t="s">
        <v>220</v>
      </c>
      <c r="B19" s="1731" t="str">
        <f>PO!D34</f>
        <v>PAVIMENTAÇÃO</v>
      </c>
      <c r="C19" s="1444">
        <v>0.27950000000000003</v>
      </c>
      <c r="D19" s="1444">
        <v>0.14699999999999999</v>
      </c>
      <c r="E19" s="1444">
        <v>0.14699999999999999</v>
      </c>
      <c r="F19" s="1444">
        <v>0.14699999999999999</v>
      </c>
      <c r="G19" s="1444">
        <v>0.14699999999999999</v>
      </c>
      <c r="H19" s="1444">
        <v>0.13250000000000001</v>
      </c>
      <c r="I19" s="1742">
        <f>PO!I37</f>
        <v>55710.16</v>
      </c>
      <c r="J19" s="595" t="e">
        <f>PO!#REF!</f>
        <v>#REF!</v>
      </c>
      <c r="K19" s="1290">
        <f t="shared" si="0"/>
        <v>1</v>
      </c>
      <c r="L19" s="47"/>
      <c r="M19" s="48"/>
      <c r="N19" s="48"/>
      <c r="O19" s="48"/>
      <c r="P19" s="44"/>
    </row>
    <row r="20" spans="1:16" ht="20.100000000000001" customHeight="1">
      <c r="A20" s="1730"/>
      <c r="B20" s="1731"/>
      <c r="C20" s="1012">
        <v>15570.99</v>
      </c>
      <c r="D20" s="1012">
        <v>8189.39</v>
      </c>
      <c r="E20" s="1012">
        <v>8189.39</v>
      </c>
      <c r="F20" s="1012">
        <v>8189.39</v>
      </c>
      <c r="G20" s="1012">
        <v>8189.39</v>
      </c>
      <c r="H20" s="1012">
        <v>7381.61</v>
      </c>
      <c r="I20" s="1742"/>
      <c r="J20" s="361"/>
      <c r="K20" s="1419">
        <f>SUM(C20:H20)</f>
        <v>55710.16</v>
      </c>
      <c r="L20" s="47"/>
      <c r="M20" s="48"/>
      <c r="N20" s="48"/>
      <c r="O20" s="48"/>
      <c r="P20" s="44"/>
    </row>
    <row r="21" spans="1:16" ht="20.100000000000001" customHeight="1">
      <c r="A21" s="1730" t="s">
        <v>221</v>
      </c>
      <c r="B21" s="1732" t="str">
        <f>PO!D38</f>
        <v>TELHADO</v>
      </c>
      <c r="C21" s="1444">
        <v>0.2283</v>
      </c>
      <c r="D21" s="1444">
        <v>0.1575</v>
      </c>
      <c r="E21" s="1444">
        <v>0.1575</v>
      </c>
      <c r="F21" s="1444">
        <v>0.1575</v>
      </c>
      <c r="G21" s="1444">
        <v>0.1575</v>
      </c>
      <c r="H21" s="1444">
        <v>0.14169999999999999</v>
      </c>
      <c r="I21" s="1742">
        <f>PO!I45</f>
        <v>233517.75</v>
      </c>
      <c r="J21" s="595" t="e">
        <f>PO!#REF!</f>
        <v>#REF!</v>
      </c>
      <c r="K21" s="1290">
        <f t="shared" si="0"/>
        <v>1</v>
      </c>
      <c r="L21" s="46"/>
      <c r="M21" s="46"/>
      <c r="N21" s="46"/>
      <c r="O21" s="46"/>
      <c r="P21" s="44"/>
    </row>
    <row r="22" spans="1:16" ht="20.100000000000001" customHeight="1">
      <c r="A22" s="1730"/>
      <c r="B22" s="1732"/>
      <c r="C22" s="1012">
        <v>53312.1</v>
      </c>
      <c r="D22" s="1012">
        <v>36779.050000000003</v>
      </c>
      <c r="E22" s="1012">
        <v>36779.050000000003</v>
      </c>
      <c r="F22" s="1012">
        <v>36779.050000000003</v>
      </c>
      <c r="G22" s="1012">
        <v>36779.050000000003</v>
      </c>
      <c r="H22" s="1012">
        <v>33089.449999999997</v>
      </c>
      <c r="I22" s="1742"/>
      <c r="J22" s="361"/>
      <c r="K22" s="1419">
        <f>SUM(C22:H22)</f>
        <v>233517.75</v>
      </c>
      <c r="L22" s="48"/>
      <c r="M22" s="47">
        <f>K22-I21</f>
        <v>0</v>
      </c>
      <c r="N22" s="48">
        <f>M22/68</f>
        <v>0</v>
      </c>
      <c r="O22" s="48">
        <f>N22*19</f>
        <v>0</v>
      </c>
      <c r="P22" s="44"/>
    </row>
    <row r="23" spans="1:16" ht="20.100000000000001" customHeight="1">
      <c r="A23" s="1730" t="s">
        <v>222</v>
      </c>
      <c r="B23" s="1732" t="str">
        <f>PO!D46</f>
        <v>BANCO</v>
      </c>
      <c r="C23" s="1444">
        <v>0.27939999999999998</v>
      </c>
      <c r="D23" s="1444">
        <v>0.14699999999999999</v>
      </c>
      <c r="E23" s="1444">
        <v>0.14710000000000001</v>
      </c>
      <c r="F23" s="1444">
        <v>0.14710000000000001</v>
      </c>
      <c r="G23" s="1444">
        <v>0.14699999999999999</v>
      </c>
      <c r="H23" s="1444">
        <v>0.13239999999999999</v>
      </c>
      <c r="I23" s="1742">
        <f>PO!I48</f>
        <v>27328.52</v>
      </c>
      <c r="J23" s="595" t="e">
        <f>PO!#REF!</f>
        <v>#REF!</v>
      </c>
      <c r="K23" s="1290">
        <f t="shared" si="0"/>
        <v>1</v>
      </c>
      <c r="L23" s="46"/>
      <c r="M23" s="46"/>
      <c r="N23" s="46"/>
      <c r="O23" s="977">
        <f>N22*10</f>
        <v>0</v>
      </c>
      <c r="P23" s="44"/>
    </row>
    <row r="24" spans="1:16" ht="20.100000000000001" customHeight="1">
      <c r="A24" s="1730"/>
      <c r="B24" s="1732"/>
      <c r="C24" s="1012">
        <v>7635.59</v>
      </c>
      <c r="D24" s="1012">
        <v>4017.29</v>
      </c>
      <c r="E24" s="1012">
        <v>4020.03</v>
      </c>
      <c r="F24" s="1012">
        <v>4020.03</v>
      </c>
      <c r="G24" s="1012">
        <v>4017.29</v>
      </c>
      <c r="H24" s="1012">
        <v>3618.29</v>
      </c>
      <c r="I24" s="1742"/>
      <c r="J24" s="361"/>
      <c r="K24" s="1419">
        <f t="shared" si="0"/>
        <v>27328.52</v>
      </c>
      <c r="L24" s="49"/>
      <c r="M24" s="47"/>
      <c r="N24" s="49"/>
      <c r="O24" s="49">
        <f>N22*9</f>
        <v>0</v>
      </c>
      <c r="P24" s="44"/>
    </row>
    <row r="25" spans="1:16" ht="20.100000000000001" customHeight="1">
      <c r="A25" s="1730" t="s">
        <v>225</v>
      </c>
      <c r="B25" s="1755" t="str">
        <f>PO!D49</f>
        <v>VIDRO</v>
      </c>
      <c r="C25" s="1444">
        <v>0.27939999999999998</v>
      </c>
      <c r="D25" s="1444">
        <v>0.14699999999999999</v>
      </c>
      <c r="E25" s="1444">
        <v>0.14710000000000001</v>
      </c>
      <c r="F25" s="1444">
        <v>0.14710000000000001</v>
      </c>
      <c r="G25" s="1444">
        <v>0.14699999999999999</v>
      </c>
      <c r="H25" s="1444">
        <v>0.13239999999999999</v>
      </c>
      <c r="I25" s="1742">
        <f>PO!I51</f>
        <v>278776.17</v>
      </c>
      <c r="J25" s="596">
        <f>I25</f>
        <v>278776.17</v>
      </c>
      <c r="K25" s="1290">
        <f t="shared" si="0"/>
        <v>1</v>
      </c>
      <c r="L25" s="49"/>
      <c r="M25" s="47"/>
      <c r="N25" s="49"/>
      <c r="O25" s="49"/>
      <c r="P25" s="44"/>
    </row>
    <row r="26" spans="1:16" ht="20.100000000000001" customHeight="1">
      <c r="A26" s="1730"/>
      <c r="B26" s="1732"/>
      <c r="C26" s="1012">
        <v>77890.06</v>
      </c>
      <c r="D26" s="1012">
        <v>40980.1</v>
      </c>
      <c r="E26" s="1012">
        <v>41007.97</v>
      </c>
      <c r="F26" s="1012">
        <v>41007.97</v>
      </c>
      <c r="G26" s="1012">
        <v>40980.1</v>
      </c>
      <c r="H26" s="1012">
        <v>36909.97</v>
      </c>
      <c r="I26" s="1742"/>
      <c r="J26" s="361"/>
      <c r="K26" s="1419">
        <f t="shared" si="0"/>
        <v>278776.17</v>
      </c>
      <c r="L26" s="49"/>
      <c r="M26" s="47"/>
      <c r="N26" s="49"/>
      <c r="O26" s="49"/>
      <c r="P26" s="44"/>
    </row>
    <row r="27" spans="1:16" ht="20.100000000000001" customHeight="1">
      <c r="A27" s="1730" t="s">
        <v>226</v>
      </c>
      <c r="B27" s="1755" t="str">
        <f>PO!D52</f>
        <v>PINTURA</v>
      </c>
      <c r="C27" s="1444">
        <v>0.27939999999999998</v>
      </c>
      <c r="D27" s="1444">
        <v>0.14699999999999999</v>
      </c>
      <c r="E27" s="1444">
        <v>0.14710000000000001</v>
      </c>
      <c r="F27" s="1444">
        <v>0.14710000000000001</v>
      </c>
      <c r="G27" s="1444">
        <v>0.14699999999999999</v>
      </c>
      <c r="H27" s="1444">
        <v>0.13239999999999999</v>
      </c>
      <c r="I27" s="1742">
        <f>PO!I54</f>
        <v>34232.83</v>
      </c>
      <c r="J27" s="361"/>
      <c r="K27" s="1290">
        <f>SUM(C27:H27)</f>
        <v>1</v>
      </c>
      <c r="L27" s="49"/>
      <c r="M27" s="47"/>
      <c r="N27" s="49"/>
      <c r="O27" s="49">
        <v>535</v>
      </c>
      <c r="P27" s="44"/>
    </row>
    <row r="28" spans="1:16" ht="20.100000000000001" customHeight="1">
      <c r="A28" s="1730"/>
      <c r="B28" s="1732"/>
      <c r="C28" s="1012">
        <v>9564.65</v>
      </c>
      <c r="D28" s="1012">
        <v>5032.2299999999996</v>
      </c>
      <c r="E28" s="1012">
        <v>5035.6499999999996</v>
      </c>
      <c r="F28" s="1012">
        <v>5035.6499999999996</v>
      </c>
      <c r="G28" s="1012">
        <v>5032.2299999999996</v>
      </c>
      <c r="H28" s="1012">
        <v>4532.42</v>
      </c>
      <c r="I28" s="1742"/>
      <c r="J28" s="595" t="e">
        <f>PO!#REF!</f>
        <v>#REF!</v>
      </c>
      <c r="K28" s="1419">
        <f t="shared" si="0"/>
        <v>34232.83</v>
      </c>
      <c r="L28" s="49"/>
      <c r="M28" s="47"/>
      <c r="N28" s="49"/>
      <c r="O28" s="49">
        <v>281.58999999999997</v>
      </c>
      <c r="P28" s="44"/>
    </row>
    <row r="29" spans="1:16" ht="20.100000000000001" customHeight="1">
      <c r="A29" s="1730" t="s">
        <v>25989</v>
      </c>
      <c r="B29" s="1755" t="str">
        <f>PO!D55</f>
        <v>CONTENÇÃO</v>
      </c>
      <c r="C29" s="1445"/>
      <c r="D29" s="1444">
        <f>ROUND(D30/I29,4)</f>
        <v>0.34489999999999998</v>
      </c>
      <c r="E29" s="1444">
        <f>ROUND(E30/I29,4)</f>
        <v>0.182</v>
      </c>
      <c r="F29" s="1444">
        <f>ROUND(F30/I29,4)</f>
        <v>0.30919999999999997</v>
      </c>
      <c r="G29" s="1444">
        <f>ROUND(G30/I29,4)</f>
        <v>0.1012</v>
      </c>
      <c r="H29" s="1444">
        <f>ROUND(H30/I29,4)</f>
        <v>6.2600000000000003E-2</v>
      </c>
      <c r="I29" s="1742">
        <f>PO!I70</f>
        <v>23197.59</v>
      </c>
      <c r="J29" s="595"/>
      <c r="K29" s="1290">
        <f>SUM(C29:H29)</f>
        <v>1</v>
      </c>
      <c r="L29" s="49"/>
      <c r="M29" s="47"/>
      <c r="N29" s="49"/>
      <c r="O29" s="49">
        <v>253.43</v>
      </c>
      <c r="P29" s="44"/>
    </row>
    <row r="30" spans="1:16" ht="20.100000000000001" customHeight="1">
      <c r="A30" s="1730"/>
      <c r="B30" s="1732"/>
      <c r="C30" s="1446"/>
      <c r="D30" s="1012">
        <v>8001.15</v>
      </c>
      <c r="E30" s="1012">
        <v>4223.09</v>
      </c>
      <c r="F30" s="1012">
        <v>7173.05</v>
      </c>
      <c r="G30" s="1388">
        <v>2347.4299999999998</v>
      </c>
      <c r="H30" s="1447">
        <v>1452.87</v>
      </c>
      <c r="I30" s="1742"/>
      <c r="J30" s="595"/>
      <c r="K30" s="1419">
        <f t="shared" si="0"/>
        <v>23197.59</v>
      </c>
      <c r="L30" s="49"/>
      <c r="M30" s="47"/>
      <c r="N30" s="49"/>
      <c r="O30" s="49"/>
      <c r="P30" s="44"/>
    </row>
    <row r="31" spans="1:16" ht="15.75" customHeight="1">
      <c r="A31" s="1749"/>
      <c r="B31" s="1750"/>
      <c r="C31" s="1750"/>
      <c r="D31" s="1750"/>
      <c r="E31" s="1750"/>
      <c r="F31" s="1750"/>
      <c r="G31" s="1750"/>
      <c r="H31" s="1750"/>
      <c r="I31" s="1751"/>
      <c r="J31" s="41"/>
      <c r="K31" s="1288"/>
      <c r="L31" s="48"/>
      <c r="M31" s="49"/>
      <c r="N31" s="49"/>
      <c r="O31" s="49"/>
      <c r="P31" s="44"/>
    </row>
    <row r="32" spans="1:16" ht="15.75" customHeight="1" thickBot="1">
      <c r="A32" s="1752"/>
      <c r="B32" s="1753"/>
      <c r="C32" s="1753"/>
      <c r="D32" s="1753"/>
      <c r="E32" s="1753"/>
      <c r="F32" s="1753"/>
      <c r="G32" s="1753"/>
      <c r="H32" s="1753"/>
      <c r="I32" s="1754"/>
      <c r="J32" s="41"/>
      <c r="K32" s="1288"/>
      <c r="L32" s="48"/>
      <c r="M32" s="49"/>
      <c r="N32" s="49"/>
      <c r="O32" s="49"/>
      <c r="P32" s="44"/>
    </row>
    <row r="33" spans="1:16" ht="27.75" customHeight="1">
      <c r="A33" s="1745" t="s">
        <v>22</v>
      </c>
      <c r="B33" s="1746"/>
      <c r="C33" s="1013">
        <f>C14+C16+C18+C20+C22+C24+C26+C28+C30</f>
        <v>173573.61</v>
      </c>
      <c r="D33" s="1013">
        <f t="shared" ref="D33:H33" si="1">D14+D16+D18+D20+D22+D24+D26+D28+D30</f>
        <v>123418.56</v>
      </c>
      <c r="E33" s="1013">
        <f t="shared" si="1"/>
        <v>119771.35</v>
      </c>
      <c r="F33" s="1013">
        <f t="shared" si="1"/>
        <v>122721.31</v>
      </c>
      <c r="G33" s="1013">
        <f t="shared" si="1"/>
        <v>117764.84</v>
      </c>
      <c r="H33" s="1013">
        <f t="shared" si="1"/>
        <v>105390.08</v>
      </c>
      <c r="I33" s="1014">
        <f>SUM(I13:I30)</f>
        <v>762639.75</v>
      </c>
      <c r="J33" s="598" t="e">
        <f>#REF!-0.18</f>
        <v>#REF!</v>
      </c>
      <c r="K33" s="1289">
        <f>SUM(C33:H33)</f>
        <v>762639.75</v>
      </c>
      <c r="L33" s="35"/>
      <c r="M33" s="35"/>
      <c r="N33" s="35"/>
      <c r="O33" s="35"/>
      <c r="P33" s="35"/>
    </row>
    <row r="34" spans="1:16" ht="27.75" customHeight="1">
      <c r="A34" s="1747" t="s">
        <v>23</v>
      </c>
      <c r="B34" s="1748"/>
      <c r="C34" s="1015">
        <v>0.2276</v>
      </c>
      <c r="D34" s="1015">
        <v>0.1618</v>
      </c>
      <c r="E34" s="1015">
        <v>0.157</v>
      </c>
      <c r="F34" s="1015">
        <v>0.161</v>
      </c>
      <c r="G34" s="1015">
        <v>0.15440000000000001</v>
      </c>
      <c r="H34" s="1015">
        <v>0.13819999999999999</v>
      </c>
      <c r="I34" s="1448">
        <f>SUM(C34:H34)</f>
        <v>1</v>
      </c>
      <c r="J34" s="35"/>
      <c r="K34" s="622"/>
      <c r="L34" s="35"/>
      <c r="M34" s="35"/>
      <c r="N34" s="35"/>
      <c r="O34" s="35"/>
      <c r="P34" s="35"/>
    </row>
    <row r="35" spans="1:16" ht="27.75" customHeight="1" thickBot="1">
      <c r="A35" s="1743" t="s">
        <v>24</v>
      </c>
      <c r="B35" s="1744"/>
      <c r="C35" s="1016">
        <f>C33</f>
        <v>173573.61</v>
      </c>
      <c r="D35" s="1017">
        <f>C35+D33</f>
        <v>296992.17</v>
      </c>
      <c r="E35" s="1017">
        <f>D35+E33</f>
        <v>416763.52</v>
      </c>
      <c r="F35" s="1018">
        <f>E35+F33</f>
        <v>539484.82999999996</v>
      </c>
      <c r="G35" s="1017">
        <f>F35+G33</f>
        <v>657249.67000000004</v>
      </c>
      <c r="H35" s="1019">
        <f>G35+H33</f>
        <v>762639.75</v>
      </c>
      <c r="I35" s="1020">
        <f>C33+D33+E33+F33+G33+H33</f>
        <v>762639.75</v>
      </c>
      <c r="J35" s="35"/>
      <c r="K35" s="1389">
        <f>K22-I21</f>
        <v>0</v>
      </c>
      <c r="L35" s="35"/>
      <c r="M35" s="35"/>
      <c r="N35" s="35"/>
      <c r="O35" s="35"/>
      <c r="P35" s="35"/>
    </row>
    <row r="36" spans="1:16" ht="22.5" customHeight="1" thickBot="1">
      <c r="A36" s="365"/>
      <c r="B36" s="1741"/>
      <c r="C36" s="1741"/>
      <c r="D36" s="989"/>
      <c r="E36" s="989"/>
      <c r="F36" s="989"/>
      <c r="G36" s="989"/>
      <c r="H36" s="989"/>
      <c r="I36" s="1094"/>
    </row>
    <row r="37" spans="1:16" ht="12.75" customHeight="1">
      <c r="A37" s="998"/>
    </row>
    <row r="38" spans="1:16" ht="12.75" customHeight="1">
      <c r="C38" s="1021"/>
      <c r="D38" s="1021"/>
      <c r="E38" s="1021"/>
      <c r="F38" s="1021"/>
    </row>
    <row r="40" spans="1:16" ht="15" customHeight="1">
      <c r="A40" s="51"/>
      <c r="B40" s="27"/>
      <c r="C40" s="27"/>
      <c r="D40" s="27"/>
      <c r="E40" s="27"/>
      <c r="F40" s="27"/>
      <c r="G40" s="27"/>
      <c r="H40" s="27"/>
      <c r="I40" s="27"/>
    </row>
    <row r="41" spans="1:16" ht="15" customHeight="1">
      <c r="A41" s="51"/>
      <c r="B41" s="53"/>
      <c r="C41" s="53"/>
      <c r="D41" s="53"/>
      <c r="E41" s="53"/>
      <c r="F41" s="53"/>
      <c r="G41" s="53"/>
      <c r="H41" s="53"/>
      <c r="I41" s="53"/>
    </row>
    <row r="42" spans="1:16" ht="15.75" customHeight="1">
      <c r="A42" s="51"/>
      <c r="B42" s="27"/>
      <c r="C42" s="27"/>
      <c r="D42" s="27"/>
      <c r="E42" s="27"/>
      <c r="F42" s="27"/>
      <c r="G42" s="27"/>
      <c r="H42" s="27"/>
      <c r="I42" s="26"/>
    </row>
  </sheetData>
  <mergeCells count="42">
    <mergeCell ref="I21:I22"/>
    <mergeCell ref="A6:I6"/>
    <mergeCell ref="B8:F8"/>
    <mergeCell ref="B15:B16"/>
    <mergeCell ref="I15:I16"/>
    <mergeCell ref="A17:A18"/>
    <mergeCell ref="I17:I18"/>
    <mergeCell ref="A13:A14"/>
    <mergeCell ref="A11:A12"/>
    <mergeCell ref="B11:B12"/>
    <mergeCell ref="I19:I20"/>
    <mergeCell ref="B13:B14"/>
    <mergeCell ref="A19:A20"/>
    <mergeCell ref="B17:B18"/>
    <mergeCell ref="I13:I14"/>
    <mergeCell ref="H9:I9"/>
    <mergeCell ref="B36:C36"/>
    <mergeCell ref="I23:I24"/>
    <mergeCell ref="A35:B35"/>
    <mergeCell ref="A33:B33"/>
    <mergeCell ref="A34:B34"/>
    <mergeCell ref="A31:I32"/>
    <mergeCell ref="I25:I26"/>
    <mergeCell ref="B25:B26"/>
    <mergeCell ref="A27:A28"/>
    <mergeCell ref="B27:B28"/>
    <mergeCell ref="I27:I28"/>
    <mergeCell ref="A29:A30"/>
    <mergeCell ref="B29:B30"/>
    <mergeCell ref="I29:I30"/>
    <mergeCell ref="H1:I1"/>
    <mergeCell ref="H2:I2"/>
    <mergeCell ref="H3:I3"/>
    <mergeCell ref="H4:I4"/>
    <mergeCell ref="H8:I8"/>
    <mergeCell ref="A15:A16"/>
    <mergeCell ref="B19:B20"/>
    <mergeCell ref="A21:A22"/>
    <mergeCell ref="A25:A26"/>
    <mergeCell ref="A23:A24"/>
    <mergeCell ref="B23:B24"/>
    <mergeCell ref="B21:B22"/>
  </mergeCells>
  <phoneticPr fontId="20" type="noConversion"/>
  <printOptions horizontalCentered="1"/>
  <pageMargins left="0.70866141732283472" right="0.31496062992125984" top="0.74803149606299213" bottom="0.35433070866141736" header="0.31496062992125984" footer="0.31496062992125984"/>
  <pageSetup paperSize="9" scale="55" firstPageNumber="0" fitToHeight="22" orientation="landscape" r:id="rId1"/>
  <headerFooter alignWithMargins="0">
    <oddFooter>&amp;L&amp;9Liane de Oliveira Martins
Secretária de Urbanismo e Habitação
&amp;F
&amp;C&amp;9Eng.ª Andrea D'Ávila
Diretora de Obras Públicas
&amp;R&amp;9Waleska de Oliveira Henrique
Orçamentista
&amp;P</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361950</xdr:colOff>
                <xdr:row>0</xdr:row>
                <xdr:rowOff>276225</xdr:rowOff>
              </from>
              <to>
                <xdr:col>3</xdr:col>
                <xdr:colOff>1676400</xdr:colOff>
                <xdr:row>3</xdr:row>
                <xdr:rowOff>133350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1"/>
  <sheetViews>
    <sheetView zoomScale="90" zoomScaleNormal="90" zoomScaleSheetLayoutView="100" zoomScalePageLayoutView="40" workbookViewId="0">
      <selection activeCell="H14" sqref="H14"/>
    </sheetView>
  </sheetViews>
  <sheetFormatPr defaultColWidth="8.7109375" defaultRowHeight="12.75" customHeight="1"/>
  <cols>
    <col min="1" max="1" width="21.42578125" style="34" customWidth="1"/>
    <col min="2" max="2" width="13.42578125" style="34" customWidth="1"/>
    <col min="3" max="4" width="14.42578125" style="34" customWidth="1"/>
    <col min="5" max="7" width="14.7109375" style="34" customWidth="1"/>
    <col min="8" max="8" width="15.85546875" style="34" customWidth="1"/>
    <col min="9" max="11" width="8.7109375" style="34"/>
    <col min="12" max="12" width="11.28515625" style="34" bestFit="1" customWidth="1"/>
    <col min="13" max="16384" width="8.7109375" style="34"/>
  </cols>
  <sheetData>
    <row r="1" spans="1:12" ht="14.25" customHeight="1">
      <c r="A1" s="362"/>
      <c r="B1" s="363"/>
      <c r="C1" s="363"/>
      <c r="D1" s="363"/>
      <c r="E1" s="363"/>
      <c r="F1" s="363"/>
      <c r="G1" s="363"/>
      <c r="H1" s="475"/>
    </row>
    <row r="2" spans="1:12" ht="14.25" customHeight="1">
      <c r="A2" s="364"/>
      <c r="B2" s="36"/>
      <c r="C2" s="36"/>
      <c r="D2" s="36"/>
      <c r="E2" s="36"/>
      <c r="F2" s="36"/>
      <c r="G2" s="36"/>
      <c r="H2" s="476"/>
    </row>
    <row r="3" spans="1:12" ht="14.25" customHeight="1">
      <c r="A3" s="364"/>
      <c r="B3" s="36"/>
      <c r="C3" s="36"/>
      <c r="D3" s="36"/>
      <c r="E3" s="36"/>
      <c r="F3" s="36"/>
      <c r="G3" s="36"/>
      <c r="H3" s="476"/>
    </row>
    <row r="4" spans="1:12" ht="14.25" customHeight="1">
      <c r="A4" s="364"/>
      <c r="B4" s="36"/>
      <c r="C4" s="36"/>
      <c r="D4" s="36"/>
      <c r="E4" s="36"/>
      <c r="F4" s="36"/>
      <c r="G4" s="36"/>
      <c r="H4" s="476"/>
    </row>
    <row r="5" spans="1:12" ht="14.25" customHeight="1" thickBot="1">
      <c r="A5" s="477"/>
      <c r="B5" s="366"/>
      <c r="C5" s="366"/>
      <c r="D5" s="366"/>
      <c r="E5" s="366"/>
      <c r="F5" s="366"/>
      <c r="G5" s="366"/>
      <c r="H5" s="478"/>
    </row>
    <row r="6" spans="1:12" ht="4.5" customHeight="1" thickBot="1">
      <c r="A6" s="364"/>
      <c r="B6" s="36"/>
      <c r="C6" s="36"/>
      <c r="D6" s="36"/>
      <c r="E6" s="36"/>
      <c r="F6" s="36"/>
      <c r="G6" s="36"/>
      <c r="H6" s="476"/>
    </row>
    <row r="7" spans="1:12" ht="20.25" customHeight="1" thickBot="1">
      <c r="A7" s="1763" t="s">
        <v>25</v>
      </c>
      <c r="B7" s="1764"/>
      <c r="C7" s="1764"/>
      <c r="D7" s="1764"/>
      <c r="E7" s="1764"/>
      <c r="F7" s="1764"/>
      <c r="G7" s="1764"/>
      <c r="H7" s="1765"/>
      <c r="I7" s="452"/>
    </row>
    <row r="8" spans="1:12" ht="4.5" customHeight="1" thickBot="1">
      <c r="A8" s="480"/>
      <c r="B8" s="55"/>
      <c r="C8" s="55"/>
      <c r="D8" s="55"/>
      <c r="E8" s="55"/>
      <c r="F8" s="55"/>
      <c r="G8" s="55"/>
      <c r="H8" s="481"/>
      <c r="I8" s="55"/>
    </row>
    <row r="9" spans="1:12" ht="33.75" customHeight="1" thickBot="1">
      <c r="A9" s="1372" t="s">
        <v>0</v>
      </c>
      <c r="B9" s="1768" t="str">
        <f>M.C.!B12</f>
        <v>IMPLANTAÇÃO DE ABRIGO DE PARADA DE ÔNIBUS NO MUNICÍPIO DE SÃO PEDRO DA ALDEIA</v>
      </c>
      <c r="C9" s="1768"/>
      <c r="D9" s="1768"/>
      <c r="E9" s="1768"/>
      <c r="F9" s="1769"/>
      <c r="G9" s="1766" t="str">
        <f>M.C.!M12</f>
        <v>EMOP/SINAPI DESONERADA: 08/2018</v>
      </c>
      <c r="H9" s="1767"/>
      <c r="I9" s="343"/>
      <c r="J9" s="343"/>
    </row>
    <row r="10" spans="1:12" ht="21" customHeight="1" thickBot="1">
      <c r="A10" s="1373" t="s">
        <v>1</v>
      </c>
      <c r="B10" s="1369" t="str">
        <f>M.C.!B13</f>
        <v>SÃO PEDRO DA ALDEIA - RJ</v>
      </c>
      <c r="C10" s="1369"/>
      <c r="D10" s="1369"/>
      <c r="E10" s="1369"/>
      <c r="F10" s="1369"/>
      <c r="G10" s="1766" t="str">
        <f>M.C.!M13</f>
        <v>BDI: 22,47%</v>
      </c>
      <c r="H10" s="1767"/>
      <c r="I10" s="56"/>
      <c r="J10" s="56"/>
    </row>
    <row r="11" spans="1:12" ht="15.75" customHeight="1" thickBot="1">
      <c r="A11" s="482"/>
      <c r="B11" s="1022"/>
      <c r="C11" s="36"/>
      <c r="D11" s="36"/>
      <c r="E11" s="36"/>
      <c r="F11" s="36"/>
      <c r="G11" s="36"/>
      <c r="H11" s="476"/>
    </row>
    <row r="12" spans="1:12" ht="20.25" customHeight="1">
      <c r="A12" s="571" t="s">
        <v>26</v>
      </c>
      <c r="B12" s="572" t="s">
        <v>27</v>
      </c>
      <c r="C12" s="573" t="s">
        <v>20</v>
      </c>
      <c r="D12" s="574" t="s">
        <v>77</v>
      </c>
      <c r="E12" s="574" t="s">
        <v>78</v>
      </c>
      <c r="F12" s="574" t="s">
        <v>133</v>
      </c>
      <c r="G12" s="574" t="s">
        <v>228</v>
      </c>
      <c r="H12" s="575" t="s">
        <v>17</v>
      </c>
    </row>
    <row r="13" spans="1:12" ht="20.25" customHeight="1">
      <c r="A13" s="58" t="s">
        <v>28</v>
      </c>
      <c r="B13" s="347">
        <f>C.F.F.!C33</f>
        <v>173573.61</v>
      </c>
      <c r="C13" s="348">
        <f>C.F.F.!D33</f>
        <v>123418.56</v>
      </c>
      <c r="D13" s="348">
        <f>C.F.F.!E33</f>
        <v>119771.35</v>
      </c>
      <c r="E13" s="348">
        <f>C.F.F.!F33</f>
        <v>122721.31</v>
      </c>
      <c r="F13" s="345">
        <f>C.F.F.!G33</f>
        <v>117764.84</v>
      </c>
      <c r="G13" s="349">
        <f>C.F.F.!H33</f>
        <v>105390.08</v>
      </c>
      <c r="H13" s="350">
        <f>B13+C13+D13+E13+F13+G13</f>
        <v>762639.75</v>
      </c>
      <c r="L13" s="45"/>
    </row>
    <row r="14" spans="1:12" ht="20.25" customHeight="1">
      <c r="A14" s="59" t="s">
        <v>29</v>
      </c>
      <c r="B14" s="446">
        <f>C.F.F.!C34</f>
        <v>0.2276</v>
      </c>
      <c r="C14" s="446">
        <f>C.F.F.!D34</f>
        <v>0.1618</v>
      </c>
      <c r="D14" s="446">
        <f>C.F.F.!E34</f>
        <v>0.157</v>
      </c>
      <c r="E14" s="446">
        <f>C.F.F.!F34</f>
        <v>0.161</v>
      </c>
      <c r="F14" s="446">
        <f>C.F.F.!G34</f>
        <v>0.15440000000000001</v>
      </c>
      <c r="G14" s="446">
        <f>C.F.F.!H34</f>
        <v>0.13819999999999999</v>
      </c>
      <c r="H14" s="568">
        <f>SUM(B14:G14)</f>
        <v>1</v>
      </c>
    </row>
    <row r="15" spans="1:12" ht="20.25" customHeight="1" thickBot="1">
      <c r="A15" s="60" t="s">
        <v>30</v>
      </c>
      <c r="B15" s="351">
        <f>C.F.F.!C35</f>
        <v>173573.61</v>
      </c>
      <c r="C15" s="352">
        <f>B15+C13</f>
        <v>296992.17</v>
      </c>
      <c r="D15" s="353">
        <f>C15+D13</f>
        <v>416763.52</v>
      </c>
      <c r="E15" s="354">
        <f>D15+E13</f>
        <v>539484.82999999996</v>
      </c>
      <c r="F15" s="353">
        <f>E15+F13</f>
        <v>657249.67000000004</v>
      </c>
      <c r="G15" s="354">
        <f>F15+G13</f>
        <v>762639.75</v>
      </c>
      <c r="H15" s="355">
        <f>SUM(B13:G13)</f>
        <v>762639.75</v>
      </c>
    </row>
    <row r="16" spans="1:12" ht="12.75" customHeight="1">
      <c r="A16" s="364"/>
      <c r="B16" s="36"/>
      <c r="C16" s="36"/>
      <c r="D16" s="36"/>
      <c r="E16" s="36"/>
      <c r="F16" s="36"/>
      <c r="G16" s="36"/>
      <c r="H16" s="476"/>
    </row>
    <row r="17" spans="1:8" ht="12.75" customHeight="1">
      <c r="A17" s="364"/>
      <c r="B17" s="36"/>
      <c r="C17" s="36"/>
      <c r="D17" s="36"/>
      <c r="E17" s="36"/>
      <c r="F17" s="36"/>
      <c r="G17" s="36"/>
      <c r="H17" s="476"/>
    </row>
    <row r="18" spans="1:8" ht="12.75" customHeight="1">
      <c r="A18" s="364"/>
      <c r="B18" s="36"/>
      <c r="C18" s="36"/>
      <c r="D18" s="36"/>
      <c r="E18" s="36"/>
      <c r="F18" s="36"/>
      <c r="G18" s="36"/>
      <c r="H18" s="476"/>
    </row>
    <row r="19" spans="1:8" ht="12.75" customHeight="1">
      <c r="A19" s="364"/>
      <c r="B19" s="36"/>
      <c r="C19" s="36"/>
      <c r="D19" s="36"/>
      <c r="E19" s="36"/>
      <c r="F19" s="36"/>
      <c r="G19" s="36"/>
      <c r="H19" s="476"/>
    </row>
    <row r="20" spans="1:8" ht="12.75" customHeight="1">
      <c r="A20" s="364"/>
      <c r="B20" s="36"/>
      <c r="C20" s="36"/>
      <c r="D20" s="36"/>
      <c r="E20" s="36"/>
      <c r="F20" s="36"/>
      <c r="G20" s="36"/>
      <c r="H20" s="476"/>
    </row>
    <row r="21" spans="1:8" ht="12.75" customHeight="1">
      <c r="A21" s="364"/>
      <c r="B21" s="36"/>
      <c r="C21" s="36"/>
      <c r="D21" s="36"/>
      <c r="E21" s="36"/>
      <c r="F21" s="36"/>
      <c r="G21" s="36"/>
      <c r="H21" s="476"/>
    </row>
    <row r="22" spans="1:8" ht="12.75" customHeight="1">
      <c r="A22" s="364"/>
      <c r="B22" s="36"/>
      <c r="C22" s="36"/>
      <c r="D22" s="36"/>
      <c r="E22" s="36"/>
      <c r="F22" s="36"/>
      <c r="G22" s="36"/>
      <c r="H22" s="476"/>
    </row>
    <row r="23" spans="1:8" ht="15.75" customHeight="1">
      <c r="A23" s="364"/>
      <c r="B23" s="36"/>
      <c r="C23" s="36"/>
      <c r="D23" s="36"/>
      <c r="E23" s="36"/>
      <c r="F23" s="36"/>
      <c r="G23" s="36"/>
      <c r="H23" s="483"/>
    </row>
    <row r="24" spans="1:8" ht="15.75" customHeight="1">
      <c r="A24" s="364"/>
      <c r="B24" s="36"/>
      <c r="C24" s="36"/>
      <c r="D24" s="36"/>
      <c r="E24" s="36"/>
      <c r="F24" s="36"/>
      <c r="G24" s="36"/>
      <c r="H24" s="484"/>
    </row>
    <row r="25" spans="1:8" ht="15.75" customHeight="1">
      <c r="A25" s="364"/>
      <c r="B25" s="36"/>
      <c r="C25" s="36"/>
      <c r="D25" s="36"/>
      <c r="E25" s="36"/>
      <c r="F25" s="36"/>
      <c r="G25" s="36"/>
      <c r="H25" s="485"/>
    </row>
    <row r="26" spans="1:8" ht="15.75" customHeight="1">
      <c r="A26" s="364"/>
      <c r="B26" s="36"/>
      <c r="C26" s="36"/>
      <c r="D26" s="36"/>
      <c r="E26" s="36"/>
      <c r="F26" s="36"/>
      <c r="G26" s="36"/>
      <c r="H26" s="484"/>
    </row>
    <row r="27" spans="1:8" ht="12.75" customHeight="1">
      <c r="A27" s="364"/>
      <c r="B27" s="36"/>
      <c r="C27" s="36"/>
      <c r="D27" s="36"/>
      <c r="E27" s="36"/>
      <c r="F27" s="36"/>
      <c r="G27" s="36"/>
      <c r="H27" s="476"/>
    </row>
    <row r="28" spans="1:8" ht="12.75" customHeight="1">
      <c r="A28" s="364"/>
      <c r="B28" s="36"/>
      <c r="C28" s="36"/>
      <c r="D28" s="36"/>
      <c r="E28" s="36"/>
      <c r="F28" s="36"/>
      <c r="G28" s="36"/>
      <c r="H28" s="476"/>
    </row>
    <row r="29" spans="1:8" ht="12.75" customHeight="1">
      <c r="A29" s="364"/>
      <c r="B29" s="36"/>
      <c r="C29" s="36"/>
      <c r="D29" s="36"/>
      <c r="E29" s="36"/>
      <c r="F29" s="36"/>
      <c r="G29" s="36"/>
      <c r="H29" s="476"/>
    </row>
    <row r="30" spans="1:8" ht="12.75" customHeight="1">
      <c r="A30" s="364"/>
      <c r="B30" s="36"/>
      <c r="C30" s="36"/>
      <c r="D30" s="36"/>
      <c r="E30" s="36"/>
      <c r="F30" s="36"/>
      <c r="G30" s="36"/>
      <c r="H30" s="476"/>
    </row>
    <row r="31" spans="1:8" ht="12.75" customHeight="1">
      <c r="A31" s="364"/>
      <c r="B31" s="36"/>
      <c r="C31" s="36"/>
      <c r="D31" s="36"/>
      <c r="E31" s="36"/>
      <c r="F31" s="36"/>
      <c r="G31" s="36"/>
      <c r="H31" s="476"/>
    </row>
    <row r="32" spans="1:8" ht="12.75" customHeight="1">
      <c r="A32" s="364"/>
      <c r="B32" s="36"/>
      <c r="C32" s="36"/>
      <c r="D32" s="36"/>
      <c r="E32" s="36"/>
      <c r="F32" s="36"/>
      <c r="G32" s="36"/>
      <c r="H32" s="476"/>
    </row>
    <row r="33" spans="1:8" ht="12.75" customHeight="1">
      <c r="A33" s="364"/>
      <c r="B33" s="36"/>
      <c r="C33" s="36"/>
      <c r="D33" s="36"/>
      <c r="E33" s="36"/>
      <c r="F33" s="36"/>
      <c r="G33" s="36"/>
      <c r="H33" s="476"/>
    </row>
    <row r="34" spans="1:8" ht="12.75" customHeight="1">
      <c r="A34" s="364"/>
      <c r="B34" s="36"/>
      <c r="C34" s="36"/>
      <c r="D34" s="36"/>
      <c r="E34" s="36"/>
      <c r="F34" s="36"/>
      <c r="G34" s="36"/>
      <c r="H34" s="476"/>
    </row>
    <row r="35" spans="1:8" ht="12.75" customHeight="1">
      <c r="A35" s="364"/>
      <c r="B35" s="36"/>
      <c r="C35" s="36"/>
      <c r="D35" s="36"/>
      <c r="E35" s="36"/>
      <c r="F35" s="36"/>
      <c r="G35" s="36"/>
      <c r="H35" s="476"/>
    </row>
    <row r="36" spans="1:8" ht="12.75" customHeight="1">
      <c r="A36" s="364"/>
      <c r="B36" s="36"/>
      <c r="C36" s="36"/>
      <c r="D36" s="36"/>
      <c r="E36" s="36"/>
      <c r="F36" s="36"/>
      <c r="G36" s="36"/>
      <c r="H36" s="476"/>
    </row>
    <row r="37" spans="1:8" ht="12.75" customHeight="1" thickBot="1">
      <c r="A37" s="477"/>
      <c r="B37" s="366"/>
      <c r="C37" s="366"/>
      <c r="D37" s="366"/>
      <c r="E37" s="366"/>
      <c r="F37" s="366"/>
      <c r="G37" s="366"/>
      <c r="H37" s="478"/>
    </row>
    <row r="41" spans="1:8" ht="12.75" customHeight="1">
      <c r="A41" s="50"/>
    </row>
  </sheetData>
  <mergeCells count="4">
    <mergeCell ref="A7:H7"/>
    <mergeCell ref="G9:H9"/>
    <mergeCell ref="G10:H10"/>
    <mergeCell ref="B9:F9"/>
  </mergeCells>
  <phoneticPr fontId="20" type="noConversion"/>
  <printOptions horizontalCentered="1"/>
  <pageMargins left="0.70866141732283472" right="0.31496062992125984" top="0.94488188976377963" bottom="0.55118110236220474" header="0.31496062992125984" footer="0.11811023622047245"/>
  <pageSetup paperSize="9" scale="85" firstPageNumber="0" fitToHeight="22" orientation="landscape" r:id="rId1"/>
  <headerFooter alignWithMargins="0">
    <oddFooter>&amp;L&amp;9Liane de Oliveira Martins
Secretária de Urbanismo e Habitação
&amp;F&amp;C&amp;9Eng.º Andrea D'Ávila
Diretora de Obras Públicas
&amp;R&amp;9Waleska de Oliveira Henrique
Orçamentista
&amp;P</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200025</xdr:colOff>
                <xdr:row>0</xdr:row>
                <xdr:rowOff>142875</xdr:rowOff>
              </from>
              <to>
                <xdr:col>4</xdr:col>
                <xdr:colOff>952500</xdr:colOff>
                <xdr:row>4</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2"/>
  <sheetViews>
    <sheetView topLeftCell="A16" zoomScale="80" zoomScaleNormal="80" zoomScalePageLayoutView="60" workbookViewId="0">
      <selection activeCell="F33" sqref="F33"/>
    </sheetView>
  </sheetViews>
  <sheetFormatPr defaultColWidth="8.7109375" defaultRowHeight="15"/>
  <cols>
    <col min="1" max="1" width="14.42578125" style="1000" customWidth="1"/>
    <col min="2" max="2" width="62.28515625" style="999" customWidth="1"/>
    <col min="3" max="3" width="23" style="1000" customWidth="1"/>
    <col min="4" max="4" width="13.5703125" style="1000" customWidth="1"/>
    <col min="5" max="5" width="20.5703125" style="34" customWidth="1"/>
    <col min="6" max="6" width="13.85546875" style="972" customWidth="1"/>
    <col min="7" max="7" width="17.28515625" style="34" customWidth="1"/>
    <col min="8" max="16384" width="8.7109375" style="34"/>
  </cols>
  <sheetData>
    <row r="1" spans="1:12" ht="12.75" customHeight="1">
      <c r="A1" s="979"/>
      <c r="B1" s="980"/>
      <c r="C1" s="981"/>
      <c r="D1" s="982"/>
    </row>
    <row r="2" spans="1:12" ht="12.75" customHeight="1">
      <c r="A2" s="983"/>
      <c r="B2" s="984"/>
      <c r="C2" s="985"/>
      <c r="D2" s="986"/>
    </row>
    <row r="3" spans="1:12" ht="12.75" customHeight="1">
      <c r="A3" s="983"/>
      <c r="B3" s="984"/>
      <c r="C3" s="985"/>
      <c r="D3" s="986"/>
    </row>
    <row r="4" spans="1:12" ht="12.75" customHeight="1">
      <c r="A4" s="983"/>
      <c r="B4" s="984"/>
      <c r="C4" s="985"/>
      <c r="D4" s="986"/>
    </row>
    <row r="5" spans="1:12" ht="12.75" customHeight="1">
      <c r="A5" s="983"/>
      <c r="B5" s="984"/>
      <c r="C5" s="985"/>
      <c r="D5" s="986"/>
    </row>
    <row r="6" spans="1:12" ht="12.75" customHeight="1">
      <c r="A6" s="983"/>
      <c r="B6" s="984"/>
      <c r="C6" s="985"/>
      <c r="D6" s="986"/>
    </row>
    <row r="7" spans="1:12" ht="12.75" customHeight="1" thickBot="1">
      <c r="A7" s="987"/>
      <c r="B7" s="988"/>
      <c r="C7" s="989"/>
      <c r="D7" s="990"/>
    </row>
    <row r="8" spans="1:12" ht="6" customHeight="1" thickBot="1">
      <c r="A8" s="983"/>
      <c r="B8" s="984"/>
      <c r="C8" s="985"/>
      <c r="D8" s="986"/>
    </row>
    <row r="9" spans="1:12" ht="27.75" customHeight="1" thickBot="1">
      <c r="A9" s="1557" t="s">
        <v>229</v>
      </c>
      <c r="B9" s="1558"/>
      <c r="C9" s="1558"/>
      <c r="D9" s="1559"/>
      <c r="E9" s="37"/>
      <c r="F9" s="975"/>
      <c r="G9" s="37"/>
      <c r="H9" s="37"/>
    </row>
    <row r="10" spans="1:12" ht="6" customHeight="1" thickBot="1">
      <c r="A10" s="983"/>
      <c r="B10" s="984"/>
      <c r="C10" s="985"/>
      <c r="D10" s="986"/>
    </row>
    <row r="11" spans="1:12" ht="40.5" customHeight="1" thickBot="1">
      <c r="A11" s="1370" t="s">
        <v>0</v>
      </c>
      <c r="B11" s="1272" t="str">
        <f>M.C.!B12</f>
        <v>IMPLANTAÇÃO DE ABRIGO DE PARADA DE ÔNIBUS NO MUNICÍPIO DE SÃO PEDRO DA ALDEIA</v>
      </c>
      <c r="C11" s="1770" t="str">
        <f>M.C.!M12</f>
        <v>EMOP/SINAPI DESONERADA: 08/2018</v>
      </c>
      <c r="D11" s="1771"/>
      <c r="E11" s="38"/>
      <c r="F11" s="976"/>
      <c r="G11" s="38"/>
      <c r="H11" s="38"/>
      <c r="I11" s="38"/>
      <c r="K11" s="39"/>
    </row>
    <row r="12" spans="1:12" ht="20.25" customHeight="1" thickBot="1">
      <c r="A12" s="1371" t="s">
        <v>1</v>
      </c>
      <c r="B12" s="1273" t="str">
        <f>M.C.!B13</f>
        <v>SÃO PEDRO DA ALDEIA - RJ</v>
      </c>
      <c r="C12" s="1770" t="str">
        <f>M.C.!M13</f>
        <v>BDI: 22,47%</v>
      </c>
      <c r="D12" s="1771"/>
      <c r="F12" s="973"/>
      <c r="G12" s="40"/>
    </row>
    <row r="13" spans="1:12" ht="9.75" customHeight="1" thickBot="1">
      <c r="A13" s="983"/>
      <c r="B13" s="984"/>
      <c r="C13" s="985"/>
      <c r="D13" s="986"/>
      <c r="F13" s="973"/>
      <c r="G13" s="40"/>
    </row>
    <row r="14" spans="1:12" ht="20.25" customHeight="1" thickBot="1">
      <c r="A14" s="1782" t="s">
        <v>2</v>
      </c>
      <c r="B14" s="1784" t="s">
        <v>18</v>
      </c>
      <c r="C14" s="991" t="s">
        <v>223</v>
      </c>
      <c r="D14" s="1786" t="s">
        <v>134</v>
      </c>
      <c r="F14" s="977"/>
      <c r="G14" s="29"/>
      <c r="H14" s="29"/>
      <c r="I14" s="29"/>
      <c r="J14" s="29"/>
      <c r="K14" s="29"/>
      <c r="L14" s="29"/>
    </row>
    <row r="15" spans="1:12" ht="18" customHeight="1" thickBot="1">
      <c r="A15" s="1783"/>
      <c r="B15" s="1785"/>
      <c r="C15" s="992" t="s">
        <v>21</v>
      </c>
      <c r="D15" s="1787"/>
      <c r="F15" s="977"/>
      <c r="G15" s="29"/>
      <c r="H15" s="12"/>
      <c r="I15" s="12"/>
      <c r="J15" s="12"/>
      <c r="K15" s="12"/>
      <c r="L15" s="12"/>
    </row>
    <row r="16" spans="1:12" ht="20.100000000000001" customHeight="1">
      <c r="A16" s="1775" t="s">
        <v>217</v>
      </c>
      <c r="B16" s="1779" t="str">
        <f>PO!D17</f>
        <v>SERVIÇOS PRELIMINARES</v>
      </c>
      <c r="C16" s="1780">
        <f>PO!I20</f>
        <v>4074.24</v>
      </c>
      <c r="D16" s="1773">
        <v>5.3E-3</v>
      </c>
      <c r="E16" s="45"/>
      <c r="F16" s="978"/>
      <c r="G16" s="42"/>
      <c r="H16" s="43"/>
      <c r="I16" s="27"/>
      <c r="J16" s="25"/>
      <c r="K16" s="25"/>
      <c r="L16" s="44"/>
    </row>
    <row r="17" spans="1:12" ht="20.100000000000001" customHeight="1">
      <c r="A17" s="1776"/>
      <c r="B17" s="1778"/>
      <c r="C17" s="1772"/>
      <c r="D17" s="1774"/>
      <c r="E17" s="45"/>
      <c r="F17" s="978"/>
      <c r="G17" s="42"/>
      <c r="H17" s="27"/>
      <c r="I17" s="27"/>
      <c r="J17" s="25"/>
      <c r="K17" s="25"/>
      <c r="L17" s="44"/>
    </row>
    <row r="18" spans="1:12" ht="20.25" customHeight="1">
      <c r="A18" s="1775" t="s">
        <v>218</v>
      </c>
      <c r="B18" s="1781" t="str">
        <f>PO!D21</f>
        <v>MOVIMENTO DE TERRA</v>
      </c>
      <c r="C18" s="1772">
        <f>PO!I26</f>
        <v>8981.77</v>
      </c>
      <c r="D18" s="1773">
        <v>1.18E-2</v>
      </c>
      <c r="E18" s="45"/>
      <c r="F18" s="978"/>
      <c r="G18" s="42"/>
      <c r="H18" s="46"/>
      <c r="I18" s="46"/>
      <c r="J18" s="46"/>
      <c r="K18" s="46"/>
      <c r="L18" s="44"/>
    </row>
    <row r="19" spans="1:12" ht="20.25" customHeight="1">
      <c r="A19" s="1776"/>
      <c r="B19" s="1778"/>
      <c r="C19" s="1772"/>
      <c r="D19" s="1774"/>
      <c r="E19" s="45"/>
      <c r="F19" s="978"/>
      <c r="G19" s="42"/>
      <c r="H19" s="47"/>
      <c r="I19" s="48"/>
      <c r="J19" s="48"/>
      <c r="K19" s="48"/>
      <c r="L19" s="44"/>
    </row>
    <row r="20" spans="1:12" ht="20.25" customHeight="1">
      <c r="A20" s="1775" t="s">
        <v>219</v>
      </c>
      <c r="B20" s="1781" t="str">
        <f>PO!D27</f>
        <v>ESTRUTURA</v>
      </c>
      <c r="C20" s="1772">
        <f>PO!I33</f>
        <v>96820.72</v>
      </c>
      <c r="D20" s="1773">
        <v>0.127</v>
      </c>
      <c r="E20" s="45"/>
      <c r="F20" s="978"/>
      <c r="G20" s="42"/>
      <c r="H20" s="47"/>
      <c r="I20" s="48"/>
      <c r="J20" s="48"/>
      <c r="K20" s="48"/>
      <c r="L20" s="44"/>
    </row>
    <row r="21" spans="1:12" ht="20.100000000000001" customHeight="1">
      <c r="A21" s="1776"/>
      <c r="B21" s="1781"/>
      <c r="C21" s="1772"/>
      <c r="D21" s="1774"/>
      <c r="E21" s="45"/>
      <c r="F21" s="978"/>
      <c r="G21" s="42"/>
      <c r="H21" s="47"/>
      <c r="I21" s="48"/>
      <c r="J21" s="48"/>
      <c r="K21" s="48"/>
      <c r="L21" s="44"/>
    </row>
    <row r="22" spans="1:12" ht="20.100000000000001" customHeight="1">
      <c r="A22" s="1775" t="s">
        <v>220</v>
      </c>
      <c r="B22" s="1778" t="str">
        <f>PO!D34</f>
        <v>PAVIMENTAÇÃO</v>
      </c>
      <c r="C22" s="1772">
        <f>PO!I37</f>
        <v>55710.16</v>
      </c>
      <c r="D22" s="1773">
        <v>7.2999999999999995E-2</v>
      </c>
      <c r="E22" s="45"/>
      <c r="F22" s="978"/>
      <c r="G22" s="42"/>
      <c r="H22" s="47"/>
      <c r="I22" s="48"/>
      <c r="J22" s="48"/>
      <c r="K22" s="48"/>
      <c r="L22" s="44"/>
    </row>
    <row r="23" spans="1:12" ht="20.100000000000001" customHeight="1">
      <c r="A23" s="1776"/>
      <c r="B23" s="1778"/>
      <c r="C23" s="1772"/>
      <c r="D23" s="1774"/>
      <c r="E23" s="45"/>
      <c r="F23" s="978"/>
      <c r="G23" s="42"/>
      <c r="H23" s="47"/>
      <c r="I23" s="48"/>
      <c r="J23" s="48"/>
      <c r="K23" s="48"/>
      <c r="L23" s="44"/>
    </row>
    <row r="24" spans="1:12" ht="20.100000000000001" customHeight="1">
      <c r="A24" s="1775" t="s">
        <v>221</v>
      </c>
      <c r="B24" s="1778" t="str">
        <f>PO!D38</f>
        <v>TELHADO</v>
      </c>
      <c r="C24" s="1772">
        <f>PO!I45</f>
        <v>233517.75</v>
      </c>
      <c r="D24" s="1773">
        <v>0.30620000000000003</v>
      </c>
      <c r="E24" s="45"/>
      <c r="F24" s="978"/>
      <c r="G24" s="42"/>
      <c r="H24" s="46"/>
      <c r="I24" s="46"/>
      <c r="J24" s="46"/>
      <c r="K24" s="46"/>
      <c r="L24" s="44"/>
    </row>
    <row r="25" spans="1:12" ht="20.100000000000001" customHeight="1">
      <c r="A25" s="1776"/>
      <c r="B25" s="1778"/>
      <c r="C25" s="1772"/>
      <c r="D25" s="1774"/>
      <c r="E25" s="45"/>
      <c r="F25" s="978"/>
      <c r="G25" s="42"/>
      <c r="H25" s="48"/>
      <c r="I25" s="47"/>
      <c r="J25" s="48"/>
      <c r="K25" s="48"/>
      <c r="L25" s="44"/>
    </row>
    <row r="26" spans="1:12" ht="20.100000000000001" customHeight="1">
      <c r="A26" s="1775" t="s">
        <v>222</v>
      </c>
      <c r="B26" s="1778" t="str">
        <f>PO!D46</f>
        <v>BANCO</v>
      </c>
      <c r="C26" s="1772">
        <f>PO!I48</f>
        <v>27328.52</v>
      </c>
      <c r="D26" s="1773">
        <v>3.5799999999999998E-2</v>
      </c>
      <c r="E26" s="45"/>
      <c r="F26" s="978"/>
      <c r="G26" s="42"/>
      <c r="H26" s="46"/>
      <c r="I26" s="46"/>
      <c r="J26" s="46"/>
      <c r="K26" s="46"/>
      <c r="L26" s="44"/>
    </row>
    <row r="27" spans="1:12" ht="20.100000000000001" customHeight="1">
      <c r="A27" s="1776"/>
      <c r="B27" s="1778"/>
      <c r="C27" s="1772"/>
      <c r="D27" s="1774"/>
      <c r="E27" s="45"/>
      <c r="F27" s="978"/>
      <c r="G27" s="42"/>
      <c r="H27" s="49"/>
      <c r="I27" s="47"/>
      <c r="J27" s="49"/>
      <c r="K27" s="49"/>
      <c r="L27" s="44"/>
    </row>
    <row r="28" spans="1:12" ht="20.100000000000001" customHeight="1">
      <c r="A28" s="1775" t="s">
        <v>225</v>
      </c>
      <c r="B28" s="1777" t="str">
        <f>PO!D49</f>
        <v>VIDRO</v>
      </c>
      <c r="C28" s="1772">
        <f>PO!I51</f>
        <v>278776.17</v>
      </c>
      <c r="D28" s="1773">
        <v>0.36549999999999999</v>
      </c>
      <c r="E28" s="45"/>
      <c r="F28" s="978"/>
      <c r="G28" s="42"/>
      <c r="H28" s="49"/>
      <c r="I28" s="47"/>
      <c r="J28" s="49"/>
      <c r="K28" s="49"/>
      <c r="L28" s="44"/>
    </row>
    <row r="29" spans="1:12" ht="20.100000000000001" customHeight="1">
      <c r="A29" s="1776"/>
      <c r="B29" s="1778"/>
      <c r="C29" s="1772"/>
      <c r="D29" s="1774"/>
      <c r="E29" s="45"/>
      <c r="F29" s="978"/>
      <c r="G29" s="42"/>
      <c r="H29" s="49"/>
      <c r="I29" s="47"/>
      <c r="J29" s="49"/>
      <c r="K29" s="49"/>
      <c r="L29" s="44"/>
    </row>
    <row r="30" spans="1:12" ht="20.100000000000001" customHeight="1">
      <c r="A30" s="1775" t="s">
        <v>226</v>
      </c>
      <c r="B30" s="1778" t="str">
        <f>PO!D52</f>
        <v>PINTURA</v>
      </c>
      <c r="C30" s="1772">
        <f>PO!I54</f>
        <v>34232.83</v>
      </c>
      <c r="D30" s="1773">
        <v>4.4999999999999998E-2</v>
      </c>
      <c r="E30" s="45"/>
      <c r="F30" s="978"/>
      <c r="G30" s="42"/>
      <c r="H30" s="49"/>
      <c r="I30" s="47"/>
      <c r="J30" s="49"/>
      <c r="K30" s="49"/>
      <c r="L30" s="44"/>
    </row>
    <row r="31" spans="1:12" ht="20.100000000000001" customHeight="1">
      <c r="A31" s="1776"/>
      <c r="B31" s="1778"/>
      <c r="C31" s="1772"/>
      <c r="D31" s="1774"/>
      <c r="E31" s="45"/>
      <c r="F31" s="978"/>
      <c r="G31" s="42"/>
      <c r="H31" s="49"/>
      <c r="I31" s="47"/>
      <c r="J31" s="49"/>
      <c r="K31" s="49"/>
      <c r="L31" s="44"/>
    </row>
    <row r="32" spans="1:12" ht="20.100000000000001" customHeight="1">
      <c r="A32" s="1775" t="s">
        <v>25989</v>
      </c>
      <c r="B32" s="1777" t="str">
        <f>PO!D55</f>
        <v>CONTENÇÃO</v>
      </c>
      <c r="C32" s="1772">
        <f>PO!I70</f>
        <v>23197.59</v>
      </c>
      <c r="D32" s="1773">
        <v>3.04E-2</v>
      </c>
      <c r="E32" s="45"/>
      <c r="F32" s="978"/>
      <c r="G32" s="42"/>
      <c r="H32" s="49"/>
      <c r="I32" s="47"/>
      <c r="J32" s="49"/>
      <c r="K32" s="49"/>
      <c r="L32" s="44"/>
    </row>
    <row r="33" spans="1:12" ht="20.100000000000001" customHeight="1">
      <c r="A33" s="1776"/>
      <c r="B33" s="1778"/>
      <c r="C33" s="1772"/>
      <c r="D33" s="1774"/>
      <c r="E33" s="45"/>
      <c r="F33" s="978">
        <f>SUM(D16:D33)</f>
        <v>1</v>
      </c>
      <c r="G33" s="42"/>
      <c r="H33" s="49"/>
      <c r="I33" s="47"/>
      <c r="J33" s="49"/>
      <c r="K33" s="49"/>
      <c r="L33" s="44"/>
    </row>
    <row r="34" spans="1:12" ht="15.75" customHeight="1" thickBot="1">
      <c r="A34" s="715"/>
      <c r="B34" s="993"/>
      <c r="C34" s="994"/>
      <c r="D34" s="995"/>
      <c r="E34" s="45"/>
      <c r="F34" s="977"/>
      <c r="G34" s="42"/>
      <c r="H34" s="48"/>
      <c r="I34" s="49"/>
      <c r="J34" s="49"/>
      <c r="K34" s="49"/>
      <c r="L34" s="44"/>
    </row>
    <row r="35" spans="1:12" ht="27.75" customHeight="1" thickBot="1">
      <c r="A35" s="1788" t="s">
        <v>17</v>
      </c>
      <c r="B35" s="1789"/>
      <c r="C35" s="996">
        <f>SUM(C16:C33)</f>
        <v>762639.75</v>
      </c>
      <c r="D35" s="997">
        <f>SUM(D16:D33)</f>
        <v>1</v>
      </c>
      <c r="E35" s="45">
        <f>SUM(E16:E29)</f>
        <v>0</v>
      </c>
      <c r="F35" s="974">
        <f>C35-C16</f>
        <v>758565.51</v>
      </c>
      <c r="G35" s="35"/>
      <c r="H35" s="35"/>
      <c r="I35" s="35"/>
      <c r="J35" s="35"/>
      <c r="K35" s="35"/>
      <c r="L35" s="35"/>
    </row>
    <row r="36" spans="1:12" ht="22.5" customHeight="1" thickBot="1">
      <c r="A36" s="365"/>
      <c r="B36" s="1682"/>
      <c r="C36" s="1682"/>
      <c r="D36" s="990"/>
    </row>
    <row r="37" spans="1:12" ht="12.75" customHeight="1">
      <c r="A37" s="998"/>
    </row>
    <row r="38" spans="1:12" ht="12.75" customHeight="1"/>
    <row r="39" spans="1:12" ht="12.75" customHeight="1"/>
    <row r="40" spans="1:12" ht="15" customHeight="1">
      <c r="A40" s="51"/>
      <c r="B40" s="27"/>
      <c r="C40" s="27"/>
      <c r="D40" s="52"/>
    </row>
    <row r="41" spans="1:12" ht="15" customHeight="1">
      <c r="A41" s="51"/>
      <c r="B41" s="53"/>
      <c r="C41" s="53"/>
      <c r="D41" s="52"/>
    </row>
    <row r="42" spans="1:12" ht="15.75" customHeight="1">
      <c r="A42" s="51"/>
      <c r="B42" s="27"/>
      <c r="C42" s="26"/>
      <c r="D42" s="54"/>
    </row>
  </sheetData>
  <mergeCells count="44">
    <mergeCell ref="B36:C36"/>
    <mergeCell ref="C24:C25"/>
    <mergeCell ref="D24:D25"/>
    <mergeCell ref="C26:C27"/>
    <mergeCell ref="D26:D27"/>
    <mergeCell ref="C28:C29"/>
    <mergeCell ref="D28:D29"/>
    <mergeCell ref="A35:B35"/>
    <mergeCell ref="A28:A29"/>
    <mergeCell ref="B28:B29"/>
    <mergeCell ref="A30:A31"/>
    <mergeCell ref="B30:B31"/>
    <mergeCell ref="A9:D9"/>
    <mergeCell ref="A22:A23"/>
    <mergeCell ref="B22:B23"/>
    <mergeCell ref="A24:A25"/>
    <mergeCell ref="B24:B25"/>
    <mergeCell ref="A18:A19"/>
    <mergeCell ref="B18:B19"/>
    <mergeCell ref="A20:A21"/>
    <mergeCell ref="B20:B21"/>
    <mergeCell ref="A14:A15"/>
    <mergeCell ref="B14:B15"/>
    <mergeCell ref="A16:A17"/>
    <mergeCell ref="D14:D15"/>
    <mergeCell ref="D16:D17"/>
    <mergeCell ref="C11:D11"/>
    <mergeCell ref="C18:C19"/>
    <mergeCell ref="C12:D12"/>
    <mergeCell ref="C30:C31"/>
    <mergeCell ref="D30:D31"/>
    <mergeCell ref="A32:A33"/>
    <mergeCell ref="B32:B33"/>
    <mergeCell ref="C32:C33"/>
    <mergeCell ref="D32:D33"/>
    <mergeCell ref="A26:A27"/>
    <mergeCell ref="B26:B27"/>
    <mergeCell ref="D18:D19"/>
    <mergeCell ref="C20:C21"/>
    <mergeCell ref="D20:D21"/>
    <mergeCell ref="C22:C23"/>
    <mergeCell ref="D22:D23"/>
    <mergeCell ref="B16:B17"/>
    <mergeCell ref="C16:C17"/>
  </mergeCells>
  <printOptions horizontalCentered="1"/>
  <pageMargins left="0.59055118110236227" right="0.31496062992125984" top="0.74803149606299213" bottom="0.74803149606299213" header="0.31496062992125984" footer="0.31496062992125984"/>
  <pageSetup paperSize="9" scale="80" fitToHeight="3" orientation="portrait" r:id="rId1"/>
  <headerFooter>
    <oddFooter>&amp;L&amp;9Liane de Oliveira Martins
Secretária de Urbanismo e Habitação
&amp;F&amp;C&amp;9Eng.º Andrea D'Ávila
Diretora de Obras Públicas
&amp;R&amp;9Waleska de Oliveira Henrique
Orçamentista
&amp;P</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66675</xdr:colOff>
                <xdr:row>1</xdr:row>
                <xdr:rowOff>114300</xdr:rowOff>
              </from>
              <to>
                <xdr:col>2</xdr:col>
                <xdr:colOff>342900</xdr:colOff>
                <xdr:row>5</xdr:row>
                <xdr:rowOff>152400</xdr:rowOff>
              </to>
            </anchor>
          </objectPr>
        </oleObject>
      </mc:Choice>
      <mc:Fallback>
        <oleObject progId="Word.Picture.8" shapeId="659014"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
  <sheetViews>
    <sheetView zoomScale="90" zoomScaleNormal="90" workbookViewId="0">
      <selection activeCell="L23" sqref="L23"/>
    </sheetView>
  </sheetViews>
  <sheetFormatPr defaultRowHeight="12.75"/>
  <cols>
    <col min="1" max="1" width="16.7109375" customWidth="1"/>
    <col min="2" max="2" width="10.5703125" customWidth="1"/>
    <col min="3" max="3" width="10.42578125" customWidth="1"/>
    <col min="5" max="5" width="10.28515625" customWidth="1"/>
    <col min="6" max="6" width="18.7109375" customWidth="1"/>
    <col min="7" max="7" width="10.85546875" customWidth="1"/>
    <col min="8" max="8" width="17" customWidth="1"/>
    <col min="257" max="257" width="16.7109375" customWidth="1"/>
    <col min="258" max="258" width="10.5703125" customWidth="1"/>
    <col min="259" max="259" width="10.42578125" customWidth="1"/>
    <col min="262" max="262" width="18.7109375" customWidth="1"/>
    <col min="264" max="264" width="15.28515625" customWidth="1"/>
    <col min="513" max="513" width="16.7109375" customWidth="1"/>
    <col min="514" max="514" width="10.5703125" customWidth="1"/>
    <col min="515" max="515" width="10.42578125" customWidth="1"/>
    <col min="518" max="518" width="18.7109375" customWidth="1"/>
    <col min="520" max="520" width="15.28515625" customWidth="1"/>
    <col min="769" max="769" width="16.7109375" customWidth="1"/>
    <col min="770" max="770" width="10.5703125" customWidth="1"/>
    <col min="771" max="771" width="10.42578125" customWidth="1"/>
    <col min="774" max="774" width="18.7109375" customWidth="1"/>
    <col min="776" max="776" width="15.28515625" customWidth="1"/>
    <col min="1025" max="1025" width="16.7109375" customWidth="1"/>
    <col min="1026" max="1026" width="10.5703125" customWidth="1"/>
    <col min="1027" max="1027" width="10.42578125" customWidth="1"/>
    <col min="1030" max="1030" width="18.7109375" customWidth="1"/>
    <col min="1032" max="1032" width="15.28515625" customWidth="1"/>
    <col min="1281" max="1281" width="16.7109375" customWidth="1"/>
    <col min="1282" max="1282" width="10.5703125" customWidth="1"/>
    <col min="1283" max="1283" width="10.42578125" customWidth="1"/>
    <col min="1286" max="1286" width="18.7109375" customWidth="1"/>
    <col min="1288" max="1288" width="15.28515625" customWidth="1"/>
    <col min="1537" max="1537" width="16.7109375" customWidth="1"/>
    <col min="1538" max="1538" width="10.5703125" customWidth="1"/>
    <col min="1539" max="1539" width="10.42578125" customWidth="1"/>
    <col min="1542" max="1542" width="18.7109375" customWidth="1"/>
    <col min="1544" max="1544" width="15.28515625" customWidth="1"/>
    <col min="1793" max="1793" width="16.7109375" customWidth="1"/>
    <col min="1794" max="1794" width="10.5703125" customWidth="1"/>
    <col min="1795" max="1795" width="10.42578125" customWidth="1"/>
    <col min="1798" max="1798" width="18.7109375" customWidth="1"/>
    <col min="1800" max="1800" width="15.28515625" customWidth="1"/>
    <col min="2049" max="2049" width="16.7109375" customWidth="1"/>
    <col min="2050" max="2050" width="10.5703125" customWidth="1"/>
    <col min="2051" max="2051" width="10.42578125" customWidth="1"/>
    <col min="2054" max="2054" width="18.7109375" customWidth="1"/>
    <col min="2056" max="2056" width="15.28515625" customWidth="1"/>
    <col min="2305" max="2305" width="16.7109375" customWidth="1"/>
    <col min="2306" max="2306" width="10.5703125" customWidth="1"/>
    <col min="2307" max="2307" width="10.42578125" customWidth="1"/>
    <col min="2310" max="2310" width="18.7109375" customWidth="1"/>
    <col min="2312" max="2312" width="15.28515625" customWidth="1"/>
    <col min="2561" max="2561" width="16.7109375" customWidth="1"/>
    <col min="2562" max="2562" width="10.5703125" customWidth="1"/>
    <col min="2563" max="2563" width="10.42578125" customWidth="1"/>
    <col min="2566" max="2566" width="18.7109375" customWidth="1"/>
    <col min="2568" max="2568" width="15.28515625" customWidth="1"/>
    <col min="2817" max="2817" width="16.7109375" customWidth="1"/>
    <col min="2818" max="2818" width="10.5703125" customWidth="1"/>
    <col min="2819" max="2819" width="10.42578125" customWidth="1"/>
    <col min="2822" max="2822" width="18.7109375" customWidth="1"/>
    <col min="2824" max="2824" width="15.28515625" customWidth="1"/>
    <col min="3073" max="3073" width="16.7109375" customWidth="1"/>
    <col min="3074" max="3074" width="10.5703125" customWidth="1"/>
    <col min="3075" max="3075" width="10.42578125" customWidth="1"/>
    <col min="3078" max="3078" width="18.7109375" customWidth="1"/>
    <col min="3080" max="3080" width="15.28515625" customWidth="1"/>
    <col min="3329" max="3329" width="16.7109375" customWidth="1"/>
    <col min="3330" max="3330" width="10.5703125" customWidth="1"/>
    <col min="3331" max="3331" width="10.42578125" customWidth="1"/>
    <col min="3334" max="3334" width="18.7109375" customWidth="1"/>
    <col min="3336" max="3336" width="15.28515625" customWidth="1"/>
    <col min="3585" max="3585" width="16.7109375" customWidth="1"/>
    <col min="3586" max="3586" width="10.5703125" customWidth="1"/>
    <col min="3587" max="3587" width="10.42578125" customWidth="1"/>
    <col min="3590" max="3590" width="18.7109375" customWidth="1"/>
    <col min="3592" max="3592" width="15.28515625" customWidth="1"/>
    <col min="3841" max="3841" width="16.7109375" customWidth="1"/>
    <col min="3842" max="3842" width="10.5703125" customWidth="1"/>
    <col min="3843" max="3843" width="10.42578125" customWidth="1"/>
    <col min="3846" max="3846" width="18.7109375" customWidth="1"/>
    <col min="3848" max="3848" width="15.28515625" customWidth="1"/>
    <col min="4097" max="4097" width="16.7109375" customWidth="1"/>
    <col min="4098" max="4098" width="10.5703125" customWidth="1"/>
    <col min="4099" max="4099" width="10.42578125" customWidth="1"/>
    <col min="4102" max="4102" width="18.7109375" customWidth="1"/>
    <col min="4104" max="4104" width="15.28515625" customWidth="1"/>
    <col min="4353" max="4353" width="16.7109375" customWidth="1"/>
    <col min="4354" max="4354" width="10.5703125" customWidth="1"/>
    <col min="4355" max="4355" width="10.42578125" customWidth="1"/>
    <col min="4358" max="4358" width="18.7109375" customWidth="1"/>
    <col min="4360" max="4360" width="15.28515625" customWidth="1"/>
    <col min="4609" max="4609" width="16.7109375" customWidth="1"/>
    <col min="4610" max="4610" width="10.5703125" customWidth="1"/>
    <col min="4611" max="4611" width="10.42578125" customWidth="1"/>
    <col min="4614" max="4614" width="18.7109375" customWidth="1"/>
    <col min="4616" max="4616" width="15.28515625" customWidth="1"/>
    <col min="4865" max="4865" width="16.7109375" customWidth="1"/>
    <col min="4866" max="4866" width="10.5703125" customWidth="1"/>
    <col min="4867" max="4867" width="10.42578125" customWidth="1"/>
    <col min="4870" max="4870" width="18.7109375" customWidth="1"/>
    <col min="4872" max="4872" width="15.28515625" customWidth="1"/>
    <col min="5121" max="5121" width="16.7109375" customWidth="1"/>
    <col min="5122" max="5122" width="10.5703125" customWidth="1"/>
    <col min="5123" max="5123" width="10.42578125" customWidth="1"/>
    <col min="5126" max="5126" width="18.7109375" customWidth="1"/>
    <col min="5128" max="5128" width="15.28515625" customWidth="1"/>
    <col min="5377" max="5377" width="16.7109375" customWidth="1"/>
    <col min="5378" max="5378" width="10.5703125" customWidth="1"/>
    <col min="5379" max="5379" width="10.42578125" customWidth="1"/>
    <col min="5382" max="5382" width="18.7109375" customWidth="1"/>
    <col min="5384" max="5384" width="15.28515625" customWidth="1"/>
    <col min="5633" max="5633" width="16.7109375" customWidth="1"/>
    <col min="5634" max="5634" width="10.5703125" customWidth="1"/>
    <col min="5635" max="5635" width="10.42578125" customWidth="1"/>
    <col min="5638" max="5638" width="18.7109375" customWidth="1"/>
    <col min="5640" max="5640" width="15.28515625" customWidth="1"/>
    <col min="5889" max="5889" width="16.7109375" customWidth="1"/>
    <col min="5890" max="5890" width="10.5703125" customWidth="1"/>
    <col min="5891" max="5891" width="10.42578125" customWidth="1"/>
    <col min="5894" max="5894" width="18.7109375" customWidth="1"/>
    <col min="5896" max="5896" width="15.28515625" customWidth="1"/>
    <col min="6145" max="6145" width="16.7109375" customWidth="1"/>
    <col min="6146" max="6146" width="10.5703125" customWidth="1"/>
    <col min="6147" max="6147" width="10.42578125" customWidth="1"/>
    <col min="6150" max="6150" width="18.7109375" customWidth="1"/>
    <col min="6152" max="6152" width="15.28515625" customWidth="1"/>
    <col min="6401" max="6401" width="16.7109375" customWidth="1"/>
    <col min="6402" max="6402" width="10.5703125" customWidth="1"/>
    <col min="6403" max="6403" width="10.42578125" customWidth="1"/>
    <col min="6406" max="6406" width="18.7109375" customWidth="1"/>
    <col min="6408" max="6408" width="15.28515625" customWidth="1"/>
    <col min="6657" max="6657" width="16.7109375" customWidth="1"/>
    <col min="6658" max="6658" width="10.5703125" customWidth="1"/>
    <col min="6659" max="6659" width="10.42578125" customWidth="1"/>
    <col min="6662" max="6662" width="18.7109375" customWidth="1"/>
    <col min="6664" max="6664" width="15.28515625" customWidth="1"/>
    <col min="6913" max="6913" width="16.7109375" customWidth="1"/>
    <col min="6914" max="6914" width="10.5703125" customWidth="1"/>
    <col min="6915" max="6915" width="10.42578125" customWidth="1"/>
    <col min="6918" max="6918" width="18.7109375" customWidth="1"/>
    <col min="6920" max="6920" width="15.28515625" customWidth="1"/>
    <col min="7169" max="7169" width="16.7109375" customWidth="1"/>
    <col min="7170" max="7170" width="10.5703125" customWidth="1"/>
    <col min="7171" max="7171" width="10.42578125" customWidth="1"/>
    <col min="7174" max="7174" width="18.7109375" customWidth="1"/>
    <col min="7176" max="7176" width="15.28515625" customWidth="1"/>
    <col min="7425" max="7425" width="16.7109375" customWidth="1"/>
    <col min="7426" max="7426" width="10.5703125" customWidth="1"/>
    <col min="7427" max="7427" width="10.42578125" customWidth="1"/>
    <col min="7430" max="7430" width="18.7109375" customWidth="1"/>
    <col min="7432" max="7432" width="15.28515625" customWidth="1"/>
    <col min="7681" max="7681" width="16.7109375" customWidth="1"/>
    <col min="7682" max="7682" width="10.5703125" customWidth="1"/>
    <col min="7683" max="7683" width="10.42578125" customWidth="1"/>
    <col min="7686" max="7686" width="18.7109375" customWidth="1"/>
    <col min="7688" max="7688" width="15.28515625" customWidth="1"/>
    <col min="7937" max="7937" width="16.7109375" customWidth="1"/>
    <col min="7938" max="7938" width="10.5703125" customWidth="1"/>
    <col min="7939" max="7939" width="10.42578125" customWidth="1"/>
    <col min="7942" max="7942" width="18.7109375" customWidth="1"/>
    <col min="7944" max="7944" width="15.28515625" customWidth="1"/>
    <col min="8193" max="8193" width="16.7109375" customWidth="1"/>
    <col min="8194" max="8194" width="10.5703125" customWidth="1"/>
    <col min="8195" max="8195" width="10.42578125" customWidth="1"/>
    <col min="8198" max="8198" width="18.7109375" customWidth="1"/>
    <col min="8200" max="8200" width="15.28515625" customWidth="1"/>
    <col min="8449" max="8449" width="16.7109375" customWidth="1"/>
    <col min="8450" max="8450" width="10.5703125" customWidth="1"/>
    <col min="8451" max="8451" width="10.42578125" customWidth="1"/>
    <col min="8454" max="8454" width="18.7109375" customWidth="1"/>
    <col min="8456" max="8456" width="15.28515625" customWidth="1"/>
    <col min="8705" max="8705" width="16.7109375" customWidth="1"/>
    <col min="8706" max="8706" width="10.5703125" customWidth="1"/>
    <col min="8707" max="8707" width="10.42578125" customWidth="1"/>
    <col min="8710" max="8710" width="18.7109375" customWidth="1"/>
    <col min="8712" max="8712" width="15.28515625" customWidth="1"/>
    <col min="8961" max="8961" width="16.7109375" customWidth="1"/>
    <col min="8962" max="8962" width="10.5703125" customWidth="1"/>
    <col min="8963" max="8963" width="10.42578125" customWidth="1"/>
    <col min="8966" max="8966" width="18.7109375" customWidth="1"/>
    <col min="8968" max="8968" width="15.28515625" customWidth="1"/>
    <col min="9217" max="9217" width="16.7109375" customWidth="1"/>
    <col min="9218" max="9218" width="10.5703125" customWidth="1"/>
    <col min="9219" max="9219" width="10.42578125" customWidth="1"/>
    <col min="9222" max="9222" width="18.7109375" customWidth="1"/>
    <col min="9224" max="9224" width="15.28515625" customWidth="1"/>
    <col min="9473" max="9473" width="16.7109375" customWidth="1"/>
    <col min="9474" max="9474" width="10.5703125" customWidth="1"/>
    <col min="9475" max="9475" width="10.42578125" customWidth="1"/>
    <col min="9478" max="9478" width="18.7109375" customWidth="1"/>
    <col min="9480" max="9480" width="15.28515625" customWidth="1"/>
    <col min="9729" max="9729" width="16.7109375" customWidth="1"/>
    <col min="9730" max="9730" width="10.5703125" customWidth="1"/>
    <col min="9731" max="9731" width="10.42578125" customWidth="1"/>
    <col min="9734" max="9734" width="18.7109375" customWidth="1"/>
    <col min="9736" max="9736" width="15.28515625" customWidth="1"/>
    <col min="9985" max="9985" width="16.7109375" customWidth="1"/>
    <col min="9986" max="9986" width="10.5703125" customWidth="1"/>
    <col min="9987" max="9987" width="10.42578125" customWidth="1"/>
    <col min="9990" max="9990" width="18.7109375" customWidth="1"/>
    <col min="9992" max="9992" width="15.28515625" customWidth="1"/>
    <col min="10241" max="10241" width="16.7109375" customWidth="1"/>
    <col min="10242" max="10242" width="10.5703125" customWidth="1"/>
    <col min="10243" max="10243" width="10.42578125" customWidth="1"/>
    <col min="10246" max="10246" width="18.7109375" customWidth="1"/>
    <col min="10248" max="10248" width="15.28515625" customWidth="1"/>
    <col min="10497" max="10497" width="16.7109375" customWidth="1"/>
    <col min="10498" max="10498" width="10.5703125" customWidth="1"/>
    <col min="10499" max="10499" width="10.42578125" customWidth="1"/>
    <col min="10502" max="10502" width="18.7109375" customWidth="1"/>
    <col min="10504" max="10504" width="15.28515625" customWidth="1"/>
    <col min="10753" max="10753" width="16.7109375" customWidth="1"/>
    <col min="10754" max="10754" width="10.5703125" customWidth="1"/>
    <col min="10755" max="10755" width="10.42578125" customWidth="1"/>
    <col min="10758" max="10758" width="18.7109375" customWidth="1"/>
    <col min="10760" max="10760" width="15.28515625" customWidth="1"/>
    <col min="11009" max="11009" width="16.7109375" customWidth="1"/>
    <col min="11010" max="11010" width="10.5703125" customWidth="1"/>
    <col min="11011" max="11011" width="10.42578125" customWidth="1"/>
    <col min="11014" max="11014" width="18.7109375" customWidth="1"/>
    <col min="11016" max="11016" width="15.28515625" customWidth="1"/>
    <col min="11265" max="11265" width="16.7109375" customWidth="1"/>
    <col min="11266" max="11266" width="10.5703125" customWidth="1"/>
    <col min="11267" max="11267" width="10.42578125" customWidth="1"/>
    <col min="11270" max="11270" width="18.7109375" customWidth="1"/>
    <col min="11272" max="11272" width="15.28515625" customWidth="1"/>
    <col min="11521" max="11521" width="16.7109375" customWidth="1"/>
    <col min="11522" max="11522" width="10.5703125" customWidth="1"/>
    <col min="11523" max="11523" width="10.42578125" customWidth="1"/>
    <col min="11526" max="11526" width="18.7109375" customWidth="1"/>
    <col min="11528" max="11528" width="15.28515625" customWidth="1"/>
    <col min="11777" max="11777" width="16.7109375" customWidth="1"/>
    <col min="11778" max="11778" width="10.5703125" customWidth="1"/>
    <col min="11779" max="11779" width="10.42578125" customWidth="1"/>
    <col min="11782" max="11782" width="18.7109375" customWidth="1"/>
    <col min="11784" max="11784" width="15.28515625" customWidth="1"/>
    <col min="12033" max="12033" width="16.7109375" customWidth="1"/>
    <col min="12034" max="12034" width="10.5703125" customWidth="1"/>
    <col min="12035" max="12035" width="10.42578125" customWidth="1"/>
    <col min="12038" max="12038" width="18.7109375" customWidth="1"/>
    <col min="12040" max="12040" width="15.28515625" customWidth="1"/>
    <col min="12289" max="12289" width="16.7109375" customWidth="1"/>
    <col min="12290" max="12290" width="10.5703125" customWidth="1"/>
    <col min="12291" max="12291" width="10.42578125" customWidth="1"/>
    <col min="12294" max="12294" width="18.7109375" customWidth="1"/>
    <col min="12296" max="12296" width="15.28515625" customWidth="1"/>
    <col min="12545" max="12545" width="16.7109375" customWidth="1"/>
    <col min="12546" max="12546" width="10.5703125" customWidth="1"/>
    <col min="12547" max="12547" width="10.42578125" customWidth="1"/>
    <col min="12550" max="12550" width="18.7109375" customWidth="1"/>
    <col min="12552" max="12552" width="15.28515625" customWidth="1"/>
    <col min="12801" max="12801" width="16.7109375" customWidth="1"/>
    <col min="12802" max="12802" width="10.5703125" customWidth="1"/>
    <col min="12803" max="12803" width="10.42578125" customWidth="1"/>
    <col min="12806" max="12806" width="18.7109375" customWidth="1"/>
    <col min="12808" max="12808" width="15.28515625" customWidth="1"/>
    <col min="13057" max="13057" width="16.7109375" customWidth="1"/>
    <col min="13058" max="13058" width="10.5703125" customWidth="1"/>
    <col min="13059" max="13059" width="10.42578125" customWidth="1"/>
    <col min="13062" max="13062" width="18.7109375" customWidth="1"/>
    <col min="13064" max="13064" width="15.28515625" customWidth="1"/>
    <col min="13313" max="13313" width="16.7109375" customWidth="1"/>
    <col min="13314" max="13314" width="10.5703125" customWidth="1"/>
    <col min="13315" max="13315" width="10.42578125" customWidth="1"/>
    <col min="13318" max="13318" width="18.7109375" customWidth="1"/>
    <col min="13320" max="13320" width="15.28515625" customWidth="1"/>
    <col min="13569" max="13569" width="16.7109375" customWidth="1"/>
    <col min="13570" max="13570" width="10.5703125" customWidth="1"/>
    <col min="13571" max="13571" width="10.42578125" customWidth="1"/>
    <col min="13574" max="13574" width="18.7109375" customWidth="1"/>
    <col min="13576" max="13576" width="15.28515625" customWidth="1"/>
    <col min="13825" max="13825" width="16.7109375" customWidth="1"/>
    <col min="13826" max="13826" width="10.5703125" customWidth="1"/>
    <col min="13827" max="13827" width="10.42578125" customWidth="1"/>
    <col min="13830" max="13830" width="18.7109375" customWidth="1"/>
    <col min="13832" max="13832" width="15.28515625" customWidth="1"/>
    <col min="14081" max="14081" width="16.7109375" customWidth="1"/>
    <col min="14082" max="14082" width="10.5703125" customWidth="1"/>
    <col min="14083" max="14083" width="10.42578125" customWidth="1"/>
    <col min="14086" max="14086" width="18.7109375" customWidth="1"/>
    <col min="14088" max="14088" width="15.28515625" customWidth="1"/>
    <col min="14337" max="14337" width="16.7109375" customWidth="1"/>
    <col min="14338" max="14338" width="10.5703125" customWidth="1"/>
    <col min="14339" max="14339" width="10.42578125" customWidth="1"/>
    <col min="14342" max="14342" width="18.7109375" customWidth="1"/>
    <col min="14344" max="14344" width="15.28515625" customWidth="1"/>
    <col min="14593" max="14593" width="16.7109375" customWidth="1"/>
    <col min="14594" max="14594" width="10.5703125" customWidth="1"/>
    <col min="14595" max="14595" width="10.42578125" customWidth="1"/>
    <col min="14598" max="14598" width="18.7109375" customWidth="1"/>
    <col min="14600" max="14600" width="15.28515625" customWidth="1"/>
    <col min="14849" max="14849" width="16.7109375" customWidth="1"/>
    <col min="14850" max="14850" width="10.5703125" customWidth="1"/>
    <col min="14851" max="14851" width="10.42578125" customWidth="1"/>
    <col min="14854" max="14854" width="18.7109375" customWidth="1"/>
    <col min="14856" max="14856" width="15.28515625" customWidth="1"/>
    <col min="15105" max="15105" width="16.7109375" customWidth="1"/>
    <col min="15106" max="15106" width="10.5703125" customWidth="1"/>
    <col min="15107" max="15107" width="10.42578125" customWidth="1"/>
    <col min="15110" max="15110" width="18.7109375" customWidth="1"/>
    <col min="15112" max="15112" width="15.28515625" customWidth="1"/>
    <col min="15361" max="15361" width="16.7109375" customWidth="1"/>
    <col min="15362" max="15362" width="10.5703125" customWidth="1"/>
    <col min="15363" max="15363" width="10.42578125" customWidth="1"/>
    <col min="15366" max="15366" width="18.7109375" customWidth="1"/>
    <col min="15368" max="15368" width="15.28515625" customWidth="1"/>
    <col min="15617" max="15617" width="16.7109375" customWidth="1"/>
    <col min="15618" max="15618" width="10.5703125" customWidth="1"/>
    <col min="15619" max="15619" width="10.42578125" customWidth="1"/>
    <col min="15622" max="15622" width="18.7109375" customWidth="1"/>
    <col min="15624" max="15624" width="15.28515625" customWidth="1"/>
    <col min="15873" max="15873" width="16.7109375" customWidth="1"/>
    <col min="15874" max="15874" width="10.5703125" customWidth="1"/>
    <col min="15875" max="15875" width="10.42578125" customWidth="1"/>
    <col min="15878" max="15878" width="18.7109375" customWidth="1"/>
    <col min="15880" max="15880" width="15.28515625" customWidth="1"/>
    <col min="16129" max="16129" width="16.7109375" customWidth="1"/>
    <col min="16130" max="16130" width="10.5703125" customWidth="1"/>
    <col min="16131" max="16131" width="10.42578125" customWidth="1"/>
    <col min="16134" max="16134" width="18.7109375" customWidth="1"/>
    <col min="16136" max="16136" width="15.28515625" customWidth="1"/>
  </cols>
  <sheetData>
    <row r="1" spans="1:8" ht="18.75" customHeight="1">
      <c r="A1" s="533"/>
      <c r="B1" s="534"/>
      <c r="C1" s="534"/>
      <c r="D1" s="534"/>
      <c r="E1" s="534"/>
      <c r="F1" s="534"/>
      <c r="G1" s="534"/>
      <c r="H1" s="535"/>
    </row>
    <row r="2" spans="1:8" ht="18.75" customHeight="1">
      <c r="A2" s="536"/>
      <c r="B2" s="76"/>
      <c r="C2" s="76"/>
      <c r="D2" s="76"/>
      <c r="E2" s="76"/>
      <c r="F2" s="76"/>
      <c r="G2" s="76"/>
      <c r="H2" s="190"/>
    </row>
    <row r="3" spans="1:8" ht="18.75" customHeight="1">
      <c r="A3" s="536"/>
      <c r="B3" s="76"/>
      <c r="C3" s="76"/>
      <c r="D3" s="76"/>
      <c r="E3" s="76"/>
      <c r="F3" s="76"/>
      <c r="G3" s="76"/>
      <c r="H3" s="190"/>
    </row>
    <row r="4" spans="1:8" ht="18.75" customHeight="1" thickBot="1">
      <c r="A4" s="537"/>
      <c r="B4" s="204"/>
      <c r="C4" s="204"/>
      <c r="D4" s="204"/>
      <c r="E4" s="204"/>
      <c r="F4" s="204"/>
      <c r="G4" s="204"/>
      <c r="H4" s="538"/>
    </row>
    <row r="5" spans="1:8" ht="4.5" customHeight="1" thickBot="1">
      <c r="A5" s="536"/>
      <c r="B5" s="76"/>
      <c r="C5" s="76"/>
      <c r="D5" s="76"/>
      <c r="E5" s="76"/>
      <c r="F5" s="76"/>
      <c r="G5" s="76"/>
      <c r="H5" s="190"/>
    </row>
    <row r="6" spans="1:8" ht="21" thickBot="1">
      <c r="A6" s="1829" t="s">
        <v>26030</v>
      </c>
      <c r="B6" s="1830"/>
      <c r="C6" s="1830"/>
      <c r="D6" s="1830"/>
      <c r="E6" s="1830"/>
      <c r="F6" s="1830"/>
      <c r="G6" s="1830"/>
      <c r="H6" s="1831"/>
    </row>
    <row r="7" spans="1:8" ht="4.5" customHeight="1" thickBot="1">
      <c r="A7" s="1001"/>
      <c r="B7" s="1002"/>
      <c r="C7" s="1002"/>
      <c r="D7" s="1002"/>
      <c r="E7" s="1002"/>
      <c r="F7" s="1002"/>
      <c r="G7" s="1002"/>
      <c r="H7" s="1003"/>
    </row>
    <row r="8" spans="1:8" ht="32.25" customHeight="1" thickBot="1">
      <c r="A8" s="1377" t="s">
        <v>0</v>
      </c>
      <c r="B8" s="1839" t="str">
        <f>M.C.!B12</f>
        <v>IMPLANTAÇÃO DE ABRIGO DE PARADA DE ÔNIBUS NO MUNICÍPIO DE SÃO PEDRO DA ALDEIA</v>
      </c>
      <c r="C8" s="1839"/>
      <c r="D8" s="1839"/>
      <c r="E8" s="1839"/>
      <c r="F8" s="1840"/>
      <c r="G8" s="1835" t="str">
        <f>M.C.!M12</f>
        <v>EMOP/SINAPI DESONERADA: 08/2018</v>
      </c>
      <c r="H8" s="1836"/>
    </row>
    <row r="9" spans="1:8" ht="18.75" customHeight="1" thickBot="1">
      <c r="A9" s="1378" t="s">
        <v>1</v>
      </c>
      <c r="B9" s="1376" t="str">
        <f>M.C.!B13</f>
        <v>SÃO PEDRO DA ALDEIA - RJ</v>
      </c>
      <c r="C9" s="1023"/>
      <c r="D9" s="1023"/>
      <c r="E9" s="1023"/>
      <c r="F9" s="1023"/>
      <c r="G9" s="1837" t="str">
        <f>M.C.!M13</f>
        <v>BDI: 22,47%</v>
      </c>
      <c r="H9" s="1838"/>
    </row>
    <row r="10" spans="1:8" ht="15.75">
      <c r="A10" s="539"/>
      <c r="B10" s="540"/>
      <c r="C10" s="541"/>
      <c r="D10" s="541"/>
      <c r="E10" s="542"/>
      <c r="F10" s="542"/>
      <c r="G10" s="542"/>
      <c r="H10" s="543"/>
    </row>
    <row r="11" spans="1:8" ht="18" customHeight="1">
      <c r="A11" s="1802" t="s">
        <v>396</v>
      </c>
      <c r="B11" s="1803"/>
      <c r="C11" s="1803"/>
      <c r="D11" s="1803"/>
      <c r="E11" s="1803"/>
      <c r="F11" s="1803"/>
      <c r="G11" s="1803"/>
      <c r="H11" s="1804"/>
    </row>
    <row r="12" spans="1:8" ht="18" customHeight="1">
      <c r="A12" s="1805" t="s">
        <v>397</v>
      </c>
      <c r="B12" s="1806"/>
      <c r="C12" s="1806"/>
      <c r="D12" s="1806"/>
      <c r="E12" s="1806"/>
      <c r="F12" s="1806"/>
      <c r="G12" s="1807"/>
      <c r="H12" s="544" t="s">
        <v>398</v>
      </c>
    </row>
    <row r="13" spans="1:8" ht="18" customHeight="1">
      <c r="A13" s="545" t="s">
        <v>399</v>
      </c>
      <c r="B13" s="546"/>
      <c r="C13" s="546"/>
      <c r="D13" s="546"/>
      <c r="E13" s="546"/>
      <c r="F13" s="547"/>
      <c r="G13" s="548"/>
      <c r="H13" s="549">
        <v>2</v>
      </c>
    </row>
    <row r="14" spans="1:8" ht="18" customHeight="1">
      <c r="A14" s="545" t="s">
        <v>400</v>
      </c>
      <c r="B14" s="546"/>
      <c r="C14" s="546"/>
      <c r="D14" s="546"/>
      <c r="E14" s="546"/>
      <c r="F14" s="547"/>
      <c r="G14" s="548"/>
      <c r="H14" s="549">
        <v>0.7</v>
      </c>
    </row>
    <row r="15" spans="1:8" ht="18" customHeight="1">
      <c r="A15" s="545" t="s">
        <v>401</v>
      </c>
      <c r="B15" s="546"/>
      <c r="C15" s="546"/>
      <c r="D15" s="546"/>
      <c r="E15" s="546"/>
      <c r="F15" s="547"/>
      <c r="G15" s="548"/>
      <c r="H15" s="549">
        <v>0.8</v>
      </c>
    </row>
    <row r="16" spans="1:8" ht="18" customHeight="1">
      <c r="A16" s="545" t="s">
        <v>402</v>
      </c>
      <c r="B16" s="546"/>
      <c r="C16" s="546"/>
      <c r="D16" s="546"/>
      <c r="E16" s="546"/>
      <c r="F16" s="547"/>
      <c r="G16" s="548"/>
      <c r="H16" s="550">
        <v>0</v>
      </c>
    </row>
    <row r="17" spans="1:8" ht="18" customHeight="1">
      <c r="A17" s="1808" t="s">
        <v>403</v>
      </c>
      <c r="B17" s="1809"/>
      <c r="C17" s="1809"/>
      <c r="D17" s="1809"/>
      <c r="E17" s="1809"/>
      <c r="F17" s="1809"/>
      <c r="G17" s="1809"/>
      <c r="H17" s="551">
        <f>SUM(H13:H16)</f>
        <v>3.5</v>
      </c>
    </row>
    <row r="18" spans="1:8" ht="18" customHeight="1">
      <c r="A18" s="1802" t="s">
        <v>404</v>
      </c>
      <c r="B18" s="1803"/>
      <c r="C18" s="1803"/>
      <c r="D18" s="1803"/>
      <c r="E18" s="1803"/>
      <c r="F18" s="1803"/>
      <c r="G18" s="1803"/>
      <c r="H18" s="1804"/>
    </row>
    <row r="19" spans="1:8" ht="18" customHeight="1">
      <c r="A19" s="1805" t="s">
        <v>397</v>
      </c>
      <c r="B19" s="1806"/>
      <c r="C19" s="1806"/>
      <c r="D19" s="1806"/>
      <c r="E19" s="1806"/>
      <c r="F19" s="1806"/>
      <c r="G19" s="1807"/>
      <c r="H19" s="544" t="s">
        <v>398</v>
      </c>
    </row>
    <row r="20" spans="1:8" ht="18" customHeight="1">
      <c r="A20" s="552" t="s">
        <v>405</v>
      </c>
      <c r="B20" s="553"/>
      <c r="C20" s="553"/>
      <c r="D20" s="553"/>
      <c r="E20" s="554"/>
      <c r="F20" s="555"/>
      <c r="G20" s="556"/>
      <c r="H20" s="549">
        <v>0.5</v>
      </c>
    </row>
    <row r="21" spans="1:8" ht="18" customHeight="1">
      <c r="A21" s="1808" t="s">
        <v>406</v>
      </c>
      <c r="B21" s="1809"/>
      <c r="C21" s="1809"/>
      <c r="D21" s="1809"/>
      <c r="E21" s="1809"/>
      <c r="F21" s="1809"/>
      <c r="G21" s="1809"/>
      <c r="H21" s="551">
        <f>SUM(H20:H20)</f>
        <v>0.5</v>
      </c>
    </row>
    <row r="22" spans="1:8" ht="18" customHeight="1">
      <c r="A22" s="1802" t="s">
        <v>407</v>
      </c>
      <c r="B22" s="1803"/>
      <c r="C22" s="1803"/>
      <c r="D22" s="1803"/>
      <c r="E22" s="1803"/>
      <c r="F22" s="1803"/>
      <c r="G22" s="1803"/>
      <c r="H22" s="1804"/>
    </row>
    <row r="23" spans="1:8" ht="18" customHeight="1">
      <c r="A23" s="1805" t="s">
        <v>397</v>
      </c>
      <c r="B23" s="1806"/>
      <c r="C23" s="1806"/>
      <c r="D23" s="1806"/>
      <c r="E23" s="1806"/>
      <c r="F23" s="1806"/>
      <c r="G23" s="1807"/>
      <c r="H23" s="544" t="s">
        <v>398</v>
      </c>
    </row>
    <row r="24" spans="1:8" ht="18" customHeight="1">
      <c r="A24" s="1832" t="s">
        <v>408</v>
      </c>
      <c r="B24" s="1833"/>
      <c r="C24" s="1833"/>
      <c r="D24" s="1833"/>
      <c r="E24" s="1833"/>
      <c r="F24" s="1833"/>
      <c r="G24" s="1834"/>
      <c r="H24" s="549">
        <v>2.2599999999999998</v>
      </c>
    </row>
    <row r="25" spans="1:8" ht="18" customHeight="1">
      <c r="A25" s="1808" t="s">
        <v>409</v>
      </c>
      <c r="B25" s="1809"/>
      <c r="C25" s="1809"/>
      <c r="D25" s="1809"/>
      <c r="E25" s="1809"/>
      <c r="F25" s="1809"/>
      <c r="G25" s="1809"/>
      <c r="H25" s="551">
        <f>SUM(H24:H24)</f>
        <v>2.2599999999999998</v>
      </c>
    </row>
    <row r="26" spans="1:8" ht="18" customHeight="1">
      <c r="A26" s="1802" t="s">
        <v>410</v>
      </c>
      <c r="B26" s="1803"/>
      <c r="C26" s="1803"/>
      <c r="D26" s="1803"/>
      <c r="E26" s="1803"/>
      <c r="F26" s="1803"/>
      <c r="G26" s="1803"/>
      <c r="H26" s="1804"/>
    </row>
    <row r="27" spans="1:8" ht="18" customHeight="1">
      <c r="A27" s="1805" t="s">
        <v>397</v>
      </c>
      <c r="B27" s="1806"/>
      <c r="C27" s="1806"/>
      <c r="D27" s="1806"/>
      <c r="E27" s="1806"/>
      <c r="F27" s="1806"/>
      <c r="G27" s="1807"/>
      <c r="H27" s="544" t="s">
        <v>398</v>
      </c>
    </row>
    <row r="28" spans="1:8" ht="18" customHeight="1">
      <c r="A28" s="545" t="s">
        <v>411</v>
      </c>
      <c r="B28" s="546"/>
      <c r="C28" s="546"/>
      <c r="D28" s="546"/>
      <c r="E28" s="546"/>
      <c r="F28" s="547"/>
      <c r="G28" s="557"/>
      <c r="H28" s="558">
        <v>5</v>
      </c>
    </row>
    <row r="29" spans="1:8" ht="18" customHeight="1">
      <c r="A29" s="545" t="s">
        <v>412</v>
      </c>
      <c r="B29" s="546"/>
      <c r="C29" s="546"/>
      <c r="D29" s="546"/>
      <c r="E29" s="546"/>
      <c r="F29" s="547"/>
      <c r="G29" s="557"/>
      <c r="H29" s="549">
        <v>3</v>
      </c>
    </row>
    <row r="30" spans="1:8" ht="18" customHeight="1">
      <c r="A30" s="545" t="s">
        <v>413</v>
      </c>
      <c r="B30" s="546"/>
      <c r="C30" s="546"/>
      <c r="D30" s="546"/>
      <c r="E30" s="546"/>
      <c r="F30" s="547"/>
      <c r="G30" s="557"/>
      <c r="H30" s="549">
        <v>0.65</v>
      </c>
    </row>
    <row r="31" spans="1:8" ht="18" customHeight="1">
      <c r="A31" s="545" t="s">
        <v>414</v>
      </c>
      <c r="B31" s="546"/>
      <c r="C31" s="546"/>
      <c r="D31" s="546"/>
      <c r="E31" s="546"/>
      <c r="F31" s="547"/>
      <c r="G31" s="557"/>
      <c r="H31" s="549">
        <v>4.5</v>
      </c>
    </row>
    <row r="32" spans="1:8" ht="18" customHeight="1">
      <c r="A32" s="1808" t="s">
        <v>415</v>
      </c>
      <c r="B32" s="1809"/>
      <c r="C32" s="1809"/>
      <c r="D32" s="1809"/>
      <c r="E32" s="1809"/>
      <c r="F32" s="1809"/>
      <c r="G32" s="1810"/>
      <c r="H32" s="551">
        <f>SUM(H28:H31)</f>
        <v>13.15</v>
      </c>
    </row>
    <row r="33" spans="1:8">
      <c r="A33" s="559"/>
      <c r="B33" s="560"/>
      <c r="C33" s="561"/>
      <c r="D33" s="562"/>
      <c r="E33" s="562"/>
      <c r="F33" s="562"/>
      <c r="G33" s="562"/>
      <c r="H33" s="563"/>
    </row>
    <row r="34" spans="1:8">
      <c r="A34" s="1811" t="s">
        <v>416</v>
      </c>
      <c r="B34" s="1812"/>
      <c r="C34" s="1812"/>
      <c r="D34" s="1812"/>
      <c r="E34" s="1812"/>
      <c r="F34" s="1812"/>
      <c r="G34" s="1812"/>
      <c r="H34" s="1813"/>
    </row>
    <row r="35" spans="1:8" ht="13.5" thickBot="1">
      <c r="A35" s="537"/>
      <c r="B35" s="204"/>
      <c r="C35" s="204"/>
      <c r="D35" s="204"/>
      <c r="E35" s="204"/>
      <c r="F35" s="204"/>
      <c r="G35" s="204"/>
      <c r="H35" s="538"/>
    </row>
    <row r="36" spans="1:8" ht="13.5" thickBot="1">
      <c r="A36" s="1814" t="s">
        <v>417</v>
      </c>
      <c r="B36" s="1817" t="s">
        <v>418</v>
      </c>
      <c r="C36" s="1817"/>
      <c r="D36" s="1817"/>
      <c r="E36" s="1817"/>
      <c r="F36" s="1817"/>
      <c r="G36" s="1818" t="s">
        <v>419</v>
      </c>
      <c r="H36" s="1821" t="s">
        <v>420</v>
      </c>
    </row>
    <row r="37" spans="1:8">
      <c r="A37" s="1815"/>
      <c r="B37" s="1824"/>
      <c r="C37" s="1826" t="s">
        <v>421</v>
      </c>
      <c r="D37" s="1827"/>
      <c r="E37" s="1827"/>
      <c r="F37" s="1827"/>
      <c r="G37" s="1819"/>
      <c r="H37" s="1822"/>
    </row>
    <row r="38" spans="1:8" ht="13.5" thickBot="1">
      <c r="A38" s="1816"/>
      <c r="B38" s="1825"/>
      <c r="C38" s="1828"/>
      <c r="D38" s="1828"/>
      <c r="E38" s="1828"/>
      <c r="F38" s="1828"/>
      <c r="G38" s="1820"/>
      <c r="H38" s="1823"/>
    </row>
    <row r="39" spans="1:8">
      <c r="A39" s="564"/>
      <c r="B39" s="565"/>
      <c r="C39" s="530"/>
      <c r="D39" s="530"/>
      <c r="E39" s="530"/>
      <c r="F39" s="530"/>
      <c r="G39" s="566"/>
      <c r="H39" s="567"/>
    </row>
    <row r="40" spans="1:8">
      <c r="A40" s="1790" t="s">
        <v>422</v>
      </c>
      <c r="B40" s="1791"/>
      <c r="C40" s="1791"/>
      <c r="D40" s="1791"/>
      <c r="E40" s="1791"/>
      <c r="F40" s="1791"/>
      <c r="G40" s="1791"/>
      <c r="H40" s="1792"/>
    </row>
    <row r="41" spans="1:8">
      <c r="A41" s="1790" t="s">
        <v>423</v>
      </c>
      <c r="B41" s="1791"/>
      <c r="C41" s="1791"/>
      <c r="D41" s="1791"/>
      <c r="E41" s="1791"/>
      <c r="F41" s="1791"/>
      <c r="G41" s="1791"/>
      <c r="H41" s="1792"/>
    </row>
    <row r="42" spans="1:8">
      <c r="A42" s="1790" t="s">
        <v>424</v>
      </c>
      <c r="B42" s="1791"/>
      <c r="C42" s="1791"/>
      <c r="D42" s="1791"/>
      <c r="E42" s="1791"/>
      <c r="F42" s="1791"/>
      <c r="G42" s="1791"/>
      <c r="H42" s="1792"/>
    </row>
    <row r="43" spans="1:8">
      <c r="A43" s="1790" t="s">
        <v>425</v>
      </c>
      <c r="B43" s="1791"/>
      <c r="C43" s="1791"/>
      <c r="D43" s="1791"/>
      <c r="E43" s="1791"/>
      <c r="F43" s="1791"/>
      <c r="G43" s="1791"/>
      <c r="H43" s="1792"/>
    </row>
    <row r="44" spans="1:8" ht="13.5" thickBot="1">
      <c r="A44" s="564"/>
      <c r="B44" s="565"/>
      <c r="C44" s="530"/>
      <c r="D44" s="530"/>
      <c r="E44" s="530"/>
      <c r="F44" s="530"/>
      <c r="G44" s="566"/>
      <c r="H44" s="567"/>
    </row>
    <row r="45" spans="1:8" ht="13.5" thickTop="1">
      <c r="A45" s="1793" t="s">
        <v>426</v>
      </c>
      <c r="B45" s="1794"/>
      <c r="C45" s="1794"/>
      <c r="D45" s="1794"/>
      <c r="E45" s="1795"/>
      <c r="F45" s="1796" t="s">
        <v>427</v>
      </c>
      <c r="G45" s="1797"/>
      <c r="H45" s="1800">
        <f>(ROUND((1+H17/100)*(1+H21/100)*(1+H25/100)/(1-H32/100),4))-1</f>
        <v>0.22470000000000001</v>
      </c>
    </row>
    <row r="46" spans="1:8" ht="41.25" customHeight="1" thickBot="1">
      <c r="A46" s="1793"/>
      <c r="B46" s="1794"/>
      <c r="C46" s="1794"/>
      <c r="D46" s="1794"/>
      <c r="E46" s="1795"/>
      <c r="F46" s="1798"/>
      <c r="G46" s="1799"/>
      <c r="H46" s="1801"/>
    </row>
    <row r="47" spans="1:8" ht="14.25" thickTop="1" thickBot="1">
      <c r="A47" s="537"/>
      <c r="B47" s="204"/>
      <c r="C47" s="204"/>
      <c r="D47" s="204"/>
      <c r="E47" s="204"/>
      <c r="F47" s="204"/>
      <c r="G47" s="204"/>
      <c r="H47" s="538"/>
    </row>
  </sheetData>
  <mergeCells count="31">
    <mergeCell ref="A25:G25"/>
    <mergeCell ref="A6:H6"/>
    <mergeCell ref="A11:H11"/>
    <mergeCell ref="A12:G12"/>
    <mergeCell ref="A17:G17"/>
    <mergeCell ref="A18:H18"/>
    <mergeCell ref="A19:G19"/>
    <mergeCell ref="A21:G21"/>
    <mergeCell ref="A22:H22"/>
    <mergeCell ref="A23:G23"/>
    <mergeCell ref="A24:G24"/>
    <mergeCell ref="G8:H8"/>
    <mergeCell ref="G9:H9"/>
    <mergeCell ref="B8:F8"/>
    <mergeCell ref="A26:H26"/>
    <mergeCell ref="A27:G27"/>
    <mergeCell ref="A32:G32"/>
    <mergeCell ref="A34:H34"/>
    <mergeCell ref="A36:A38"/>
    <mergeCell ref="B36:F36"/>
    <mergeCell ref="G36:G38"/>
    <mergeCell ref="H36:H38"/>
    <mergeCell ref="B37:B38"/>
    <mergeCell ref="C37:F38"/>
    <mergeCell ref="A40:H40"/>
    <mergeCell ref="A41:H41"/>
    <mergeCell ref="A42:H42"/>
    <mergeCell ref="A43:H43"/>
    <mergeCell ref="A45:E46"/>
    <mergeCell ref="F45:G46"/>
    <mergeCell ref="H45:H46"/>
  </mergeCells>
  <pageMargins left="0.51181102362204722" right="0.51181102362204722" top="0.78740157480314965" bottom="0.78740157480314965" header="0.31496062992125984" footer="0.31496062992125984"/>
  <pageSetup paperSize="9" scale="90" fitToHeight="22" orientation="portrait" r:id="rId1"/>
  <headerFooter>
    <oddFooter>&amp;L&amp;9Liane de Oliveira Martins
Secretária de Urbanismo e Habitação
&amp;F&amp;C&amp;9Eng. Andrea D'Ávila
Diretora de Obras Públicas
&amp;R&amp;9Waleska de Oliveira Henrique
Orçamentista
&amp;P</oddFooter>
  </headerFooter>
  <drawing r:id="rId2"/>
  <legacyDrawing r:id="rId3"/>
  <oleObjects>
    <mc:AlternateContent xmlns:mc="http://schemas.openxmlformats.org/markup-compatibility/2006">
      <mc:Choice Requires="x14">
        <oleObject progId="Word.Picture.8" shapeId="1081345" r:id="rId4">
          <objectPr defaultSize="0" autoPict="0" r:id="rId5">
            <anchor moveWithCells="1" sizeWithCells="1">
              <from>
                <xdr:col>0</xdr:col>
                <xdr:colOff>171450</xdr:colOff>
                <xdr:row>0</xdr:row>
                <xdr:rowOff>190500</xdr:rowOff>
              </from>
              <to>
                <xdr:col>6</xdr:col>
                <xdr:colOff>304800</xdr:colOff>
                <xdr:row>3</xdr:row>
                <xdr:rowOff>123825</xdr:rowOff>
              </to>
            </anchor>
          </objectPr>
        </oleObject>
      </mc:Choice>
      <mc:Fallback>
        <oleObject progId="Word.Picture.8" shapeId="1081345"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97"/>
  <sheetViews>
    <sheetView zoomScale="70" zoomScaleNormal="70" zoomScaleSheetLayoutView="70" workbookViewId="0">
      <selection activeCell="C86" sqref="C86:M86"/>
    </sheetView>
  </sheetViews>
  <sheetFormatPr defaultRowHeight="17.25"/>
  <cols>
    <col min="1" max="1" width="15.28515625" style="1045" bestFit="1" customWidth="1"/>
    <col min="2" max="2" width="19.28515625" style="1045" customWidth="1"/>
    <col min="3" max="3" width="9.140625" style="1045"/>
    <col min="4" max="4" width="10.42578125" style="1045" customWidth="1"/>
    <col min="5" max="6" width="14.42578125" style="1071" customWidth="1"/>
    <col min="7" max="7" width="8.42578125" style="1071" customWidth="1"/>
    <col min="8" max="8" width="10.140625" style="1071" customWidth="1"/>
    <col min="9" max="9" width="11.140625" style="1045" customWidth="1"/>
    <col min="10" max="10" width="16.42578125" style="1045" bestFit="1" customWidth="1"/>
    <col min="11" max="11" width="9.42578125" style="1045" bestFit="1" customWidth="1"/>
    <col min="12" max="12" width="12" style="1045" bestFit="1" customWidth="1"/>
    <col min="13" max="13" width="17.28515625" style="1045" bestFit="1" customWidth="1"/>
    <col min="14" max="14" width="12.28515625" style="1045" customWidth="1"/>
    <col min="15" max="15" width="17" style="1072" customWidth="1"/>
    <col min="16" max="16" width="9.140625" style="1026"/>
    <col min="17" max="17" width="10.28515625" style="1027" bestFit="1" customWidth="1"/>
    <col min="18" max="18" width="9.140625" style="1027"/>
    <col min="19" max="19" width="9.28515625" style="1027" bestFit="1" customWidth="1"/>
    <col min="20" max="16384" width="9.140625" style="1026"/>
  </cols>
  <sheetData>
    <row r="1" spans="1:23" ht="45" customHeight="1" thickBot="1">
      <c r="A1" s="1030"/>
      <c r="B1" s="1031"/>
      <c r="C1" s="1031"/>
      <c r="D1" s="1031"/>
      <c r="E1" s="1032"/>
      <c r="F1" s="1032"/>
      <c r="G1" s="1032"/>
      <c r="H1" s="1032"/>
      <c r="I1" s="1031"/>
      <c r="J1" s="1031"/>
      <c r="K1" s="1031"/>
      <c r="L1" s="1640" t="str">
        <f>M.C.!$L$1</f>
        <v>Secretaria Municipal de Urbanismo e Habitação</v>
      </c>
      <c r="M1" s="1641"/>
      <c r="N1" s="1641"/>
      <c r="O1" s="1642"/>
    </row>
    <row r="2" spans="1:23" ht="33" customHeight="1">
      <c r="A2" s="1034"/>
      <c r="B2" s="1035"/>
      <c r="C2" s="1074"/>
      <c r="D2" s="1074"/>
      <c r="E2" s="1074"/>
      <c r="F2" s="1074"/>
      <c r="G2" s="1074"/>
      <c r="H2" s="1074"/>
      <c r="I2" s="1074"/>
      <c r="J2" s="1074"/>
      <c r="K2" s="1074"/>
      <c r="L2" s="1643" t="str">
        <f>M.C.!$L$3</f>
        <v>Processo:</v>
      </c>
      <c r="M2" s="1644"/>
      <c r="N2" s="1644"/>
      <c r="O2" s="1645"/>
    </row>
    <row r="3" spans="1:23" ht="33" customHeight="1">
      <c r="A3" s="1034"/>
      <c r="B3" s="1035"/>
      <c r="C3" s="1073"/>
      <c r="D3" s="1073"/>
      <c r="E3" s="1073"/>
      <c r="F3" s="1073"/>
      <c r="G3" s="1073"/>
      <c r="H3" s="1073"/>
      <c r="I3" s="1073"/>
      <c r="J3" s="1073"/>
      <c r="K3" s="1073"/>
      <c r="L3" s="1646" t="str">
        <f>M.C.!$L$5</f>
        <v>Página:</v>
      </c>
      <c r="M3" s="1647"/>
      <c r="N3" s="1647"/>
      <c r="O3" s="1648"/>
    </row>
    <row r="4" spans="1:23" ht="33" customHeight="1" thickBot="1">
      <c r="A4" s="1034"/>
      <c r="B4" s="1035"/>
      <c r="C4" s="1073"/>
      <c r="D4" s="1073"/>
      <c r="E4" s="1073"/>
      <c r="F4" s="1073"/>
      <c r="G4" s="1073"/>
      <c r="H4" s="1073"/>
      <c r="I4" s="1073"/>
      <c r="J4" s="1073"/>
      <c r="K4" s="1073"/>
      <c r="L4" s="1649" t="str">
        <f>M.C.!$L$7</f>
        <v>Rubrica:</v>
      </c>
      <c r="M4" s="1650"/>
      <c r="N4" s="1650"/>
      <c r="O4" s="1651"/>
    </row>
    <row r="5" spans="1:23" ht="5.25" customHeight="1" thickBot="1">
      <c r="A5" s="1036"/>
      <c r="B5" s="1037"/>
      <c r="C5" s="1037"/>
      <c r="D5" s="1037"/>
      <c r="E5" s="1038"/>
      <c r="F5" s="1038"/>
      <c r="G5" s="1038"/>
      <c r="H5" s="1038"/>
      <c r="I5" s="1037"/>
      <c r="J5" s="1037"/>
      <c r="K5" s="1037"/>
      <c r="L5" s="1037"/>
      <c r="M5" s="1037"/>
      <c r="N5" s="1037"/>
      <c r="O5" s="1039"/>
    </row>
    <row r="6" spans="1:23" ht="30" customHeight="1" thickBot="1">
      <c r="A6" s="1040"/>
      <c r="B6" s="1041"/>
      <c r="C6" s="1670" t="s">
        <v>26031</v>
      </c>
      <c r="D6" s="1670"/>
      <c r="E6" s="1670"/>
      <c r="F6" s="1670"/>
      <c r="G6" s="1670"/>
      <c r="H6" s="1670"/>
      <c r="I6" s="1670"/>
      <c r="J6" s="1670"/>
      <c r="K6" s="1670"/>
      <c r="L6" s="1670"/>
      <c r="M6" s="1670"/>
      <c r="N6" s="1041"/>
      <c r="O6" s="1042"/>
    </row>
    <row r="7" spans="1:23" ht="5.25" customHeight="1" thickBot="1">
      <c r="A7" s="1036"/>
      <c r="B7" s="1037"/>
      <c r="C7" s="1043"/>
      <c r="D7" s="1043"/>
      <c r="E7" s="1044"/>
      <c r="F7" s="1044"/>
      <c r="G7" s="1044"/>
      <c r="H7" s="1044"/>
      <c r="I7" s="1043"/>
      <c r="J7" s="1043"/>
      <c r="K7" s="1043"/>
      <c r="L7" s="1043"/>
      <c r="M7" s="1043"/>
      <c r="N7" s="1037"/>
      <c r="O7" s="1039"/>
    </row>
    <row r="8" spans="1:23" ht="30" customHeight="1" thickBot="1">
      <c r="A8" s="1075" t="s">
        <v>26032</v>
      </c>
      <c r="B8" s="1076" t="str">
        <f>M.C.!B12</f>
        <v>IMPLANTAÇÃO DE ABRIGO DE PARADA DE ÔNIBUS NO MUNICÍPIO DE SÃO PEDRO DA ALDEIA</v>
      </c>
      <c r="C8" s="1033"/>
      <c r="D8" s="1077"/>
      <c r="E8" s="1078"/>
      <c r="F8" s="1078"/>
      <c r="G8" s="1078"/>
      <c r="H8" s="1078"/>
      <c r="I8" s="1077"/>
      <c r="J8" s="1077"/>
      <c r="K8" s="1077"/>
      <c r="L8" s="1077"/>
      <c r="M8" s="1660" t="str">
        <f>M.C.!M12</f>
        <v>EMOP/SINAPI DESONERADA: 08/2018</v>
      </c>
      <c r="N8" s="1661"/>
      <c r="O8" s="1662"/>
    </row>
    <row r="9" spans="1:23" ht="30" customHeight="1" thickBot="1">
      <c r="A9" s="1079" t="s">
        <v>1</v>
      </c>
      <c r="B9" s="1080" t="str">
        <f>M.C.!B13</f>
        <v>SÃO PEDRO DA ALDEIA - RJ</v>
      </c>
      <c r="C9" s="1081"/>
      <c r="D9" s="1082"/>
      <c r="E9" s="1082"/>
      <c r="F9" s="1082"/>
      <c r="G9" s="1082"/>
      <c r="H9" s="1082"/>
      <c r="I9" s="1082"/>
      <c r="J9" s="1082"/>
      <c r="K9" s="1082"/>
      <c r="L9" s="1082"/>
      <c r="M9" s="1660" t="str">
        <f>M.C.!M13</f>
        <v>BDI: 22,47%</v>
      </c>
      <c r="N9" s="1661"/>
      <c r="O9" s="1662"/>
    </row>
    <row r="10" spans="1:23" ht="9" customHeight="1" thickBot="1">
      <c r="A10" s="1331"/>
      <c r="B10" s="1037"/>
      <c r="C10" s="1037"/>
      <c r="D10" s="1037"/>
      <c r="E10" s="1038"/>
      <c r="F10" s="1038"/>
      <c r="G10" s="1038"/>
      <c r="H10" s="1038"/>
      <c r="I10" s="1037"/>
      <c r="J10" s="1037"/>
      <c r="K10" s="1037"/>
      <c r="L10" s="1037"/>
      <c r="M10" s="1083"/>
      <c r="N10" s="1083"/>
      <c r="O10" s="1039"/>
    </row>
    <row r="11" spans="1:23" ht="39.75" customHeight="1" thickBot="1">
      <c r="A11" s="1046" t="s">
        <v>2</v>
      </c>
      <c r="B11" s="1047" t="s">
        <v>26033</v>
      </c>
      <c r="C11" s="1663" t="s">
        <v>3</v>
      </c>
      <c r="D11" s="1664"/>
      <c r="E11" s="1664"/>
      <c r="F11" s="1664"/>
      <c r="G11" s="1664"/>
      <c r="H11" s="1664"/>
      <c r="I11" s="1664"/>
      <c r="J11" s="1664"/>
      <c r="K11" s="1664"/>
      <c r="L11" s="1664"/>
      <c r="M11" s="1664"/>
      <c r="N11" s="1048" t="s">
        <v>26034</v>
      </c>
      <c r="O11" s="1049" t="s">
        <v>26035</v>
      </c>
      <c r="S11" s="1027" t="s">
        <v>34319</v>
      </c>
    </row>
    <row r="12" spans="1:23" ht="9" customHeight="1" thickBot="1">
      <c r="A12" s="1050"/>
      <c r="B12" s="1051"/>
      <c r="C12" s="1051"/>
      <c r="D12" s="1051"/>
      <c r="E12" s="1052"/>
      <c r="F12" s="1052"/>
      <c r="G12" s="1052"/>
      <c r="H12" s="1052"/>
      <c r="I12" s="1051"/>
      <c r="J12" s="1051"/>
      <c r="K12" s="1051"/>
      <c r="L12" s="1051"/>
      <c r="M12" s="1051"/>
      <c r="N12" s="1053"/>
      <c r="O12" s="1054"/>
      <c r="Q12" s="1028">
        <f t="shared" ref="Q12:Q37" si="0">J12*(1+K12/100)</f>
        <v>0</v>
      </c>
      <c r="R12" s="1029"/>
      <c r="S12" s="1029"/>
      <c r="U12" s="1024"/>
    </row>
    <row r="13" spans="1:23" ht="39.75" customHeight="1" thickBot="1">
      <c r="A13" s="1055"/>
      <c r="B13" s="1330"/>
      <c r="C13" s="1664" t="str">
        <f>M.C.!D64</f>
        <v>SERVIÇOS PRELIMINARES</v>
      </c>
      <c r="D13" s="1664"/>
      <c r="E13" s="1664"/>
      <c r="F13" s="1664"/>
      <c r="G13" s="1664"/>
      <c r="H13" s="1664"/>
      <c r="I13" s="1664"/>
      <c r="J13" s="1664"/>
      <c r="K13" s="1664"/>
      <c r="L13" s="1664"/>
      <c r="M13" s="1664"/>
      <c r="N13" s="1056"/>
      <c r="O13" s="1057"/>
      <c r="Q13" s="1028">
        <f>J13*(1+K13/100)</f>
        <v>0</v>
      </c>
      <c r="R13" s="1029"/>
      <c r="S13" s="1029" t="e">
        <f>VLOOKUP(D13,ELEM0818!1:30000,2,FALSE)</f>
        <v>#N/A</v>
      </c>
      <c r="U13" s="1024"/>
    </row>
    <row r="14" spans="1:23" ht="46.5" customHeight="1">
      <c r="A14" s="1666" t="str">
        <f>M.C.!A65</f>
        <v>1.1</v>
      </c>
      <c r="B14" s="1635" t="str">
        <f>M.C.!B65</f>
        <v>02.020.0002-A</v>
      </c>
      <c r="C14" s="1638" t="str">
        <f>M.C.!D65</f>
        <v>PLACA DE IDENTIFICACAO DE OBRA PUBLICA,TIPO BANNER/PLOTTER,CONSTITUIDA POR LONA E IMPRESSAO DIGITAL,INCLUSIVE SUPORTES DE MADEIRA.FORNECIMENTO E COLOCACAO</v>
      </c>
      <c r="D14" s="1639"/>
      <c r="E14" s="1639"/>
      <c r="F14" s="1639"/>
      <c r="G14" s="1639"/>
      <c r="H14" s="1639"/>
      <c r="I14" s="1639"/>
      <c r="J14" s="1639"/>
      <c r="K14" s="1639"/>
      <c r="L14" s="1639"/>
      <c r="M14" s="1639"/>
      <c r="N14" s="1652" t="str">
        <f>M.C.!N65</f>
        <v>M2</v>
      </c>
      <c r="O14" s="1655">
        <f>M21</f>
        <v>158.08000000000001</v>
      </c>
      <c r="Q14" s="1028">
        <f t="shared" ref="Q14:Q21" si="1">J14*(1+K14/100)</f>
        <v>0</v>
      </c>
      <c r="R14" s="1029"/>
      <c r="S14" s="1029" t="e">
        <f>VLOOKUP(D14,ELEM0818!2:30001,2,FALSE)</f>
        <v>#N/A</v>
      </c>
      <c r="U14" s="1024"/>
    </row>
    <row r="15" spans="1:23" ht="39.75" customHeight="1">
      <c r="A15" s="1667"/>
      <c r="B15" s="1636"/>
      <c r="C15" s="1058" t="s">
        <v>2</v>
      </c>
      <c r="D15" s="1329" t="s">
        <v>429</v>
      </c>
      <c r="E15" s="1658" t="s">
        <v>428</v>
      </c>
      <c r="F15" s="1658"/>
      <c r="G15" s="1658"/>
      <c r="H15" s="1658"/>
      <c r="I15" s="1329" t="s">
        <v>143</v>
      </c>
      <c r="J15" s="1329" t="s">
        <v>5</v>
      </c>
      <c r="K15" s="1329" t="s">
        <v>134</v>
      </c>
      <c r="L15" s="1329" t="s">
        <v>26036</v>
      </c>
      <c r="M15" s="1059" t="s">
        <v>26037</v>
      </c>
      <c r="N15" s="1653"/>
      <c r="O15" s="1656"/>
      <c r="Q15" s="1028" t="e">
        <f t="shared" si="1"/>
        <v>#VALUE!</v>
      </c>
      <c r="R15" s="1029"/>
      <c r="S15" s="1029" t="e">
        <f>VLOOKUP(D15,ELEM0818!3:30002,2,FALSE)</f>
        <v>#N/A</v>
      </c>
      <c r="U15" s="1024"/>
    </row>
    <row r="16" spans="1:23" ht="48" customHeight="1">
      <c r="A16" s="1667"/>
      <c r="B16" s="1636"/>
      <c r="C16" s="1060" t="s">
        <v>331</v>
      </c>
      <c r="D16" s="1355" t="s">
        <v>26038</v>
      </c>
      <c r="E16" s="1659" t="s">
        <v>26039</v>
      </c>
      <c r="F16" s="1659"/>
      <c r="G16" s="1659"/>
      <c r="H16" s="1659"/>
      <c r="I16" s="1061" t="s">
        <v>209</v>
      </c>
      <c r="J16" s="1356">
        <v>9.1999999999999993</v>
      </c>
      <c r="K16" s="1357">
        <v>0</v>
      </c>
      <c r="L16" s="1062">
        <f>S16</f>
        <v>2.46</v>
      </c>
      <c r="M16" s="1063">
        <f>ROUND(L16*Q16,2)</f>
        <v>22.63</v>
      </c>
      <c r="N16" s="1653"/>
      <c r="O16" s="1656"/>
      <c r="Q16" s="1028">
        <f t="shared" si="1"/>
        <v>9.1999999999999993</v>
      </c>
      <c r="R16" s="1029"/>
      <c r="S16" s="1029">
        <f>VLOOKUP(D16,ELEM0818!4:30003,2,FALSE)</f>
        <v>2.46</v>
      </c>
      <c r="T16" s="1024"/>
      <c r="U16" s="1024"/>
      <c r="V16" s="1025"/>
      <c r="W16" s="105"/>
    </row>
    <row r="17" spans="1:24" ht="61.5" customHeight="1">
      <c r="A17" s="1667"/>
      <c r="B17" s="1636"/>
      <c r="C17" s="1060" t="s">
        <v>333</v>
      </c>
      <c r="D17" s="1355" t="s">
        <v>26040</v>
      </c>
      <c r="E17" s="1659" t="s">
        <v>26041</v>
      </c>
      <c r="F17" s="1659"/>
      <c r="G17" s="1659"/>
      <c r="H17" s="1659"/>
      <c r="I17" s="1061" t="s">
        <v>332</v>
      </c>
      <c r="J17" s="1356">
        <v>0.3</v>
      </c>
      <c r="K17" s="1357">
        <v>0</v>
      </c>
      <c r="L17" s="1062">
        <f t="shared" ref="L17:L20" si="2">S17</f>
        <v>8.39</v>
      </c>
      <c r="M17" s="1063">
        <f t="shared" ref="M17:M20" si="3">ROUND(L17*Q17,2)</f>
        <v>2.52</v>
      </c>
      <c r="N17" s="1653"/>
      <c r="O17" s="1656"/>
      <c r="Q17" s="1028">
        <f t="shared" si="1"/>
        <v>0.3</v>
      </c>
      <c r="R17" s="1029"/>
      <c r="S17" s="1029">
        <f>VLOOKUP(D17,ELEM0818!5:30004,2,FALSE)</f>
        <v>8.39</v>
      </c>
      <c r="T17" s="1024"/>
      <c r="U17" s="1024"/>
      <c r="V17" s="1025"/>
      <c r="W17" s="105"/>
    </row>
    <row r="18" spans="1:24" ht="76.5" customHeight="1">
      <c r="A18" s="1667"/>
      <c r="B18" s="1636"/>
      <c r="C18" s="1060" t="s">
        <v>334</v>
      </c>
      <c r="D18" s="1355" t="s">
        <v>26042</v>
      </c>
      <c r="E18" s="1659" t="s">
        <v>34350</v>
      </c>
      <c r="F18" s="1659"/>
      <c r="G18" s="1659"/>
      <c r="H18" s="1659"/>
      <c r="I18" s="1061" t="s">
        <v>442</v>
      </c>
      <c r="J18" s="1356">
        <v>1</v>
      </c>
      <c r="K18" s="1357">
        <v>0</v>
      </c>
      <c r="L18" s="1062">
        <f t="shared" si="2"/>
        <v>68.73</v>
      </c>
      <c r="M18" s="1063">
        <f t="shared" si="3"/>
        <v>68.73</v>
      </c>
      <c r="N18" s="1653"/>
      <c r="O18" s="1656"/>
      <c r="Q18" s="1028">
        <f t="shared" si="1"/>
        <v>1</v>
      </c>
      <c r="R18" s="1029"/>
      <c r="S18" s="1029">
        <f>VLOOKUP(D18,ELEM0818!6:30005,2,FALSE)</f>
        <v>68.73</v>
      </c>
      <c r="T18" s="1024"/>
      <c r="U18" s="1024"/>
      <c r="V18" s="1025"/>
      <c r="W18" s="105"/>
    </row>
    <row r="19" spans="1:24" ht="64.5" customHeight="1">
      <c r="A19" s="1667"/>
      <c r="B19" s="1636"/>
      <c r="C19" s="1060" t="s">
        <v>335</v>
      </c>
      <c r="D19" s="1355" t="s">
        <v>350</v>
      </c>
      <c r="E19" s="1659" t="s">
        <v>34039</v>
      </c>
      <c r="F19" s="1659"/>
      <c r="G19" s="1659"/>
      <c r="H19" s="1659"/>
      <c r="I19" s="1061" t="s">
        <v>339</v>
      </c>
      <c r="J19" s="1356">
        <v>2</v>
      </c>
      <c r="K19" s="1357">
        <v>3</v>
      </c>
      <c r="L19" s="1062">
        <f t="shared" si="2"/>
        <v>18.63</v>
      </c>
      <c r="M19" s="1063">
        <f>ROUNDDOWN(L19*Q19,2)</f>
        <v>38.369999999999997</v>
      </c>
      <c r="N19" s="1653"/>
      <c r="O19" s="1656"/>
      <c r="Q19" s="1028">
        <f t="shared" si="1"/>
        <v>2.06</v>
      </c>
      <c r="R19" s="1029"/>
      <c r="S19" s="1029">
        <f>VLOOKUP(D19,ELEM0818!7:30006,2,FALSE)</f>
        <v>18.63</v>
      </c>
      <c r="T19" s="1024"/>
      <c r="U19" s="1024"/>
      <c r="V19" s="1025"/>
      <c r="W19" s="105"/>
    </row>
    <row r="20" spans="1:24" ht="61.5" customHeight="1">
      <c r="A20" s="1667"/>
      <c r="B20" s="1636"/>
      <c r="C20" s="1060" t="s">
        <v>336</v>
      </c>
      <c r="D20" s="1355" t="s">
        <v>340</v>
      </c>
      <c r="E20" s="1659" t="s">
        <v>341</v>
      </c>
      <c r="F20" s="1659"/>
      <c r="G20" s="1659"/>
      <c r="H20" s="1659"/>
      <c r="I20" s="1061" t="s">
        <v>339</v>
      </c>
      <c r="J20" s="1356">
        <v>2</v>
      </c>
      <c r="K20" s="1357">
        <v>3</v>
      </c>
      <c r="L20" s="1062">
        <f t="shared" si="2"/>
        <v>12.54</v>
      </c>
      <c r="M20" s="1063">
        <f t="shared" si="3"/>
        <v>25.83</v>
      </c>
      <c r="N20" s="1653"/>
      <c r="O20" s="1656"/>
      <c r="Q20" s="1028">
        <f t="shared" si="1"/>
        <v>2.06</v>
      </c>
      <c r="R20" s="1029"/>
      <c r="S20" s="1029">
        <f>VLOOKUP(D20,ELEM0818!8:30007,2,FALSE)</f>
        <v>12.54</v>
      </c>
      <c r="T20" s="1024"/>
      <c r="U20" s="1024"/>
      <c r="V20" s="1025"/>
      <c r="W20" s="105"/>
    </row>
    <row r="21" spans="1:24" ht="39.75" customHeight="1">
      <c r="A21" s="1668"/>
      <c r="B21" s="1637"/>
      <c r="C21" s="1064"/>
      <c r="D21" s="1065"/>
      <c r="E21" s="1066"/>
      <c r="F21" s="1066"/>
      <c r="G21" s="1066"/>
      <c r="H21" s="1066"/>
      <c r="I21" s="1065"/>
      <c r="J21" s="1067"/>
      <c r="K21" s="1068"/>
      <c r="L21" s="1069" t="s">
        <v>26043</v>
      </c>
      <c r="M21" s="1070">
        <f>ROUND(SUM(M16:M20),2)</f>
        <v>158.08000000000001</v>
      </c>
      <c r="N21" s="1654"/>
      <c r="O21" s="1657"/>
      <c r="Q21" s="1028">
        <f t="shared" si="1"/>
        <v>0</v>
      </c>
      <c r="R21" s="1029"/>
      <c r="S21" s="1029" t="e">
        <f>VLOOKUP(D21,ELEM0818!13:30012,2,FALSE)</f>
        <v>#N/A</v>
      </c>
      <c r="U21" s="1024"/>
    </row>
    <row r="22" spans="1:24" ht="64.5" customHeight="1">
      <c r="A22" s="1666" t="str">
        <f>M.C.!A68</f>
        <v>1.2</v>
      </c>
      <c r="B22" s="1635" t="str">
        <f>M.C.!B68</f>
        <v>02.030.0005-A</v>
      </c>
      <c r="C22" s="1669" t="str">
        <f>M.C.!D68</f>
        <v>PLACA DE SINALIZACAO PREVENTIVA PARA OBRA NA VIA PUBLICA,DEACORDO COM A RESOLUCAO DA PREFEITURA-RJ, COMPREENDENDO FORNECIMENTO E PINTURA DA PLACA E DOS SUPORTES DE MADEIRA.FORNECIMENTO E COLOCACAO</v>
      </c>
      <c r="D22" s="1639"/>
      <c r="E22" s="1639"/>
      <c r="F22" s="1639"/>
      <c r="G22" s="1639"/>
      <c r="H22" s="1639"/>
      <c r="I22" s="1639"/>
      <c r="J22" s="1639"/>
      <c r="K22" s="1639"/>
      <c r="L22" s="1639"/>
      <c r="M22" s="1639"/>
      <c r="N22" s="1665" t="str">
        <f>M.C.!N68</f>
        <v>UNID.</v>
      </c>
      <c r="O22" s="1655">
        <f>M33</f>
        <v>59.57</v>
      </c>
      <c r="Q22" s="1028">
        <f>J22*(1+K22/100)</f>
        <v>0</v>
      </c>
      <c r="R22" s="1029"/>
      <c r="S22" s="1029" t="e">
        <f>VLOOKUP(D22,ELEM0818!2:30001,2,FALSE)</f>
        <v>#N/A</v>
      </c>
      <c r="U22" s="1024"/>
    </row>
    <row r="23" spans="1:24" ht="39.75" customHeight="1">
      <c r="A23" s="1667"/>
      <c r="B23" s="1636"/>
      <c r="C23" s="1058" t="s">
        <v>2</v>
      </c>
      <c r="D23" s="1329" t="s">
        <v>429</v>
      </c>
      <c r="E23" s="1658" t="s">
        <v>428</v>
      </c>
      <c r="F23" s="1658"/>
      <c r="G23" s="1658"/>
      <c r="H23" s="1658"/>
      <c r="I23" s="1329" t="s">
        <v>143</v>
      </c>
      <c r="J23" s="1329" t="s">
        <v>5</v>
      </c>
      <c r="K23" s="1329" t="s">
        <v>134</v>
      </c>
      <c r="L23" s="1329" t="s">
        <v>26036</v>
      </c>
      <c r="M23" s="1059" t="s">
        <v>26037</v>
      </c>
      <c r="N23" s="1653"/>
      <c r="O23" s="1656"/>
      <c r="Q23" s="1028" t="e">
        <f t="shared" ref="Q23:Q35" si="4">J23*(1+K23/100)</f>
        <v>#VALUE!</v>
      </c>
      <c r="R23" s="1029"/>
      <c r="S23" s="1029" t="e">
        <f>VLOOKUP(D23,ELEM0818!3:30002,2,FALSE)</f>
        <v>#N/A</v>
      </c>
      <c r="U23" s="1024"/>
    </row>
    <row r="24" spans="1:24" ht="61.5" customHeight="1">
      <c r="A24" s="1667"/>
      <c r="B24" s="1636"/>
      <c r="C24" s="1060" t="s">
        <v>331</v>
      </c>
      <c r="D24" s="1355" t="s">
        <v>349</v>
      </c>
      <c r="E24" s="1659" t="s">
        <v>34036</v>
      </c>
      <c r="F24" s="1659"/>
      <c r="G24" s="1659"/>
      <c r="H24" s="1659"/>
      <c r="I24" s="1061" t="s">
        <v>34037</v>
      </c>
      <c r="J24" s="1356">
        <v>4.0000000000000001E-3</v>
      </c>
      <c r="K24" s="1357">
        <v>0</v>
      </c>
      <c r="L24" s="1062">
        <f>S24</f>
        <v>51.58</v>
      </c>
      <c r="M24" s="1063">
        <f>ROUND(L24*Q24,2)</f>
        <v>0.21</v>
      </c>
      <c r="N24" s="1653"/>
      <c r="O24" s="1656"/>
      <c r="Q24" s="1028">
        <f>J24*(1+K24/100)</f>
        <v>4.0000000000000001E-3</v>
      </c>
      <c r="R24" s="1029"/>
      <c r="S24" s="1029">
        <f>VLOOKUP(D24,ELEM0818!4:30003,2,FALSE)</f>
        <v>51.58</v>
      </c>
      <c r="T24" s="1024"/>
      <c r="U24" s="1025"/>
      <c r="V24" s="105"/>
      <c r="W24" s="1025"/>
      <c r="X24" s="105"/>
    </row>
    <row r="25" spans="1:24" ht="45.75" customHeight="1">
      <c r="A25" s="1667"/>
      <c r="B25" s="1636"/>
      <c r="C25" s="1060" t="s">
        <v>333</v>
      </c>
      <c r="D25" s="1355" t="s">
        <v>26223</v>
      </c>
      <c r="E25" s="1659" t="s">
        <v>34038</v>
      </c>
      <c r="F25" s="1659"/>
      <c r="G25" s="1659"/>
      <c r="H25" s="1659"/>
      <c r="I25" s="1061" t="s">
        <v>442</v>
      </c>
      <c r="J25" s="1356">
        <v>0.48</v>
      </c>
      <c r="K25" s="1357">
        <v>0</v>
      </c>
      <c r="L25" s="1062">
        <f t="shared" ref="L25:L32" si="5">S25</f>
        <v>6.57</v>
      </c>
      <c r="M25" s="1063">
        <f t="shared" ref="M25:M32" si="6">ROUND(L25*Q25,2)</f>
        <v>3.15</v>
      </c>
      <c r="N25" s="1653"/>
      <c r="O25" s="1656"/>
      <c r="Q25" s="1028">
        <f t="shared" ref="Q25:Q33" si="7">J25*(1+K25/100)</f>
        <v>0.48</v>
      </c>
      <c r="R25" s="1029"/>
      <c r="S25" s="1029">
        <f>VLOOKUP(D25,ELEM0818!5:30004,2,FALSE)</f>
        <v>6.57</v>
      </c>
      <c r="T25" s="1024"/>
      <c r="U25" s="1025"/>
      <c r="V25" s="105"/>
      <c r="W25" s="1025"/>
      <c r="X25" s="105"/>
    </row>
    <row r="26" spans="1:24" ht="45.75" customHeight="1">
      <c r="A26" s="1667"/>
      <c r="B26" s="1636"/>
      <c r="C26" s="1060" t="s">
        <v>334</v>
      </c>
      <c r="D26" s="1355" t="s">
        <v>26038</v>
      </c>
      <c r="E26" s="1659" t="s">
        <v>26039</v>
      </c>
      <c r="F26" s="1659"/>
      <c r="G26" s="1659"/>
      <c r="H26" s="1659"/>
      <c r="I26" s="1061" t="s">
        <v>209</v>
      </c>
      <c r="J26" s="1356">
        <v>3</v>
      </c>
      <c r="K26" s="1357">
        <v>0</v>
      </c>
      <c r="L26" s="1062">
        <f t="shared" si="5"/>
        <v>2.46</v>
      </c>
      <c r="M26" s="1063">
        <f t="shared" si="6"/>
        <v>7.38</v>
      </c>
      <c r="N26" s="1653"/>
      <c r="O26" s="1656"/>
      <c r="Q26" s="1028">
        <f t="shared" si="7"/>
        <v>3</v>
      </c>
      <c r="R26" s="1029"/>
      <c r="S26" s="1029">
        <f>VLOOKUP(D26,ELEM0818!6:30005,2,FALSE)</f>
        <v>2.46</v>
      </c>
      <c r="T26" s="1024"/>
      <c r="U26" s="1025"/>
      <c r="V26" s="105"/>
      <c r="W26" s="1025"/>
      <c r="X26" s="105"/>
    </row>
    <row r="27" spans="1:24" ht="61.5" customHeight="1">
      <c r="A27" s="1667"/>
      <c r="B27" s="1636"/>
      <c r="C27" s="1060" t="s">
        <v>335</v>
      </c>
      <c r="D27" s="1355" t="s">
        <v>26040</v>
      </c>
      <c r="E27" s="1659" t="s">
        <v>26041</v>
      </c>
      <c r="F27" s="1659"/>
      <c r="G27" s="1659"/>
      <c r="H27" s="1659"/>
      <c r="I27" s="1061" t="s">
        <v>332</v>
      </c>
      <c r="J27" s="1356">
        <v>1.2E-2</v>
      </c>
      <c r="K27" s="1357">
        <v>0</v>
      </c>
      <c r="L27" s="1062">
        <f t="shared" si="5"/>
        <v>8.39</v>
      </c>
      <c r="M27" s="1063">
        <f t="shared" si="6"/>
        <v>0.1</v>
      </c>
      <c r="N27" s="1653"/>
      <c r="O27" s="1656"/>
      <c r="Q27" s="1028">
        <f t="shared" si="7"/>
        <v>1.2E-2</v>
      </c>
      <c r="R27" s="1029"/>
      <c r="S27" s="1029">
        <f>VLOOKUP(D27,ELEM0818!7:30006,2,FALSE)</f>
        <v>8.39</v>
      </c>
      <c r="T27" s="1024"/>
      <c r="U27" s="1025"/>
      <c r="V27" s="105"/>
      <c r="W27" s="1025"/>
      <c r="X27" s="105"/>
    </row>
    <row r="28" spans="1:24" ht="61.5" customHeight="1">
      <c r="A28" s="1667"/>
      <c r="B28" s="1636"/>
      <c r="C28" s="1060" t="s">
        <v>336</v>
      </c>
      <c r="D28" s="1355" t="s">
        <v>350</v>
      </c>
      <c r="E28" s="1659" t="s">
        <v>34039</v>
      </c>
      <c r="F28" s="1659"/>
      <c r="G28" s="1659"/>
      <c r="H28" s="1659"/>
      <c r="I28" s="1061" t="s">
        <v>339</v>
      </c>
      <c r="J28" s="1356">
        <v>0.2</v>
      </c>
      <c r="K28" s="1357">
        <v>3</v>
      </c>
      <c r="L28" s="1062">
        <f t="shared" si="5"/>
        <v>18.63</v>
      </c>
      <c r="M28" s="1063">
        <f t="shared" si="6"/>
        <v>3.84</v>
      </c>
      <c r="N28" s="1653"/>
      <c r="O28" s="1656"/>
      <c r="Q28" s="1028">
        <f t="shared" si="7"/>
        <v>0.20599999999999999</v>
      </c>
      <c r="R28" s="1029"/>
      <c r="S28" s="1029">
        <f>VLOOKUP(D28,ELEM0818!8:30007,2,FALSE)</f>
        <v>18.63</v>
      </c>
      <c r="T28" s="1024"/>
      <c r="U28" s="1025"/>
      <c r="V28" s="105"/>
      <c r="W28" s="1025"/>
      <c r="X28" s="105"/>
    </row>
    <row r="29" spans="1:24" ht="45.75" customHeight="1">
      <c r="A29" s="1667"/>
      <c r="B29" s="1636"/>
      <c r="C29" s="1060" t="s">
        <v>337</v>
      </c>
      <c r="D29" s="1355" t="s">
        <v>351</v>
      </c>
      <c r="E29" s="1659" t="s">
        <v>34040</v>
      </c>
      <c r="F29" s="1659"/>
      <c r="G29" s="1659"/>
      <c r="H29" s="1659"/>
      <c r="I29" s="1061" t="s">
        <v>339</v>
      </c>
      <c r="J29" s="1356">
        <v>2</v>
      </c>
      <c r="K29" s="1357">
        <v>3</v>
      </c>
      <c r="L29" s="1062">
        <f t="shared" si="5"/>
        <v>17.3</v>
      </c>
      <c r="M29" s="1063">
        <f t="shared" si="6"/>
        <v>35.64</v>
      </c>
      <c r="N29" s="1653"/>
      <c r="O29" s="1656"/>
      <c r="Q29" s="1028">
        <f t="shared" si="7"/>
        <v>2.06</v>
      </c>
      <c r="R29" s="1029"/>
      <c r="S29" s="1029">
        <f>VLOOKUP(D29,ELEM0818!9:30008,2,FALSE)</f>
        <v>17.3</v>
      </c>
      <c r="T29" s="1024"/>
      <c r="U29" s="1025"/>
      <c r="V29" s="105"/>
      <c r="W29" s="1025"/>
      <c r="X29" s="105"/>
    </row>
    <row r="30" spans="1:24" ht="61.5" customHeight="1">
      <c r="A30" s="1667"/>
      <c r="B30" s="1636"/>
      <c r="C30" s="1060" t="s">
        <v>338</v>
      </c>
      <c r="D30" s="1355" t="s">
        <v>340</v>
      </c>
      <c r="E30" s="1659" t="s">
        <v>341</v>
      </c>
      <c r="F30" s="1659"/>
      <c r="G30" s="1659"/>
      <c r="H30" s="1659"/>
      <c r="I30" s="1061" t="s">
        <v>339</v>
      </c>
      <c r="J30" s="1356">
        <v>0.2</v>
      </c>
      <c r="K30" s="1357">
        <v>3</v>
      </c>
      <c r="L30" s="1062">
        <f t="shared" si="5"/>
        <v>12.54</v>
      </c>
      <c r="M30" s="1063">
        <f t="shared" si="6"/>
        <v>2.58</v>
      </c>
      <c r="N30" s="1653"/>
      <c r="O30" s="1656"/>
      <c r="Q30" s="1028">
        <f t="shared" si="7"/>
        <v>0.20599999999999999</v>
      </c>
      <c r="R30" s="1029"/>
      <c r="S30" s="1029">
        <f>VLOOKUP(D30,ELEM0818!10:30009,2,FALSE)</f>
        <v>12.54</v>
      </c>
      <c r="T30" s="1024"/>
      <c r="U30" s="1025"/>
      <c r="V30" s="105"/>
      <c r="W30" s="1025"/>
      <c r="X30" s="105"/>
    </row>
    <row r="31" spans="1:24" ht="34.5" customHeight="1">
      <c r="A31" s="1667"/>
      <c r="B31" s="1636"/>
      <c r="C31" s="1060" t="s">
        <v>34016</v>
      </c>
      <c r="D31" s="1355" t="s">
        <v>33418</v>
      </c>
      <c r="E31" s="1659" t="s">
        <v>34041</v>
      </c>
      <c r="F31" s="1659"/>
      <c r="G31" s="1659"/>
      <c r="H31" s="1659"/>
      <c r="I31" s="1061" t="s">
        <v>339</v>
      </c>
      <c r="J31" s="1356">
        <v>5.2999999999999999E-2</v>
      </c>
      <c r="K31" s="1357">
        <v>0</v>
      </c>
      <c r="L31" s="1062">
        <f t="shared" si="5"/>
        <v>113.08240000000001</v>
      </c>
      <c r="M31" s="1063">
        <f t="shared" si="6"/>
        <v>5.99</v>
      </c>
      <c r="N31" s="1653"/>
      <c r="O31" s="1656"/>
      <c r="Q31" s="1028">
        <f t="shared" si="7"/>
        <v>5.2999999999999999E-2</v>
      </c>
      <c r="R31" s="1029"/>
      <c r="S31" s="1029">
        <f>VLOOKUP(D31,ELEM0818!11:30010,2,FALSE)</f>
        <v>113.08240000000001</v>
      </c>
      <c r="T31" s="1024"/>
      <c r="U31" s="1025"/>
      <c r="V31" s="105"/>
      <c r="W31" s="1025"/>
      <c r="X31" s="105"/>
    </row>
    <row r="32" spans="1:24" ht="34.5" customHeight="1">
      <c r="A32" s="1667"/>
      <c r="B32" s="1636"/>
      <c r="C32" s="1060" t="s">
        <v>34016</v>
      </c>
      <c r="D32" s="1355" t="s">
        <v>33419</v>
      </c>
      <c r="E32" s="1659" t="s">
        <v>34042</v>
      </c>
      <c r="F32" s="1659"/>
      <c r="G32" s="1659"/>
      <c r="H32" s="1659"/>
      <c r="I32" s="1061" t="s">
        <v>339</v>
      </c>
      <c r="J32" s="1356">
        <v>1.7999999999999999E-2</v>
      </c>
      <c r="K32" s="1357">
        <v>0</v>
      </c>
      <c r="L32" s="1062">
        <f t="shared" si="5"/>
        <v>38.024099999999997</v>
      </c>
      <c r="M32" s="1063">
        <f t="shared" si="6"/>
        <v>0.68</v>
      </c>
      <c r="N32" s="1653"/>
      <c r="O32" s="1656"/>
      <c r="Q32" s="1028">
        <f t="shared" ref="Q32" si="8">J32*(1+K32/100)</f>
        <v>1.7999999999999999E-2</v>
      </c>
      <c r="R32" s="1029"/>
      <c r="S32" s="1029">
        <f>VLOOKUP(D32,ELEM0818!12:30011,2,FALSE)</f>
        <v>38.024099999999997</v>
      </c>
      <c r="T32" s="1024"/>
      <c r="U32" s="1025"/>
      <c r="V32" s="105"/>
      <c r="W32" s="1025"/>
      <c r="X32" s="105"/>
    </row>
    <row r="33" spans="1:24" ht="39.75" customHeight="1">
      <c r="A33" s="1668"/>
      <c r="B33" s="1637"/>
      <c r="C33" s="1064"/>
      <c r="D33" s="1065"/>
      <c r="E33" s="1066"/>
      <c r="F33" s="1066"/>
      <c r="G33" s="1066"/>
      <c r="H33" s="1066"/>
      <c r="I33" s="1065"/>
      <c r="J33" s="1067"/>
      <c r="K33" s="1068"/>
      <c r="L33" s="1069" t="s">
        <v>26043</v>
      </c>
      <c r="M33" s="1070">
        <f>ROUND(SUM(M24:M32),2)</f>
        <v>59.57</v>
      </c>
      <c r="N33" s="1654"/>
      <c r="O33" s="1657"/>
      <c r="Q33" s="1028">
        <f t="shared" si="7"/>
        <v>0</v>
      </c>
      <c r="R33" s="1029"/>
      <c r="S33" s="1029" t="e">
        <f>VLOOKUP(D33,ELEM0818!13:30012,2,FALSE)</f>
        <v>#N/A</v>
      </c>
      <c r="U33" s="1024"/>
      <c r="V33" s="1024"/>
      <c r="W33" s="1025"/>
      <c r="X33" s="105"/>
    </row>
    <row r="34" spans="1:24" ht="9" customHeight="1" thickBot="1">
      <c r="A34" s="1050"/>
      <c r="B34" s="1051"/>
      <c r="C34" s="1051"/>
      <c r="D34" s="1051"/>
      <c r="E34" s="1052"/>
      <c r="F34" s="1052"/>
      <c r="G34" s="1052"/>
      <c r="H34" s="1052"/>
      <c r="I34" s="1051"/>
      <c r="J34" s="1051"/>
      <c r="K34" s="1051"/>
      <c r="L34" s="1051"/>
      <c r="M34" s="1051"/>
      <c r="N34" s="1053"/>
      <c r="O34" s="1054"/>
      <c r="Q34" s="1028">
        <f t="shared" si="4"/>
        <v>0</v>
      </c>
      <c r="R34" s="1029"/>
      <c r="S34" s="1029" t="e">
        <f>VLOOKUP(D34,ELEM0818!14:30013,2,FALSE)</f>
        <v>#N/A</v>
      </c>
      <c r="U34" s="1024"/>
    </row>
    <row r="35" spans="1:24" ht="28.5" customHeight="1" thickBot="1">
      <c r="A35" s="1055" t="s">
        <v>218</v>
      </c>
      <c r="B35" s="1330"/>
      <c r="C35" s="1664" t="str">
        <f>[4]M.C.ATUALIZADA!D15</f>
        <v>SERVIÇOS PRELIMINARES</v>
      </c>
      <c r="D35" s="1664"/>
      <c r="E35" s="1664"/>
      <c r="F35" s="1664"/>
      <c r="G35" s="1664"/>
      <c r="H35" s="1664"/>
      <c r="I35" s="1664"/>
      <c r="J35" s="1664"/>
      <c r="K35" s="1664"/>
      <c r="L35" s="1664"/>
      <c r="M35" s="1664"/>
      <c r="N35" s="1056"/>
      <c r="O35" s="1057"/>
      <c r="Q35" s="1028">
        <f t="shared" si="4"/>
        <v>0</v>
      </c>
      <c r="R35" s="1029"/>
      <c r="S35" s="1029" t="e">
        <f>VLOOKUP(D35,ELEM0818!15:30014,2,FALSE)</f>
        <v>#N/A</v>
      </c>
      <c r="U35" s="1024"/>
    </row>
    <row r="36" spans="1:24" ht="51.75" customHeight="1">
      <c r="A36" s="1666" t="str">
        <f>M.C.!$A$81</f>
        <v>2.2</v>
      </c>
      <c r="B36" s="1635" t="str">
        <f>M.C.!$B$81</f>
        <v>03.001.0001-B</v>
      </c>
      <c r="C36" s="1669" t="str">
        <f>M.C.!$D$81</f>
        <v>ESCAVACAO MANUAL DE VALA/CAVA EM MATERIAL DE 1ª CATEGORIA (A(AREIA,ARGILA OU PICARRA), ATE 1,50M DE PROFUNDIDADE, EXCLUSIVE ESCORAMENTO E ESGOTAMENTO</v>
      </c>
      <c r="D36" s="1639"/>
      <c r="E36" s="1639"/>
      <c r="F36" s="1639"/>
      <c r="G36" s="1639"/>
      <c r="H36" s="1639"/>
      <c r="I36" s="1639"/>
      <c r="J36" s="1639"/>
      <c r="K36" s="1639"/>
      <c r="L36" s="1639"/>
      <c r="M36" s="1639"/>
      <c r="N36" s="1665" t="str">
        <f>M.C.!$N$81</f>
        <v>M3</v>
      </c>
      <c r="O36" s="1655">
        <f>M39</f>
        <v>43.91</v>
      </c>
      <c r="Q36" s="1028">
        <f t="shared" si="0"/>
        <v>0</v>
      </c>
      <c r="R36" s="1029"/>
      <c r="S36" s="1029" t="e">
        <f>VLOOKUP(D36,ELEM0818!16:30015,2,FALSE)</f>
        <v>#N/A</v>
      </c>
      <c r="U36" s="1024"/>
      <c r="V36" s="1024"/>
      <c r="W36" s="1025"/>
      <c r="X36" s="105"/>
    </row>
    <row r="37" spans="1:24" ht="33">
      <c r="A37" s="1667"/>
      <c r="B37" s="1636"/>
      <c r="C37" s="1058" t="s">
        <v>2</v>
      </c>
      <c r="D37" s="1329" t="s">
        <v>429</v>
      </c>
      <c r="E37" s="1658" t="s">
        <v>428</v>
      </c>
      <c r="F37" s="1658"/>
      <c r="G37" s="1658"/>
      <c r="H37" s="1658"/>
      <c r="I37" s="1329" t="s">
        <v>143</v>
      </c>
      <c r="J37" s="1329" t="s">
        <v>5</v>
      </c>
      <c r="K37" s="1329" t="s">
        <v>134</v>
      </c>
      <c r="L37" s="1329" t="s">
        <v>26036</v>
      </c>
      <c r="M37" s="1059" t="s">
        <v>26037</v>
      </c>
      <c r="N37" s="1653"/>
      <c r="O37" s="1656"/>
      <c r="Q37" s="1028" t="e">
        <f t="shared" si="0"/>
        <v>#VALUE!</v>
      </c>
      <c r="R37" s="1029"/>
      <c r="S37" s="1029" t="e">
        <f>VLOOKUP(D37,ELEM0818!17:30016,2,FALSE)</f>
        <v>#N/A</v>
      </c>
      <c r="U37" s="1024"/>
    </row>
    <row r="38" spans="1:24" ht="67.5" customHeight="1">
      <c r="A38" s="1667"/>
      <c r="B38" s="1636"/>
      <c r="C38" s="1060" t="s">
        <v>331</v>
      </c>
      <c r="D38" s="1355" t="s">
        <v>340</v>
      </c>
      <c r="E38" s="1659" t="s">
        <v>341</v>
      </c>
      <c r="F38" s="1659"/>
      <c r="G38" s="1659"/>
      <c r="H38" s="1659"/>
      <c r="I38" s="1061" t="s">
        <v>339</v>
      </c>
      <c r="J38" s="1356">
        <v>3.4</v>
      </c>
      <c r="K38" s="1357">
        <v>3</v>
      </c>
      <c r="L38" s="1062">
        <f>S38</f>
        <v>12.54</v>
      </c>
      <c r="M38" s="1063">
        <f>ROUNDDOWN(L38*Q38,2)</f>
        <v>43.91</v>
      </c>
      <c r="N38" s="1653"/>
      <c r="O38" s="1656"/>
      <c r="Q38" s="1028">
        <f>J38*(1+K38/100)</f>
        <v>3.5019999999999998</v>
      </c>
      <c r="R38" s="1029"/>
      <c r="S38" s="1029">
        <f>VLOOKUP(D38,ELEM0818!18:30017,2,FALSE)</f>
        <v>12.54</v>
      </c>
      <c r="T38" s="1024"/>
      <c r="U38" s="1024"/>
      <c r="V38" s="1024"/>
      <c r="W38" s="1025"/>
      <c r="X38" s="105"/>
    </row>
    <row r="39" spans="1:24" ht="23.25" customHeight="1">
      <c r="A39" s="1668"/>
      <c r="B39" s="1637"/>
      <c r="C39" s="1064"/>
      <c r="D39" s="1065"/>
      <c r="E39" s="1066"/>
      <c r="F39" s="1066"/>
      <c r="G39" s="1066"/>
      <c r="H39" s="1066"/>
      <c r="I39" s="1065"/>
      <c r="J39" s="1067"/>
      <c r="K39" s="1068"/>
      <c r="L39" s="1069" t="s">
        <v>26043</v>
      </c>
      <c r="M39" s="1070">
        <f>ROUND(SUM(M38:M38),2)</f>
        <v>43.91</v>
      </c>
      <c r="N39" s="1654"/>
      <c r="O39" s="1657"/>
      <c r="Q39" s="1028">
        <f t="shared" ref="Q39:Q70" si="9">J39*(1+K39/100)</f>
        <v>0</v>
      </c>
      <c r="R39" s="1029"/>
      <c r="S39" s="1029" t="e">
        <f>VLOOKUP(D39,ELEM0818!19:30018,2,FALSE)</f>
        <v>#N/A</v>
      </c>
      <c r="U39" s="1024"/>
      <c r="V39" s="1024"/>
      <c r="W39" s="1025"/>
      <c r="X39" s="105"/>
    </row>
    <row r="40" spans="1:24" ht="21.75" customHeight="1" thickBot="1">
      <c r="A40" s="1050"/>
      <c r="B40" s="1051"/>
      <c r="C40" s="1051"/>
      <c r="D40" s="1051"/>
      <c r="E40" s="1052"/>
      <c r="F40" s="1052"/>
      <c r="G40" s="1052"/>
      <c r="H40" s="1052"/>
      <c r="I40" s="1051"/>
      <c r="J40" s="1051"/>
      <c r="K40" s="1051"/>
      <c r="L40" s="1051"/>
      <c r="M40" s="1051"/>
      <c r="N40" s="1053"/>
      <c r="O40" s="1054"/>
      <c r="Q40" s="1028">
        <f t="shared" si="9"/>
        <v>0</v>
      </c>
      <c r="R40" s="1029"/>
      <c r="S40" s="1029" t="e">
        <f>VLOOKUP(D40,ELEM0818!20:30019,2,FALSE)</f>
        <v>#N/A</v>
      </c>
      <c r="U40" s="1024"/>
      <c r="V40" s="1024"/>
      <c r="W40" s="1025"/>
      <c r="X40" s="105"/>
    </row>
    <row r="41" spans="1:24" ht="28.5" customHeight="1" thickBot="1">
      <c r="A41" s="1055" t="str">
        <f>M.C.!A102</f>
        <v>3.0</v>
      </c>
      <c r="B41" s="1330"/>
      <c r="C41" s="1664" t="str">
        <f>M.C.!D102</f>
        <v>ESTRUTURA</v>
      </c>
      <c r="D41" s="1664"/>
      <c r="E41" s="1664"/>
      <c r="F41" s="1664"/>
      <c r="G41" s="1664"/>
      <c r="H41" s="1664"/>
      <c r="I41" s="1664"/>
      <c r="J41" s="1664"/>
      <c r="K41" s="1664"/>
      <c r="L41" s="1664"/>
      <c r="M41" s="1664"/>
      <c r="N41" s="1056"/>
      <c r="O41" s="1057"/>
      <c r="Q41" s="1028">
        <f t="shared" ref="Q41:Q51" si="10">J41*(1+K41/100)</f>
        <v>0</v>
      </c>
      <c r="R41" s="1029"/>
      <c r="S41" s="1029" t="e">
        <f>VLOOKUP(D41,ELEM0818!21:30020,2,FALSE)</f>
        <v>#N/A</v>
      </c>
      <c r="U41" s="1024"/>
      <c r="V41" s="1024"/>
      <c r="W41" s="1025"/>
      <c r="X41" s="105"/>
    </row>
    <row r="42" spans="1:24" ht="60.75" customHeight="1">
      <c r="A42" s="1666" t="str">
        <f>M.C.!A103</f>
        <v>3.1</v>
      </c>
      <c r="B42" s="1635" t="str">
        <f>M.C.!B103</f>
        <v>11.004.0020-B</v>
      </c>
      <c r="C42" s="1669" t="str">
        <f>M.C.!D103</f>
        <v>FORMAS DE MADEIRA DE 3ª PARA MOLDAGEM DE PECAS DE CONCRETO ARMADO COM PARAMENTOS PLANOS,EM LAJES,VIGAS,PAREDES,ETC,SERVINDO A MADEIRA 3 VEZES,INCLUSIVE DESMOLDAGEM,EXCLUSIVE ESCORAMENTO.</v>
      </c>
      <c r="D42" s="1639"/>
      <c r="E42" s="1639"/>
      <c r="F42" s="1639"/>
      <c r="G42" s="1639"/>
      <c r="H42" s="1639"/>
      <c r="I42" s="1639"/>
      <c r="J42" s="1639"/>
      <c r="K42" s="1639"/>
      <c r="L42" s="1639"/>
      <c r="M42" s="1639"/>
      <c r="N42" s="1665" t="str">
        <f>M.C.!N103</f>
        <v>M2</v>
      </c>
      <c r="O42" s="1655">
        <f>M51</f>
        <v>43.67</v>
      </c>
      <c r="Q42" s="1028">
        <f t="shared" si="10"/>
        <v>0</v>
      </c>
      <c r="R42" s="1029"/>
      <c r="S42" s="1029" t="e">
        <f>VLOOKUP(D42,ELEM0818!22:30021,2,FALSE)</f>
        <v>#N/A</v>
      </c>
      <c r="U42" s="1024"/>
      <c r="V42" s="1024"/>
      <c r="W42" s="1025"/>
      <c r="X42" s="105"/>
    </row>
    <row r="43" spans="1:24" ht="43.5" customHeight="1">
      <c r="A43" s="1667"/>
      <c r="B43" s="1636"/>
      <c r="C43" s="1058" t="s">
        <v>2</v>
      </c>
      <c r="D43" s="1329" t="s">
        <v>429</v>
      </c>
      <c r="E43" s="1658" t="s">
        <v>428</v>
      </c>
      <c r="F43" s="1658"/>
      <c r="G43" s="1658"/>
      <c r="H43" s="1658"/>
      <c r="I43" s="1329" t="s">
        <v>143</v>
      </c>
      <c r="J43" s="1329" t="s">
        <v>5</v>
      </c>
      <c r="K43" s="1329" t="s">
        <v>134</v>
      </c>
      <c r="L43" s="1329" t="s">
        <v>26036</v>
      </c>
      <c r="M43" s="1059" t="s">
        <v>26037</v>
      </c>
      <c r="N43" s="1653"/>
      <c r="O43" s="1656"/>
      <c r="Q43" s="1028" t="e">
        <f t="shared" si="10"/>
        <v>#VALUE!</v>
      </c>
      <c r="R43" s="1029"/>
      <c r="S43" s="1029" t="e">
        <f>VLOOKUP(D43,ELEM0818!23:30022,2,FALSE)</f>
        <v>#N/A</v>
      </c>
      <c r="U43" s="1024"/>
      <c r="V43" s="1024"/>
      <c r="W43" s="1025"/>
      <c r="X43" s="105"/>
    </row>
    <row r="44" spans="1:24" ht="43.5" customHeight="1">
      <c r="A44" s="1667"/>
      <c r="B44" s="1636"/>
      <c r="C44" s="1060" t="s">
        <v>331</v>
      </c>
      <c r="D44" s="1355" t="s">
        <v>26076</v>
      </c>
      <c r="E44" s="1659" t="s">
        <v>26077</v>
      </c>
      <c r="F44" s="1659"/>
      <c r="G44" s="1659"/>
      <c r="H44" s="1659"/>
      <c r="I44" s="1061" t="s">
        <v>209</v>
      </c>
      <c r="J44" s="1356">
        <v>0.7</v>
      </c>
      <c r="K44" s="1357">
        <v>0</v>
      </c>
      <c r="L44" s="1062">
        <f>S44</f>
        <v>5.3</v>
      </c>
      <c r="M44" s="1063">
        <f>ROUND(L44*Q44,2)</f>
        <v>3.71</v>
      </c>
      <c r="N44" s="1653"/>
      <c r="O44" s="1656"/>
      <c r="Q44" s="1028">
        <f t="shared" si="10"/>
        <v>0.7</v>
      </c>
      <c r="R44" s="1029"/>
      <c r="S44" s="1029">
        <f>VLOOKUP(D44,ELEM0818!24:30023,2,FALSE)</f>
        <v>5.3</v>
      </c>
      <c r="T44" s="1024"/>
      <c r="U44" s="1024"/>
      <c r="V44" s="1025"/>
      <c r="W44" s="105"/>
      <c r="X44" s="105"/>
    </row>
    <row r="45" spans="1:24" ht="43.5" customHeight="1">
      <c r="A45" s="1667"/>
      <c r="B45" s="1636"/>
      <c r="C45" s="1060" t="s">
        <v>333</v>
      </c>
      <c r="D45" s="1355" t="s">
        <v>26301</v>
      </c>
      <c r="E45" s="1659" t="s">
        <v>33978</v>
      </c>
      <c r="F45" s="1659"/>
      <c r="G45" s="1659"/>
      <c r="H45" s="1659"/>
      <c r="I45" s="1061" t="s">
        <v>209</v>
      </c>
      <c r="J45" s="1356">
        <v>0.93</v>
      </c>
      <c r="K45" s="1357">
        <v>0</v>
      </c>
      <c r="L45" s="1062">
        <f t="shared" ref="L45:L50" si="11">S45</f>
        <v>3.6023999999999998</v>
      </c>
      <c r="M45" s="1063">
        <f t="shared" ref="M45:M50" si="12">ROUND(L45*Q45,2)</f>
        <v>3.35</v>
      </c>
      <c r="N45" s="1653"/>
      <c r="O45" s="1656"/>
      <c r="Q45" s="1028">
        <f t="shared" si="10"/>
        <v>0.93</v>
      </c>
      <c r="R45" s="1029"/>
      <c r="S45" s="1029">
        <f>VLOOKUP(D45,ELEM0818!25:30024,2,FALSE)</f>
        <v>3.6023999999999998</v>
      </c>
      <c r="T45" s="1024"/>
      <c r="U45" s="1024"/>
      <c r="V45" s="1025"/>
      <c r="W45" s="105"/>
      <c r="X45" s="105"/>
    </row>
    <row r="46" spans="1:24" ht="43.5" customHeight="1">
      <c r="A46" s="1667"/>
      <c r="B46" s="1636"/>
      <c r="C46" s="1060" t="s">
        <v>334</v>
      </c>
      <c r="D46" s="1355" t="s">
        <v>26038</v>
      </c>
      <c r="E46" s="1659" t="s">
        <v>26039</v>
      </c>
      <c r="F46" s="1659"/>
      <c r="G46" s="1659"/>
      <c r="H46" s="1659"/>
      <c r="I46" s="1061" t="s">
        <v>209</v>
      </c>
      <c r="J46" s="1356">
        <v>0.4</v>
      </c>
      <c r="K46" s="1357">
        <v>0</v>
      </c>
      <c r="L46" s="1062">
        <f t="shared" si="11"/>
        <v>2.46</v>
      </c>
      <c r="M46" s="1063">
        <f t="shared" si="12"/>
        <v>0.98</v>
      </c>
      <c r="N46" s="1653"/>
      <c r="O46" s="1656"/>
      <c r="Q46" s="1028">
        <f t="shared" si="10"/>
        <v>0.4</v>
      </c>
      <c r="R46" s="1029"/>
      <c r="S46" s="1029">
        <f>VLOOKUP(D46,ELEM0818!26:30025,2,FALSE)</f>
        <v>2.46</v>
      </c>
      <c r="T46" s="1024"/>
      <c r="U46" s="1024"/>
      <c r="V46" s="1025"/>
      <c r="W46" s="105"/>
      <c r="X46" s="105"/>
    </row>
    <row r="47" spans="1:24" ht="60" customHeight="1">
      <c r="A47" s="1667"/>
      <c r="B47" s="1636"/>
      <c r="C47" s="1060" t="s">
        <v>335</v>
      </c>
      <c r="D47" s="1355" t="s">
        <v>26040</v>
      </c>
      <c r="E47" s="1659" t="s">
        <v>26041</v>
      </c>
      <c r="F47" s="1659"/>
      <c r="G47" s="1659"/>
      <c r="H47" s="1659"/>
      <c r="I47" s="1061" t="s">
        <v>332</v>
      </c>
      <c r="J47" s="1356">
        <v>0.1</v>
      </c>
      <c r="K47" s="1357">
        <v>0</v>
      </c>
      <c r="L47" s="1062">
        <f t="shared" si="11"/>
        <v>8.39</v>
      </c>
      <c r="M47" s="1063">
        <f t="shared" si="12"/>
        <v>0.84</v>
      </c>
      <c r="N47" s="1653"/>
      <c r="O47" s="1656"/>
      <c r="Q47" s="1028">
        <f t="shared" si="10"/>
        <v>0.1</v>
      </c>
      <c r="R47" s="1029"/>
      <c r="S47" s="1029">
        <f>VLOOKUP(D47,ELEM0818!27:30026,2,FALSE)</f>
        <v>8.39</v>
      </c>
      <c r="T47" s="1024"/>
      <c r="U47" s="1024"/>
      <c r="V47" s="1025"/>
      <c r="W47" s="105"/>
      <c r="X47" s="105"/>
    </row>
    <row r="48" spans="1:24" ht="60" customHeight="1">
      <c r="A48" s="1667"/>
      <c r="B48" s="1636"/>
      <c r="C48" s="1060" t="s">
        <v>336</v>
      </c>
      <c r="D48" s="1355" t="s">
        <v>26081</v>
      </c>
      <c r="E48" s="1659" t="s">
        <v>26082</v>
      </c>
      <c r="F48" s="1659"/>
      <c r="G48" s="1659"/>
      <c r="H48" s="1659"/>
      <c r="I48" s="1061" t="s">
        <v>339</v>
      </c>
      <c r="J48" s="1356">
        <v>1.05</v>
      </c>
      <c r="K48" s="1357">
        <v>3</v>
      </c>
      <c r="L48" s="1062">
        <f t="shared" si="11"/>
        <v>17.3</v>
      </c>
      <c r="M48" s="1063">
        <f t="shared" si="12"/>
        <v>18.71</v>
      </c>
      <c r="N48" s="1653"/>
      <c r="O48" s="1656"/>
      <c r="Q48" s="1028">
        <f t="shared" si="10"/>
        <v>1.0814999999999999</v>
      </c>
      <c r="R48" s="1029"/>
      <c r="S48" s="1029">
        <f>VLOOKUP(D48,ELEM0818!28:30027,2,FALSE)</f>
        <v>17.3</v>
      </c>
      <c r="T48" s="1024"/>
      <c r="U48" s="1024"/>
      <c r="V48" s="1025"/>
      <c r="W48" s="105"/>
      <c r="X48" s="105"/>
    </row>
    <row r="49" spans="1:24" ht="60" customHeight="1">
      <c r="A49" s="1667"/>
      <c r="B49" s="1636"/>
      <c r="C49" s="1060" t="s">
        <v>337</v>
      </c>
      <c r="D49" s="1355" t="s">
        <v>340</v>
      </c>
      <c r="E49" s="1659" t="s">
        <v>33979</v>
      </c>
      <c r="F49" s="1659"/>
      <c r="G49" s="1659"/>
      <c r="H49" s="1659"/>
      <c r="I49" s="1061" t="s">
        <v>339</v>
      </c>
      <c r="J49" s="1356">
        <v>1.05</v>
      </c>
      <c r="K49" s="1357">
        <v>3</v>
      </c>
      <c r="L49" s="1062">
        <f t="shared" si="11"/>
        <v>12.54</v>
      </c>
      <c r="M49" s="1063">
        <f t="shared" si="12"/>
        <v>13.56</v>
      </c>
      <c r="N49" s="1653"/>
      <c r="O49" s="1656"/>
      <c r="Q49" s="1028">
        <f t="shared" si="10"/>
        <v>1.0814999999999999</v>
      </c>
      <c r="R49" s="1029"/>
      <c r="S49" s="1029">
        <f>VLOOKUP(D49,ELEM0818!29:30028,2,FALSE)</f>
        <v>12.54</v>
      </c>
      <c r="T49" s="1024"/>
      <c r="U49" s="1024"/>
      <c r="V49" s="1025"/>
      <c r="W49" s="105"/>
      <c r="X49" s="105"/>
    </row>
    <row r="50" spans="1:24" ht="36" customHeight="1">
      <c r="A50" s="1667"/>
      <c r="B50" s="1636"/>
      <c r="C50" s="1060" t="s">
        <v>338</v>
      </c>
      <c r="D50" s="1355" t="s">
        <v>33413</v>
      </c>
      <c r="E50" s="1659" t="s">
        <v>33980</v>
      </c>
      <c r="F50" s="1659"/>
      <c r="G50" s="1659"/>
      <c r="H50" s="1659"/>
      <c r="I50" s="1061" t="s">
        <v>442</v>
      </c>
      <c r="J50" s="1356">
        <v>1</v>
      </c>
      <c r="K50" s="1357">
        <v>0</v>
      </c>
      <c r="L50" s="1062">
        <f t="shared" si="11"/>
        <v>2.5211000000000001</v>
      </c>
      <c r="M50" s="1063">
        <f t="shared" si="12"/>
        <v>2.52</v>
      </c>
      <c r="N50" s="1653"/>
      <c r="O50" s="1656"/>
      <c r="Q50" s="1028">
        <f t="shared" si="10"/>
        <v>1</v>
      </c>
      <c r="R50" s="1029"/>
      <c r="S50" s="1029">
        <f>VLOOKUP(D50,ELEM0818!30:30029,2,FALSE)</f>
        <v>2.5211000000000001</v>
      </c>
      <c r="T50" s="1024"/>
      <c r="U50" s="1024"/>
      <c r="V50" s="1025"/>
      <c r="W50" s="105"/>
      <c r="X50" s="105"/>
    </row>
    <row r="51" spans="1:24" ht="35.25" customHeight="1">
      <c r="A51" s="1668"/>
      <c r="B51" s="1637"/>
      <c r="C51" s="1064"/>
      <c r="D51" s="1065"/>
      <c r="E51" s="1066"/>
      <c r="F51" s="1066"/>
      <c r="G51" s="1066"/>
      <c r="H51" s="1066"/>
      <c r="I51" s="1065"/>
      <c r="J51" s="1067"/>
      <c r="K51" s="1068"/>
      <c r="L51" s="1069" t="s">
        <v>26043</v>
      </c>
      <c r="M51" s="1070">
        <f>ROUND(SUM(M44:M50),2)</f>
        <v>43.67</v>
      </c>
      <c r="N51" s="1654"/>
      <c r="O51" s="1657"/>
      <c r="Q51" s="1028">
        <f t="shared" si="10"/>
        <v>0</v>
      </c>
      <c r="R51" s="1029"/>
      <c r="S51" s="1029" t="e">
        <f>VLOOKUP(D51,ELEM0818!31:30030,2,FALSE)</f>
        <v>#N/A</v>
      </c>
      <c r="U51" s="1024"/>
    </row>
    <row r="52" spans="1:24" ht="21.75" customHeight="1" thickBot="1">
      <c r="A52" s="1050"/>
      <c r="B52" s="1051"/>
      <c r="C52" s="1051"/>
      <c r="D52" s="1051"/>
      <c r="E52" s="1052"/>
      <c r="F52" s="1052"/>
      <c r="G52" s="1052"/>
      <c r="H52" s="1052"/>
      <c r="I52" s="1051"/>
      <c r="J52" s="1051"/>
      <c r="K52" s="1051"/>
      <c r="L52" s="1051"/>
      <c r="M52" s="1051"/>
      <c r="N52" s="1053"/>
      <c r="O52" s="1054"/>
      <c r="Q52" s="1028"/>
      <c r="R52" s="1029"/>
      <c r="S52" s="1029" t="e">
        <f>VLOOKUP(D52,ELEM0818!32:30031,2,FALSE)</f>
        <v>#N/A</v>
      </c>
      <c r="U52" s="1024"/>
    </row>
    <row r="53" spans="1:24" ht="28.5" customHeight="1" thickBot="1">
      <c r="A53" s="1055" t="str">
        <f>M.C.!A155</f>
        <v>4.0</v>
      </c>
      <c r="B53" s="1330"/>
      <c r="C53" s="1664" t="str">
        <f>M.C.!D155</f>
        <v>PAVIMENTAÇÃO</v>
      </c>
      <c r="D53" s="1664"/>
      <c r="E53" s="1664"/>
      <c r="F53" s="1664"/>
      <c r="G53" s="1664"/>
      <c r="H53" s="1664"/>
      <c r="I53" s="1664"/>
      <c r="J53" s="1664"/>
      <c r="K53" s="1664"/>
      <c r="L53" s="1664"/>
      <c r="M53" s="1664"/>
      <c r="N53" s="1056"/>
      <c r="O53" s="1057"/>
      <c r="Q53" s="1028">
        <f t="shared" si="9"/>
        <v>0</v>
      </c>
      <c r="R53" s="1029"/>
      <c r="S53" s="1029" t="e">
        <f>VLOOKUP(D53,ELEM0818!33:30032,2,FALSE)</f>
        <v>#N/A</v>
      </c>
    </row>
    <row r="54" spans="1:24" ht="52.5" customHeight="1">
      <c r="A54" s="1666" t="str">
        <f>M.C.!A156</f>
        <v>4.1</v>
      </c>
      <c r="B54" s="1635" t="str">
        <f>M.C.!B156</f>
        <v>13.333.0015-A</v>
      </c>
      <c r="C54" s="1669" t="str">
        <f>M.C.!D156</f>
        <v>REVESTIMENTO DE PISO COM CERAMICA TATIL ALERTA, 25X25CM (LADRILHO HIDRAULICO) PARA PESSOAS COM NECESSIDADES  ESPECIFICAS,ASSENTES SOBRE SUPERFICIE EM OSSO,CONFORME ITEM 13.330.0010</v>
      </c>
      <c r="D54" s="1639"/>
      <c r="E54" s="1639"/>
      <c r="F54" s="1639"/>
      <c r="G54" s="1639"/>
      <c r="H54" s="1639"/>
      <c r="I54" s="1639"/>
      <c r="J54" s="1639"/>
      <c r="K54" s="1639"/>
      <c r="L54" s="1639"/>
      <c r="M54" s="1639"/>
      <c r="N54" s="1665" t="str">
        <f>M.C.!N156</f>
        <v>M2</v>
      </c>
      <c r="O54" s="1655">
        <f>M63</f>
        <v>109.86</v>
      </c>
      <c r="Q54" s="1028">
        <f t="shared" si="9"/>
        <v>0</v>
      </c>
      <c r="R54" s="1029"/>
      <c r="S54" s="1029" t="e">
        <f>VLOOKUP(D54,ELEM0818!34:30033,2,FALSE)</f>
        <v>#N/A</v>
      </c>
    </row>
    <row r="55" spans="1:24" ht="39.75" customHeight="1">
      <c r="A55" s="1667"/>
      <c r="B55" s="1636"/>
      <c r="C55" s="1058" t="s">
        <v>2</v>
      </c>
      <c r="D55" s="1329" t="s">
        <v>429</v>
      </c>
      <c r="E55" s="1658" t="s">
        <v>428</v>
      </c>
      <c r="F55" s="1658"/>
      <c r="G55" s="1658"/>
      <c r="H55" s="1658"/>
      <c r="I55" s="1329" t="s">
        <v>143</v>
      </c>
      <c r="J55" s="1329" t="s">
        <v>5</v>
      </c>
      <c r="K55" s="1329" t="s">
        <v>134</v>
      </c>
      <c r="L55" s="1329" t="s">
        <v>26036</v>
      </c>
      <c r="M55" s="1059" t="s">
        <v>26037</v>
      </c>
      <c r="N55" s="1653"/>
      <c r="O55" s="1656"/>
      <c r="Q55" s="1028" t="e">
        <f>J55*(1+K55/100)</f>
        <v>#VALUE!</v>
      </c>
      <c r="R55" s="1029"/>
      <c r="S55" s="1029" t="e">
        <f>VLOOKUP(D55,ELEM0818!35:30034,2,FALSE)</f>
        <v>#N/A</v>
      </c>
    </row>
    <row r="56" spans="1:24" ht="34.5" customHeight="1">
      <c r="A56" s="1667"/>
      <c r="B56" s="1636"/>
      <c r="C56" s="1060" t="s">
        <v>331</v>
      </c>
      <c r="D56" s="1355" t="s">
        <v>363</v>
      </c>
      <c r="E56" s="1659" t="s">
        <v>368</v>
      </c>
      <c r="F56" s="1659"/>
      <c r="G56" s="1659"/>
      <c r="H56" s="1659"/>
      <c r="I56" s="1061" t="s">
        <v>332</v>
      </c>
      <c r="J56" s="1356">
        <v>0.1</v>
      </c>
      <c r="K56" s="1357">
        <v>0</v>
      </c>
      <c r="L56" s="1062">
        <f>S56</f>
        <v>1.84</v>
      </c>
      <c r="M56" s="1063">
        <f>ROUND(L56*Q56,2)</f>
        <v>0.18</v>
      </c>
      <c r="N56" s="1653"/>
      <c r="O56" s="1656"/>
      <c r="Q56" s="1028">
        <f t="shared" ref="Q56:Q63" si="13">J56*(1+K56/100)</f>
        <v>0.1</v>
      </c>
      <c r="R56" s="1029"/>
      <c r="S56" s="1029">
        <f>VLOOKUP(D56,ELEM0818!36:30035,2,FALSE)</f>
        <v>1.84</v>
      </c>
      <c r="T56" s="1024"/>
      <c r="U56" s="1024"/>
      <c r="V56" s="1024"/>
      <c r="W56" s="1025"/>
      <c r="X56" s="105"/>
    </row>
    <row r="57" spans="1:24" ht="34.5" customHeight="1">
      <c r="A57" s="1667"/>
      <c r="B57" s="1636"/>
      <c r="C57" s="1060" t="s">
        <v>333</v>
      </c>
      <c r="D57" s="1355" t="s">
        <v>364</v>
      </c>
      <c r="E57" s="1659" t="s">
        <v>369</v>
      </c>
      <c r="F57" s="1659"/>
      <c r="G57" s="1659"/>
      <c r="H57" s="1659"/>
      <c r="I57" s="1061" t="s">
        <v>332</v>
      </c>
      <c r="J57" s="1356">
        <v>0.1</v>
      </c>
      <c r="K57" s="1357">
        <v>0</v>
      </c>
      <c r="L57" s="1062">
        <f t="shared" ref="L57:L59" si="14">S57</f>
        <v>32</v>
      </c>
      <c r="M57" s="1063">
        <f t="shared" ref="M57:M61" si="15">ROUND(L57*Q57,2)</f>
        <v>3.2</v>
      </c>
      <c r="N57" s="1653"/>
      <c r="O57" s="1656"/>
      <c r="Q57" s="1028">
        <f t="shared" si="13"/>
        <v>0.1</v>
      </c>
      <c r="R57" s="1029"/>
      <c r="S57" s="1029">
        <f>VLOOKUP(D57,ELEM0818!37:30036,2,FALSE)</f>
        <v>32</v>
      </c>
      <c r="T57" s="1024"/>
      <c r="U57" s="1024"/>
      <c r="V57" s="1024"/>
      <c r="W57" s="1025"/>
      <c r="X57" s="105"/>
    </row>
    <row r="58" spans="1:24" ht="62.25" customHeight="1">
      <c r="A58" s="1667"/>
      <c r="B58" s="1636"/>
      <c r="C58" s="1060" t="s">
        <v>334</v>
      </c>
      <c r="D58" s="1355" t="s">
        <v>365</v>
      </c>
      <c r="E58" s="1659" t="s">
        <v>370</v>
      </c>
      <c r="F58" s="1659"/>
      <c r="G58" s="1659"/>
      <c r="H58" s="1659"/>
      <c r="I58" s="1061" t="s">
        <v>442</v>
      </c>
      <c r="J58" s="1356">
        <v>1.05</v>
      </c>
      <c r="K58" s="1357">
        <v>0</v>
      </c>
      <c r="L58" s="1062">
        <f t="shared" si="14"/>
        <v>56.7</v>
      </c>
      <c r="M58" s="1063">
        <f t="shared" si="15"/>
        <v>59.54</v>
      </c>
      <c r="N58" s="1653"/>
      <c r="O58" s="1656"/>
      <c r="Q58" s="1028">
        <f t="shared" si="13"/>
        <v>1.05</v>
      </c>
      <c r="R58" s="1029"/>
      <c r="S58" s="1029">
        <f>VLOOKUP(D58,ELEM0818!38:30037,2,FALSE)</f>
        <v>56.7</v>
      </c>
      <c r="T58" s="1024"/>
      <c r="U58" s="1024"/>
      <c r="V58" s="1024"/>
      <c r="W58" s="1025"/>
      <c r="X58" s="105"/>
    </row>
    <row r="59" spans="1:24" ht="62.25" customHeight="1">
      <c r="A59" s="1667"/>
      <c r="B59" s="1636"/>
      <c r="C59" s="1060" t="s">
        <v>335</v>
      </c>
      <c r="D59" s="1355" t="s">
        <v>343</v>
      </c>
      <c r="E59" s="1659" t="s">
        <v>342</v>
      </c>
      <c r="F59" s="1659"/>
      <c r="G59" s="1659"/>
      <c r="H59" s="1659"/>
      <c r="I59" s="1061" t="s">
        <v>339</v>
      </c>
      <c r="J59" s="1356">
        <v>1.1000000000000001</v>
      </c>
      <c r="K59" s="1357">
        <v>3</v>
      </c>
      <c r="L59" s="1062">
        <f t="shared" si="14"/>
        <v>18.63</v>
      </c>
      <c r="M59" s="1063">
        <f t="shared" si="15"/>
        <v>21.11</v>
      </c>
      <c r="N59" s="1653"/>
      <c r="O59" s="1656"/>
      <c r="Q59" s="1028">
        <f t="shared" si="13"/>
        <v>1.133</v>
      </c>
      <c r="R59" s="1029"/>
      <c r="S59" s="1029">
        <f>VLOOKUP(D59,ELEM0818!39:30038,2,FALSE)</f>
        <v>18.63</v>
      </c>
      <c r="T59" s="1024"/>
      <c r="U59" s="1024"/>
      <c r="V59" s="1024"/>
      <c r="W59" s="1025"/>
      <c r="X59" s="105"/>
    </row>
    <row r="60" spans="1:24" ht="62.25" customHeight="1">
      <c r="A60" s="1667"/>
      <c r="B60" s="1636"/>
      <c r="C60" s="1060" t="s">
        <v>336</v>
      </c>
      <c r="D60" s="1355" t="s">
        <v>340</v>
      </c>
      <c r="E60" s="1659" t="s">
        <v>341</v>
      </c>
      <c r="F60" s="1659"/>
      <c r="G60" s="1659"/>
      <c r="H60" s="1659"/>
      <c r="I60" s="1061" t="s">
        <v>339</v>
      </c>
      <c r="J60" s="1356">
        <v>1.1000000000000001</v>
      </c>
      <c r="K60" s="1357">
        <v>3</v>
      </c>
      <c r="L60" s="1062">
        <f>S60</f>
        <v>12.54</v>
      </c>
      <c r="M60" s="1063">
        <f t="shared" si="15"/>
        <v>14.21</v>
      </c>
      <c r="N60" s="1653"/>
      <c r="O60" s="1656"/>
      <c r="Q60" s="1028">
        <f t="shared" si="13"/>
        <v>1.133</v>
      </c>
      <c r="R60" s="1029"/>
      <c r="S60" s="1029">
        <f>VLOOKUP(D60,ELEM0818!40:30039,2,FALSE)</f>
        <v>12.54</v>
      </c>
      <c r="T60" s="1024"/>
      <c r="U60" s="1024"/>
      <c r="V60" s="1024"/>
      <c r="W60" s="1025"/>
      <c r="X60" s="105"/>
    </row>
    <row r="61" spans="1:24" ht="39.75" customHeight="1">
      <c r="A61" s="1667"/>
      <c r="B61" s="1636"/>
      <c r="C61" s="1060" t="s">
        <v>337</v>
      </c>
      <c r="D61" s="1355" t="s">
        <v>366</v>
      </c>
      <c r="E61" s="1659" t="s">
        <v>371</v>
      </c>
      <c r="F61" s="1659"/>
      <c r="G61" s="1659"/>
      <c r="H61" s="1659"/>
      <c r="I61" s="1061" t="s">
        <v>445</v>
      </c>
      <c r="J61" s="1356">
        <v>2E-3</v>
      </c>
      <c r="K61" s="1357">
        <v>0</v>
      </c>
      <c r="L61" s="1062">
        <f t="shared" ref="L61:L62" si="16">S61</f>
        <v>541.24580000000003</v>
      </c>
      <c r="M61" s="1063">
        <f t="shared" si="15"/>
        <v>1.08</v>
      </c>
      <c r="N61" s="1653"/>
      <c r="O61" s="1656"/>
      <c r="Q61" s="1028">
        <f t="shared" ref="Q61:Q62" si="17">J61*(1+K61/100)</f>
        <v>2E-3</v>
      </c>
      <c r="R61" s="1029"/>
      <c r="S61" s="1029">
        <f>VLOOKUP(D61,ELEM0818!41:30040,2,FALSE)</f>
        <v>541.24580000000003</v>
      </c>
      <c r="T61" s="1024"/>
      <c r="U61" s="1024"/>
      <c r="V61" s="1024"/>
      <c r="W61" s="1025"/>
      <c r="X61" s="105"/>
    </row>
    <row r="62" spans="1:24" ht="48" customHeight="1">
      <c r="A62" s="1667"/>
      <c r="B62" s="1636"/>
      <c r="C62" s="1060" t="s">
        <v>338</v>
      </c>
      <c r="D62" s="1355" t="s">
        <v>367</v>
      </c>
      <c r="E62" s="1659" t="s">
        <v>372</v>
      </c>
      <c r="F62" s="1659"/>
      <c r="G62" s="1659"/>
      <c r="H62" s="1659"/>
      <c r="I62" s="1061" t="s">
        <v>445</v>
      </c>
      <c r="J62" s="1356">
        <v>3.5000000000000003E-2</v>
      </c>
      <c r="K62" s="1357">
        <v>0</v>
      </c>
      <c r="L62" s="1062">
        <f t="shared" si="16"/>
        <v>301.40820000000002</v>
      </c>
      <c r="M62" s="1063">
        <f>ROUNDDOWN(L62*Q62,2)</f>
        <v>10.54</v>
      </c>
      <c r="N62" s="1653"/>
      <c r="O62" s="1656"/>
      <c r="Q62" s="1028">
        <f t="shared" si="17"/>
        <v>3.5000000000000003E-2</v>
      </c>
      <c r="R62" s="1029"/>
      <c r="S62" s="1029">
        <f>VLOOKUP(D62,ELEM0818!42:30041,2,FALSE)</f>
        <v>301.40820000000002</v>
      </c>
      <c r="T62" s="1024"/>
      <c r="U62" s="1024"/>
      <c r="V62" s="1024"/>
      <c r="W62" s="1025"/>
      <c r="X62" s="105"/>
    </row>
    <row r="63" spans="1:24" ht="39.75" customHeight="1">
      <c r="A63" s="1668"/>
      <c r="B63" s="1637"/>
      <c r="C63" s="1064"/>
      <c r="D63" s="1065"/>
      <c r="E63" s="1066"/>
      <c r="F63" s="1066"/>
      <c r="G63" s="1066"/>
      <c r="H63" s="1066"/>
      <c r="I63" s="1065"/>
      <c r="J63" s="1067"/>
      <c r="K63" s="1068"/>
      <c r="L63" s="1069" t="s">
        <v>26043</v>
      </c>
      <c r="M63" s="1070">
        <f>ROUND(SUM(M56:M62),2)</f>
        <v>109.86</v>
      </c>
      <c r="N63" s="1654"/>
      <c r="O63" s="1657"/>
      <c r="Q63" s="1028">
        <f t="shared" si="13"/>
        <v>0</v>
      </c>
      <c r="R63" s="1029"/>
      <c r="S63" s="1029" t="e">
        <f>VLOOKUP(D63,ELEM0818!43:30042,2,FALSE)</f>
        <v>#N/A</v>
      </c>
      <c r="T63" s="1024"/>
      <c r="U63" s="1024"/>
      <c r="V63" s="1025"/>
      <c r="W63" s="105"/>
    </row>
    <row r="64" spans="1:24" ht="68.25" customHeight="1">
      <c r="A64" s="1666" t="str">
        <f>M.C.!A166</f>
        <v>4.2</v>
      </c>
      <c r="B64" s="1635" t="str">
        <f>M.C.!B166</f>
        <v>13.301.0095-A</v>
      </c>
      <c r="C64" s="1669" t="str">
        <f>M.C.!D166</f>
        <v>PISO CIMENTADO IMPERMEAVEL,COM 1,5CM DE ESPESSURA,DE ARGAMASSA DE CIMENTO E AREIA, NO TRACO 1:3 E IMPERMEABILIZANTE DE PEGA NORMAL ADICIONADO A AGUA DA ARGAMASSA NA DOSAGEM DE 1:12, ALISADO A COLHER, SOBRE BASE OU CONTRAPISO EXISTENTE</v>
      </c>
      <c r="D64" s="1639"/>
      <c r="E64" s="1639"/>
      <c r="F64" s="1639"/>
      <c r="G64" s="1639"/>
      <c r="H64" s="1639"/>
      <c r="I64" s="1639"/>
      <c r="J64" s="1639"/>
      <c r="K64" s="1639"/>
      <c r="L64" s="1639"/>
      <c r="M64" s="1639"/>
      <c r="N64" s="1665" t="str">
        <f>M.C.!N166</f>
        <v>M2</v>
      </c>
      <c r="O64" s="1655">
        <f>M70</f>
        <v>25.98</v>
      </c>
      <c r="Q64" s="1028">
        <f t="shared" si="9"/>
        <v>0</v>
      </c>
      <c r="R64" s="1029"/>
      <c r="S64" s="1029" t="e">
        <f>VLOOKUP(D64,ELEM0818!44:30043,2,FALSE)</f>
        <v>#N/A</v>
      </c>
      <c r="T64" s="1024"/>
      <c r="U64" s="1024"/>
      <c r="V64" s="1025"/>
      <c r="W64" s="105"/>
    </row>
    <row r="65" spans="1:24" ht="39.75" customHeight="1">
      <c r="A65" s="1667"/>
      <c r="B65" s="1636"/>
      <c r="C65" s="1058" t="s">
        <v>2</v>
      </c>
      <c r="D65" s="1329" t="s">
        <v>429</v>
      </c>
      <c r="E65" s="1658" t="s">
        <v>428</v>
      </c>
      <c r="F65" s="1658"/>
      <c r="G65" s="1658"/>
      <c r="H65" s="1658"/>
      <c r="I65" s="1329" t="s">
        <v>143</v>
      </c>
      <c r="J65" s="1329" t="s">
        <v>5</v>
      </c>
      <c r="K65" s="1329" t="s">
        <v>134</v>
      </c>
      <c r="L65" s="1329" t="s">
        <v>26036</v>
      </c>
      <c r="M65" s="1059" t="s">
        <v>26037</v>
      </c>
      <c r="N65" s="1653"/>
      <c r="O65" s="1656"/>
      <c r="Q65" s="1028" t="e">
        <f t="shared" si="9"/>
        <v>#VALUE!</v>
      </c>
      <c r="R65" s="1029"/>
      <c r="S65" s="1029" t="e">
        <f>VLOOKUP(D65,ELEM0818!45:30044,2,FALSE)</f>
        <v>#N/A</v>
      </c>
    </row>
    <row r="66" spans="1:24" ht="44.25" customHeight="1">
      <c r="A66" s="1667"/>
      <c r="B66" s="1636"/>
      <c r="C66" s="1060" t="s">
        <v>331</v>
      </c>
      <c r="D66" s="1355" t="s">
        <v>26380</v>
      </c>
      <c r="E66" s="1659" t="s">
        <v>33974</v>
      </c>
      <c r="F66" s="1659"/>
      <c r="G66" s="1659"/>
      <c r="H66" s="1659"/>
      <c r="I66" s="1061" t="s">
        <v>332</v>
      </c>
      <c r="J66" s="1356">
        <v>0.2</v>
      </c>
      <c r="K66" s="1357">
        <v>0</v>
      </c>
      <c r="L66" s="1062">
        <f>S66</f>
        <v>4.5</v>
      </c>
      <c r="M66" s="1063">
        <f>ROUND(L66*Q66,2)</f>
        <v>0.9</v>
      </c>
      <c r="N66" s="1653"/>
      <c r="O66" s="1656"/>
      <c r="Q66" s="1028">
        <f t="shared" si="9"/>
        <v>0.2</v>
      </c>
      <c r="R66" s="1029"/>
      <c r="S66" s="1029">
        <f>VLOOKUP(D66,ELEM0818!46:30045,2,FALSE)</f>
        <v>4.5</v>
      </c>
      <c r="T66" s="1024"/>
      <c r="U66" s="1024"/>
      <c r="V66" s="1025"/>
      <c r="W66" s="105"/>
    </row>
    <row r="67" spans="1:24" ht="60" customHeight="1">
      <c r="A67" s="1667"/>
      <c r="B67" s="1636"/>
      <c r="C67" s="1060" t="s">
        <v>333</v>
      </c>
      <c r="D67" s="1355" t="s">
        <v>26044</v>
      </c>
      <c r="E67" s="1659" t="s">
        <v>26045</v>
      </c>
      <c r="F67" s="1659"/>
      <c r="G67" s="1659"/>
      <c r="H67" s="1659"/>
      <c r="I67" s="1061" t="s">
        <v>339</v>
      </c>
      <c r="J67" s="1356">
        <v>0.7</v>
      </c>
      <c r="K67" s="1357">
        <v>3</v>
      </c>
      <c r="L67" s="1062">
        <f t="shared" ref="L67" si="18">S67</f>
        <v>17.3</v>
      </c>
      <c r="M67" s="1063">
        <f>ROUND(L67*Q67,2)</f>
        <v>12.47</v>
      </c>
      <c r="N67" s="1653"/>
      <c r="O67" s="1656"/>
      <c r="Q67" s="1028">
        <f t="shared" si="9"/>
        <v>0.72099999999999997</v>
      </c>
      <c r="R67" s="1029"/>
      <c r="S67" s="1029">
        <f>VLOOKUP(D67,ELEM0818!47:30046,2,FALSE)</f>
        <v>17.3</v>
      </c>
      <c r="T67" s="1024"/>
      <c r="U67" s="1024"/>
      <c r="V67" s="1025"/>
      <c r="W67" s="105"/>
    </row>
    <row r="68" spans="1:24" ht="60" customHeight="1">
      <c r="A68" s="1667"/>
      <c r="B68" s="1636"/>
      <c r="C68" s="1060" t="s">
        <v>334</v>
      </c>
      <c r="D68" s="1355" t="s">
        <v>340</v>
      </c>
      <c r="E68" s="1659" t="s">
        <v>341</v>
      </c>
      <c r="F68" s="1659"/>
      <c r="G68" s="1659"/>
      <c r="H68" s="1659"/>
      <c r="I68" s="1061" t="s">
        <v>339</v>
      </c>
      <c r="J68" s="1356">
        <v>0.67</v>
      </c>
      <c r="K68" s="1357">
        <v>3</v>
      </c>
      <c r="L68" s="1062">
        <f t="shared" ref="L68:L69" si="19">S68</f>
        <v>12.54</v>
      </c>
      <c r="M68" s="1063">
        <f t="shared" ref="M68:M69" si="20">ROUND(L68*Q68,2)</f>
        <v>8.65</v>
      </c>
      <c r="N68" s="1653"/>
      <c r="O68" s="1656"/>
      <c r="Q68" s="1028">
        <f t="shared" ref="Q68:Q69" si="21">J68*(1+K68/100)</f>
        <v>0.69010000000000005</v>
      </c>
      <c r="R68" s="1029"/>
      <c r="S68" s="1029">
        <f>VLOOKUP(D68,ELEM0818!48:30047,2,FALSE)</f>
        <v>12.54</v>
      </c>
      <c r="T68" s="1024"/>
      <c r="U68" s="1024"/>
      <c r="V68" s="1025"/>
      <c r="W68" s="105"/>
    </row>
    <row r="69" spans="1:24" ht="46.5" customHeight="1">
      <c r="A69" s="1667"/>
      <c r="B69" s="1636"/>
      <c r="C69" s="1060" t="s">
        <v>335</v>
      </c>
      <c r="D69" s="1355" t="s">
        <v>26114</v>
      </c>
      <c r="E69" s="1659" t="s">
        <v>26115</v>
      </c>
      <c r="F69" s="1659"/>
      <c r="G69" s="1659"/>
      <c r="H69" s="1659"/>
      <c r="I69" s="1061" t="s">
        <v>445</v>
      </c>
      <c r="J69" s="1356">
        <v>1.4999999999999999E-2</v>
      </c>
      <c r="K69" s="1357">
        <v>0</v>
      </c>
      <c r="L69" s="1062">
        <f t="shared" si="19"/>
        <v>264.10160000000002</v>
      </c>
      <c r="M69" s="1063">
        <f t="shared" si="20"/>
        <v>3.96</v>
      </c>
      <c r="N69" s="1653"/>
      <c r="O69" s="1656"/>
      <c r="Q69" s="1028">
        <f t="shared" si="21"/>
        <v>1.4999999999999999E-2</v>
      </c>
      <c r="R69" s="1029"/>
      <c r="S69" s="1029">
        <f>VLOOKUP(D69,ELEM0818!49:30048,2,FALSE)</f>
        <v>264.10160000000002</v>
      </c>
      <c r="T69" s="1024"/>
      <c r="U69" s="1024"/>
      <c r="V69" s="1025"/>
      <c r="W69" s="105"/>
    </row>
    <row r="70" spans="1:24" ht="39.75" customHeight="1">
      <c r="A70" s="1668"/>
      <c r="B70" s="1637"/>
      <c r="C70" s="1064"/>
      <c r="D70" s="1065"/>
      <c r="E70" s="1066"/>
      <c r="F70" s="1066"/>
      <c r="G70" s="1066"/>
      <c r="H70" s="1066"/>
      <c r="I70" s="1065"/>
      <c r="J70" s="1268"/>
      <c r="K70" s="1269"/>
      <c r="L70" s="1069" t="s">
        <v>26043</v>
      </c>
      <c r="M70" s="1070">
        <f>ROUND(SUM(M66:M69),2)</f>
        <v>25.98</v>
      </c>
      <c r="N70" s="1654"/>
      <c r="O70" s="1657"/>
      <c r="Q70" s="1028">
        <f t="shared" si="9"/>
        <v>0</v>
      </c>
      <c r="R70" s="1029"/>
      <c r="S70" s="1029" t="e">
        <f>VLOOKUP(D70,ELEM0818!50:30049,2,FALSE)</f>
        <v>#N/A</v>
      </c>
      <c r="T70" s="1024"/>
      <c r="U70" s="1024"/>
      <c r="V70" s="1025"/>
      <c r="W70" s="105"/>
    </row>
    <row r="71" spans="1:24" ht="18" thickBot="1">
      <c r="A71" s="1358"/>
      <c r="B71" s="1359"/>
      <c r="C71" s="1359"/>
      <c r="D71" s="1359"/>
      <c r="E71" s="1360"/>
      <c r="F71" s="1360"/>
      <c r="G71" s="1360"/>
      <c r="H71" s="1360"/>
      <c r="I71" s="1359"/>
      <c r="J71" s="1359"/>
      <c r="K71" s="1359"/>
      <c r="L71" s="1359"/>
      <c r="M71" s="1359"/>
      <c r="N71" s="1359"/>
      <c r="O71" s="1361"/>
      <c r="Q71" s="1028">
        <f t="shared" ref="Q71:Q80" si="22">J71*(1+K71/100)</f>
        <v>0</v>
      </c>
      <c r="R71" s="1029"/>
      <c r="S71" s="1029" t="e">
        <f>VLOOKUP(D71,ELEM0818!51:30050,2,FALSE)</f>
        <v>#N/A</v>
      </c>
      <c r="T71" s="1024"/>
      <c r="U71" s="1024"/>
      <c r="V71" s="1025"/>
      <c r="W71" s="105"/>
    </row>
    <row r="72" spans="1:24" ht="28.5" customHeight="1" thickBot="1">
      <c r="A72" s="1055" t="str">
        <f>M.C.!A177</f>
        <v>5.0</v>
      </c>
      <c r="B72" s="1330"/>
      <c r="C72" s="1664" t="str">
        <f>M.C.!D177</f>
        <v>TELHADO</v>
      </c>
      <c r="D72" s="1664"/>
      <c r="E72" s="1664"/>
      <c r="F72" s="1664"/>
      <c r="G72" s="1664"/>
      <c r="H72" s="1664"/>
      <c r="I72" s="1664"/>
      <c r="J72" s="1664"/>
      <c r="K72" s="1664"/>
      <c r="L72" s="1664"/>
      <c r="M72" s="1664"/>
      <c r="N72" s="1056"/>
      <c r="O72" s="1057"/>
      <c r="Q72" s="1028">
        <f t="shared" si="22"/>
        <v>0</v>
      </c>
      <c r="R72" s="1029"/>
      <c r="S72" s="1029" t="e">
        <f>VLOOKUP(D72,ELEM0818!52:30051,2,FALSE)</f>
        <v>#N/A</v>
      </c>
    </row>
    <row r="73" spans="1:24" ht="35.25" customHeight="1">
      <c r="A73" s="1666" t="str">
        <f>M.C.!A208</f>
        <v>5.5</v>
      </c>
      <c r="B73" s="1635" t="str">
        <f>M.C.!B208</f>
        <v>58.002.0433-B</v>
      </c>
      <c r="C73" s="1669" t="str">
        <f>M.C.!D208</f>
        <v>MACARANDUBA APARELHADA DE 3" X 3"</v>
      </c>
      <c r="D73" s="1639"/>
      <c r="E73" s="1639"/>
      <c r="F73" s="1639"/>
      <c r="G73" s="1639"/>
      <c r="H73" s="1639"/>
      <c r="I73" s="1639"/>
      <c r="J73" s="1639"/>
      <c r="K73" s="1639"/>
      <c r="L73" s="1639"/>
      <c r="M73" s="1639"/>
      <c r="N73" s="1665" t="str">
        <f>M.C.!N208</f>
        <v>M</v>
      </c>
      <c r="O73" s="1655">
        <f>M76</f>
        <v>12</v>
      </c>
      <c r="Q73" s="1028">
        <f t="shared" si="22"/>
        <v>0</v>
      </c>
      <c r="R73" s="1029"/>
      <c r="S73" s="1029" t="e">
        <f>VLOOKUP(D73,ELEM0818!53:30052,2,FALSE)</f>
        <v>#N/A</v>
      </c>
    </row>
    <row r="74" spans="1:24" ht="35.25" customHeight="1">
      <c r="A74" s="1667"/>
      <c r="B74" s="1636"/>
      <c r="C74" s="1058" t="s">
        <v>2</v>
      </c>
      <c r="D74" s="1329" t="s">
        <v>429</v>
      </c>
      <c r="E74" s="1658" t="s">
        <v>428</v>
      </c>
      <c r="F74" s="1658"/>
      <c r="G74" s="1658"/>
      <c r="H74" s="1658"/>
      <c r="I74" s="1329" t="s">
        <v>143</v>
      </c>
      <c r="J74" s="1329" t="s">
        <v>5</v>
      </c>
      <c r="K74" s="1329" t="s">
        <v>134</v>
      </c>
      <c r="L74" s="1329" t="s">
        <v>26036</v>
      </c>
      <c r="M74" s="1059" t="s">
        <v>26037</v>
      </c>
      <c r="N74" s="1653"/>
      <c r="O74" s="1656"/>
      <c r="Q74" s="1028" t="e">
        <f t="shared" si="22"/>
        <v>#VALUE!</v>
      </c>
      <c r="R74" s="1029"/>
      <c r="S74" s="1029" t="e">
        <f>VLOOKUP(D74,ELEM0818!54:30053,2,FALSE)</f>
        <v>#N/A</v>
      </c>
    </row>
    <row r="75" spans="1:24" ht="45.75" customHeight="1">
      <c r="A75" s="1667"/>
      <c r="B75" s="1636"/>
      <c r="C75" s="1060" t="s">
        <v>331</v>
      </c>
      <c r="D75" s="1355" t="s">
        <v>392</v>
      </c>
      <c r="E75" s="1659" t="s">
        <v>33975</v>
      </c>
      <c r="F75" s="1659"/>
      <c r="G75" s="1659"/>
      <c r="H75" s="1659"/>
      <c r="I75" s="1061" t="s">
        <v>209</v>
      </c>
      <c r="J75" s="1356">
        <v>1.2</v>
      </c>
      <c r="K75" s="1357">
        <v>0</v>
      </c>
      <c r="L75" s="1062">
        <f>S75</f>
        <v>10</v>
      </c>
      <c r="M75" s="1063">
        <f>ROUND(L75*Q75,2)</f>
        <v>12</v>
      </c>
      <c r="N75" s="1653"/>
      <c r="O75" s="1656"/>
      <c r="Q75" s="1028">
        <f t="shared" si="22"/>
        <v>1.2</v>
      </c>
      <c r="R75" s="1029"/>
      <c r="S75" s="1029">
        <f>VLOOKUP(D75,ELEM0818!55:30054,2,FALSE)</f>
        <v>10</v>
      </c>
      <c r="T75" s="1024"/>
      <c r="U75" s="1024"/>
      <c r="V75" s="1024"/>
      <c r="W75" s="1025"/>
      <c r="X75" s="105"/>
    </row>
    <row r="76" spans="1:24" ht="35.25" customHeight="1">
      <c r="A76" s="1668"/>
      <c r="B76" s="1637"/>
      <c r="C76" s="1064"/>
      <c r="D76" s="1065"/>
      <c r="E76" s="1066"/>
      <c r="F76" s="1066"/>
      <c r="G76" s="1066"/>
      <c r="H76" s="1066"/>
      <c r="I76" s="1065"/>
      <c r="J76" s="1067"/>
      <c r="K76" s="1068"/>
      <c r="L76" s="1069" t="s">
        <v>26043</v>
      </c>
      <c r="M76" s="1070">
        <f>ROUND(SUM(M75:M75),2)</f>
        <v>12</v>
      </c>
      <c r="N76" s="1654"/>
      <c r="O76" s="1657"/>
      <c r="Q76" s="1028">
        <f t="shared" si="22"/>
        <v>0</v>
      </c>
      <c r="R76" s="1029"/>
      <c r="S76" s="1029" t="e">
        <f>VLOOKUP(D76,ELEM0818!56:30055,2,FALSE)</f>
        <v>#N/A</v>
      </c>
    </row>
    <row r="77" spans="1:24" ht="32.25" customHeight="1">
      <c r="A77" s="1666" t="str">
        <f>M.C.!A216</f>
        <v>5.6</v>
      </c>
      <c r="B77" s="1635" t="str">
        <f>M.C.!B216</f>
        <v>58.002.0435-B</v>
      </c>
      <c r="C77" s="1669" t="str">
        <f>M.C.!D216</f>
        <v>MACARANDUBA APARELHADA DE 3" X 6"</v>
      </c>
      <c r="D77" s="1639"/>
      <c r="E77" s="1639"/>
      <c r="F77" s="1639"/>
      <c r="G77" s="1639"/>
      <c r="H77" s="1639"/>
      <c r="I77" s="1639"/>
      <c r="J77" s="1639"/>
      <c r="K77" s="1639"/>
      <c r="L77" s="1639"/>
      <c r="M77" s="1639"/>
      <c r="N77" s="1665" t="str">
        <f>M.C.!N216</f>
        <v>M</v>
      </c>
      <c r="O77" s="1655">
        <f>M80</f>
        <v>27.15</v>
      </c>
      <c r="Q77" s="1028">
        <f t="shared" si="22"/>
        <v>0</v>
      </c>
      <c r="R77" s="1029"/>
      <c r="S77" s="1029" t="e">
        <f>VLOOKUP(D77,ELEM0818!57:30056,2,FALSE)</f>
        <v>#N/A</v>
      </c>
    </row>
    <row r="78" spans="1:24" ht="35.25" customHeight="1">
      <c r="A78" s="1667"/>
      <c r="B78" s="1636"/>
      <c r="C78" s="1058" t="s">
        <v>2</v>
      </c>
      <c r="D78" s="1329" t="s">
        <v>429</v>
      </c>
      <c r="E78" s="1658" t="s">
        <v>428</v>
      </c>
      <c r="F78" s="1658"/>
      <c r="G78" s="1658"/>
      <c r="H78" s="1658"/>
      <c r="I78" s="1329" t="s">
        <v>143</v>
      </c>
      <c r="J78" s="1329" t="s">
        <v>5</v>
      </c>
      <c r="K78" s="1329" t="s">
        <v>134</v>
      </c>
      <c r="L78" s="1329" t="s">
        <v>26036</v>
      </c>
      <c r="M78" s="1059" t="s">
        <v>26037</v>
      </c>
      <c r="N78" s="1653"/>
      <c r="O78" s="1656"/>
      <c r="Q78" s="1028" t="e">
        <f t="shared" si="22"/>
        <v>#VALUE!</v>
      </c>
      <c r="R78" s="1029"/>
      <c r="S78" s="1029" t="e">
        <f>VLOOKUP(D78,ELEM0818!58:30057,2,FALSE)</f>
        <v>#N/A</v>
      </c>
    </row>
    <row r="79" spans="1:24" ht="49.5" customHeight="1">
      <c r="A79" s="1667"/>
      <c r="B79" s="1636"/>
      <c r="C79" s="1060" t="s">
        <v>331</v>
      </c>
      <c r="D79" s="1355" t="s">
        <v>381</v>
      </c>
      <c r="E79" s="1659" t="s">
        <v>33976</v>
      </c>
      <c r="F79" s="1659"/>
      <c r="G79" s="1659"/>
      <c r="H79" s="1659"/>
      <c r="I79" s="1061" t="s">
        <v>209</v>
      </c>
      <c r="J79" s="1356">
        <v>1.2</v>
      </c>
      <c r="K79" s="1357">
        <v>0</v>
      </c>
      <c r="L79" s="1062">
        <f>S79</f>
        <v>22.63</v>
      </c>
      <c r="M79" s="1063">
        <f>ROUNDDOWN(L79*Q79,2)</f>
        <v>27.15</v>
      </c>
      <c r="N79" s="1653"/>
      <c r="O79" s="1656"/>
      <c r="Q79" s="1028">
        <f t="shared" si="22"/>
        <v>1.2</v>
      </c>
      <c r="R79" s="1029"/>
      <c r="S79" s="1029">
        <f>VLOOKUP(D79,ELEM0818!59:30058,2,FALSE)</f>
        <v>22.63</v>
      </c>
      <c r="T79" s="1024"/>
      <c r="U79" s="1024"/>
      <c r="V79" s="1025"/>
      <c r="W79" s="105"/>
    </row>
    <row r="80" spans="1:24" ht="30.75" customHeight="1">
      <c r="A80" s="1668"/>
      <c r="B80" s="1637"/>
      <c r="C80" s="1064"/>
      <c r="D80" s="1065"/>
      <c r="E80" s="1066"/>
      <c r="F80" s="1066"/>
      <c r="G80" s="1066"/>
      <c r="H80" s="1066"/>
      <c r="I80" s="1065"/>
      <c r="J80" s="1067"/>
      <c r="K80" s="1068"/>
      <c r="L80" s="1069" t="s">
        <v>26043</v>
      </c>
      <c r="M80" s="1070">
        <f>ROUND(SUM(M79:M79),2)</f>
        <v>27.15</v>
      </c>
      <c r="N80" s="1654"/>
      <c r="O80" s="1657"/>
      <c r="Q80" s="1028">
        <f t="shared" si="22"/>
        <v>0</v>
      </c>
      <c r="R80" s="1029"/>
      <c r="S80" s="1029" t="e">
        <f>VLOOKUP(D80,ELEM0818!60:30059,2,FALSE)</f>
        <v>#N/A</v>
      </c>
    </row>
    <row r="81" spans="1:19" ht="9" customHeight="1" thickBot="1">
      <c r="A81" s="1050"/>
      <c r="B81" s="1062"/>
      <c r="C81" s="1401"/>
      <c r="D81" s="1359"/>
      <c r="E81" s="1360"/>
      <c r="F81" s="1360"/>
      <c r="G81" s="1360"/>
      <c r="H81" s="1360"/>
      <c r="I81" s="1359"/>
      <c r="J81" s="1061"/>
      <c r="K81" s="1402"/>
      <c r="L81" s="1403"/>
      <c r="M81" s="1404"/>
      <c r="N81" s="1053"/>
      <c r="O81" s="1405"/>
      <c r="Q81" s="1028"/>
      <c r="R81" s="1029"/>
      <c r="S81" s="1029"/>
    </row>
    <row r="82" spans="1:19" ht="32.25" customHeight="1" thickBot="1">
      <c r="A82" s="1055" t="str">
        <f>M.C.!A253</f>
        <v>9.0</v>
      </c>
      <c r="B82" s="1330"/>
      <c r="C82" s="1664" t="str">
        <f>M.C.!D253</f>
        <v>CONTENÇÃO</v>
      </c>
      <c r="D82" s="1664"/>
      <c r="E82" s="1664"/>
      <c r="F82" s="1664"/>
      <c r="G82" s="1664"/>
      <c r="H82" s="1664"/>
      <c r="I82" s="1664"/>
      <c r="J82" s="1664"/>
      <c r="K82" s="1664"/>
      <c r="L82" s="1664"/>
      <c r="M82" s="1664"/>
      <c r="N82" s="1056"/>
      <c r="O82" s="1057"/>
      <c r="Q82" s="1028">
        <f t="shared" ref="Q82:Q85" si="23">J82*(1+K82/100)</f>
        <v>0</v>
      </c>
      <c r="R82" s="1029"/>
      <c r="S82" s="1029" t="e">
        <f>VLOOKUP(D82,ELEM0818!62:30061,2,FALSE)</f>
        <v>#N/A</v>
      </c>
    </row>
    <row r="83" spans="1:19" ht="49.5" customHeight="1">
      <c r="A83" s="1666" t="str">
        <f>M.C.!A290</f>
        <v>9.1.1</v>
      </c>
      <c r="B83" s="1635" t="str">
        <f>M.C.!B290</f>
        <v>03.001.0001-B</v>
      </c>
      <c r="C83" s="1669" t="str">
        <f>M.C.!D290</f>
        <v>ESCAVACAO MANUAL DE VALA/CAVA EM MATERIAL DE 1ª CATEGORIA (A(AREIA,ARGILA OU PICARRA), ATE 1,50M DE PROFUNDIDADE, EXCLUSIVE ESCORAMENTO E ESGOTAMENTO</v>
      </c>
      <c r="D83" s="1639"/>
      <c r="E83" s="1639"/>
      <c r="F83" s="1639"/>
      <c r="G83" s="1639"/>
      <c r="H83" s="1639"/>
      <c r="I83" s="1639"/>
      <c r="J83" s="1639"/>
      <c r="K83" s="1639"/>
      <c r="L83" s="1639"/>
      <c r="M83" s="1639"/>
      <c r="N83" s="1665" t="s">
        <v>445</v>
      </c>
      <c r="O83" s="1655">
        <f>M85</f>
        <v>43.91</v>
      </c>
      <c r="Q83" s="1028">
        <f t="shared" si="23"/>
        <v>0</v>
      </c>
      <c r="R83" s="1029"/>
      <c r="S83" s="1029" t="e">
        <f>VLOOKUP(D83,ELEM0818!63:30062,2,FALSE)</f>
        <v>#N/A</v>
      </c>
    </row>
    <row r="84" spans="1:19" ht="34.5" customHeight="1">
      <c r="A84" s="1667"/>
      <c r="B84" s="1636"/>
      <c r="C84" s="1271" t="s">
        <v>34336</v>
      </c>
      <c r="D84" s="1329"/>
      <c r="E84" s="1658"/>
      <c r="F84" s="1658"/>
      <c r="G84" s="1658"/>
      <c r="H84" s="1658"/>
      <c r="I84" s="1329"/>
      <c r="J84" s="1329"/>
      <c r="K84" s="1329"/>
      <c r="L84" s="1329"/>
      <c r="M84" s="1059"/>
      <c r="N84" s="1653"/>
      <c r="O84" s="1656"/>
      <c r="Q84" s="1028">
        <f t="shared" si="23"/>
        <v>0</v>
      </c>
      <c r="R84" s="1029"/>
      <c r="S84" s="1029" t="e">
        <f>VLOOKUP(D84,ELEM0818!64:30063,2,FALSE)</f>
        <v>#N/A</v>
      </c>
    </row>
    <row r="85" spans="1:19" ht="27" customHeight="1">
      <c r="A85" s="1668"/>
      <c r="B85" s="1637"/>
      <c r="C85" s="1064"/>
      <c r="D85" s="1065"/>
      <c r="E85" s="1066"/>
      <c r="F85" s="1066"/>
      <c r="G85" s="1066"/>
      <c r="H85" s="1066"/>
      <c r="I85" s="1065"/>
      <c r="J85" s="1067"/>
      <c r="K85" s="1068"/>
      <c r="L85" s="1069" t="s">
        <v>26043</v>
      </c>
      <c r="M85" s="1070">
        <f>M39</f>
        <v>43.91</v>
      </c>
      <c r="N85" s="1654"/>
      <c r="O85" s="1657"/>
      <c r="Q85" s="1028">
        <f t="shared" si="23"/>
        <v>0</v>
      </c>
      <c r="R85" s="1029"/>
      <c r="S85" s="1029" t="e">
        <f>VLOOKUP(D85,ELEM0818!66:30065,2,FALSE)</f>
        <v>#N/A</v>
      </c>
    </row>
    <row r="86" spans="1:19" ht="66" customHeight="1">
      <c r="A86" s="1666" t="str">
        <f>M.C.!A411</f>
        <v>9.2.1</v>
      </c>
      <c r="B86" s="1635" t="str">
        <f>M.C.!B411</f>
        <v>11.004.0020-B</v>
      </c>
      <c r="C86" s="1669" t="str">
        <f>M.C.!D411</f>
        <v>FORMAS DE MADEIRA DE 3ª PARA MOLDAGEM DE PECAS DE CONCRETO ARMADO COM PARAMENTOS PLANOS,EM LAJES,VIGAS,PAREDES,ETC,SERVINDO A MADEIRA 3 VEZES,INCLUSIVE DESMOLDAGEM,EXCLUSIVE ESCORAMENTO.</v>
      </c>
      <c r="D86" s="1639"/>
      <c r="E86" s="1639"/>
      <c r="F86" s="1639"/>
      <c r="G86" s="1639"/>
      <c r="H86" s="1639"/>
      <c r="I86" s="1639"/>
      <c r="J86" s="1639"/>
      <c r="K86" s="1639"/>
      <c r="L86" s="1639"/>
      <c r="M86" s="1639"/>
      <c r="N86" s="1665" t="str">
        <f>M.C.!N411</f>
        <v>M2</v>
      </c>
      <c r="O86" s="1655">
        <f>M88</f>
        <v>43.67</v>
      </c>
      <c r="Q86" s="1028">
        <f>J86*(1+K86/100)</f>
        <v>0</v>
      </c>
      <c r="R86" s="1029"/>
      <c r="S86" s="1029" t="e">
        <f>VLOOKUP(D86,ELEM0818!67:30066,2,FALSE)</f>
        <v>#N/A</v>
      </c>
    </row>
    <row r="87" spans="1:19" ht="24.75" customHeight="1">
      <c r="A87" s="1667"/>
      <c r="B87" s="1636"/>
      <c r="C87" s="1271" t="s">
        <v>34337</v>
      </c>
      <c r="D87" s="1329"/>
      <c r="E87" s="1658"/>
      <c r="F87" s="1658"/>
      <c r="G87" s="1658"/>
      <c r="H87" s="1658"/>
      <c r="I87" s="1329"/>
      <c r="J87" s="1329"/>
      <c r="K87" s="1329"/>
      <c r="L87" s="1329"/>
      <c r="M87" s="1059"/>
      <c r="N87" s="1653"/>
      <c r="O87" s="1656"/>
      <c r="Q87" s="1028">
        <f t="shared" ref="Q87:Q97" si="24">J87*(1+K87/100)</f>
        <v>0</v>
      </c>
      <c r="R87" s="1029"/>
      <c r="S87" s="1029" t="e">
        <f>VLOOKUP(D87,ELEM0818!68:30067,2,FALSE)</f>
        <v>#N/A</v>
      </c>
    </row>
    <row r="88" spans="1:19" ht="18" thickBot="1">
      <c r="A88" s="1671"/>
      <c r="B88" s="1672"/>
      <c r="C88" s="1362"/>
      <c r="D88" s="1081"/>
      <c r="E88" s="1363"/>
      <c r="F88" s="1363"/>
      <c r="G88" s="1363"/>
      <c r="H88" s="1363"/>
      <c r="I88" s="1081"/>
      <c r="J88" s="1364"/>
      <c r="K88" s="1365"/>
      <c r="L88" s="1366" t="s">
        <v>26043</v>
      </c>
      <c r="M88" s="1367">
        <f>M51</f>
        <v>43.67</v>
      </c>
      <c r="N88" s="1673"/>
      <c r="O88" s="1674"/>
      <c r="Q88" s="1028">
        <f t="shared" si="24"/>
        <v>0</v>
      </c>
      <c r="R88" s="1029"/>
      <c r="S88" s="1029" t="e">
        <f>VLOOKUP(D88,ELEM0818!69:30068,2,FALSE)</f>
        <v>#N/A</v>
      </c>
    </row>
    <row r="89" spans="1:19">
      <c r="Q89" s="1028">
        <f t="shared" si="24"/>
        <v>0</v>
      </c>
      <c r="R89" s="1029"/>
      <c r="S89" s="1029" t="e">
        <f>VLOOKUP(D89,ELEM0818!70:30069,2,FALSE)</f>
        <v>#N/A</v>
      </c>
    </row>
    <row r="90" spans="1:19">
      <c r="Q90" s="1028">
        <f t="shared" si="24"/>
        <v>0</v>
      </c>
      <c r="R90" s="1029"/>
      <c r="S90" s="1029" t="e">
        <f>VLOOKUP(D90,ELEM0818!71:30070,2,FALSE)</f>
        <v>#N/A</v>
      </c>
    </row>
    <row r="91" spans="1:19">
      <c r="Q91" s="1028">
        <f t="shared" si="24"/>
        <v>0</v>
      </c>
      <c r="R91" s="1029"/>
      <c r="S91" s="1029" t="e">
        <f>VLOOKUP(D91,ELEM0818!6:30078,2,FALSE)</f>
        <v>#N/A</v>
      </c>
    </row>
    <row r="92" spans="1:19">
      <c r="Q92" s="1028">
        <f t="shared" si="24"/>
        <v>0</v>
      </c>
      <c r="R92" s="1029"/>
      <c r="S92" s="1029" t="e">
        <f>VLOOKUP(D92,ELEM0818!7:30079,2,FALSE)</f>
        <v>#N/A</v>
      </c>
    </row>
    <row r="93" spans="1:19">
      <c r="Q93" s="1028">
        <f t="shared" si="24"/>
        <v>0</v>
      </c>
      <c r="R93" s="1029"/>
      <c r="S93" s="1029" t="e">
        <f>VLOOKUP(D93,ELEM0818!8:30080,2,FALSE)</f>
        <v>#N/A</v>
      </c>
    </row>
    <row r="94" spans="1:19">
      <c r="Q94" s="1028">
        <f t="shared" si="24"/>
        <v>0</v>
      </c>
      <c r="R94" s="1029"/>
      <c r="S94" s="1029" t="e">
        <f>VLOOKUP(D94,ELEM0818!82:30081,2,FALSE)</f>
        <v>#N/A</v>
      </c>
    </row>
    <row r="95" spans="1:19">
      <c r="Q95" s="1028">
        <f t="shared" si="24"/>
        <v>0</v>
      </c>
    </row>
    <row r="96" spans="1:19">
      <c r="Q96" s="1028">
        <f t="shared" si="24"/>
        <v>0</v>
      </c>
    </row>
    <row r="97" spans="17:17">
      <c r="Q97" s="1028">
        <f t="shared" si="24"/>
        <v>0</v>
      </c>
    </row>
  </sheetData>
  <mergeCells count="109">
    <mergeCell ref="O64:O70"/>
    <mergeCell ref="E65:H65"/>
    <mergeCell ref="E66:H66"/>
    <mergeCell ref="E67:H67"/>
    <mergeCell ref="C72:M72"/>
    <mergeCell ref="N77:N80"/>
    <mergeCell ref="O77:O80"/>
    <mergeCell ref="A86:A88"/>
    <mergeCell ref="B86:B88"/>
    <mergeCell ref="C86:M86"/>
    <mergeCell ref="N86:N88"/>
    <mergeCell ref="O86:O88"/>
    <mergeCell ref="E87:H87"/>
    <mergeCell ref="A64:A70"/>
    <mergeCell ref="B64:B70"/>
    <mergeCell ref="C64:M64"/>
    <mergeCell ref="N64:N70"/>
    <mergeCell ref="A83:A85"/>
    <mergeCell ref="B83:B85"/>
    <mergeCell ref="C83:M83"/>
    <mergeCell ref="N83:N85"/>
    <mergeCell ref="O83:O85"/>
    <mergeCell ref="E84:H84"/>
    <mergeCell ref="A73:A76"/>
    <mergeCell ref="C35:M35"/>
    <mergeCell ref="C6:M6"/>
    <mergeCell ref="M9:O9"/>
    <mergeCell ref="N42:N51"/>
    <mergeCell ref="O42:O51"/>
    <mergeCell ref="E44:H44"/>
    <mergeCell ref="E45:H45"/>
    <mergeCell ref="N36:N39"/>
    <mergeCell ref="O36:O39"/>
    <mergeCell ref="E25:H25"/>
    <mergeCell ref="E26:H26"/>
    <mergeCell ref="E27:H27"/>
    <mergeCell ref="E28:H28"/>
    <mergeCell ref="E29:H29"/>
    <mergeCell ref="E30:H30"/>
    <mergeCell ref="E31:H31"/>
    <mergeCell ref="E32:H32"/>
    <mergeCell ref="O54:O63"/>
    <mergeCell ref="E58:H58"/>
    <mergeCell ref="E59:H59"/>
    <mergeCell ref="E55:H55"/>
    <mergeCell ref="E60:H60"/>
    <mergeCell ref="E56:H56"/>
    <mergeCell ref="C53:M53"/>
    <mergeCell ref="E43:H43"/>
    <mergeCell ref="C41:M41"/>
    <mergeCell ref="A54:A63"/>
    <mergeCell ref="B54:B63"/>
    <mergeCell ref="C54:M54"/>
    <mergeCell ref="E61:H61"/>
    <mergeCell ref="E62:H62"/>
    <mergeCell ref="E68:H68"/>
    <mergeCell ref="E57:H57"/>
    <mergeCell ref="N54:N63"/>
    <mergeCell ref="E69:H69"/>
    <mergeCell ref="B73:B76"/>
    <mergeCell ref="C73:M73"/>
    <mergeCell ref="E74:H74"/>
    <mergeCell ref="A77:A80"/>
    <mergeCell ref="B77:B80"/>
    <mergeCell ref="C77:M77"/>
    <mergeCell ref="E78:H78"/>
    <mergeCell ref="E79:H79"/>
    <mergeCell ref="C82:M82"/>
    <mergeCell ref="E75:H75"/>
    <mergeCell ref="N73:N76"/>
    <mergeCell ref="O73:O76"/>
    <mergeCell ref="A42:A51"/>
    <mergeCell ref="B42:B51"/>
    <mergeCell ref="C42:M42"/>
    <mergeCell ref="C13:M13"/>
    <mergeCell ref="A22:A33"/>
    <mergeCell ref="B22:B33"/>
    <mergeCell ref="C22:M22"/>
    <mergeCell ref="E46:H46"/>
    <mergeCell ref="E47:H47"/>
    <mergeCell ref="E48:H48"/>
    <mergeCell ref="E49:H49"/>
    <mergeCell ref="E50:H50"/>
    <mergeCell ref="A36:A39"/>
    <mergeCell ref="B36:B39"/>
    <mergeCell ref="C36:M36"/>
    <mergeCell ref="A14:A21"/>
    <mergeCell ref="E37:H37"/>
    <mergeCell ref="E38:H38"/>
    <mergeCell ref="N22:N33"/>
    <mergeCell ref="O22:O33"/>
    <mergeCell ref="E23:H23"/>
    <mergeCell ref="E24:H24"/>
    <mergeCell ref="B14:B21"/>
    <mergeCell ref="C14:M14"/>
    <mergeCell ref="L1:O1"/>
    <mergeCell ref="L2:O2"/>
    <mergeCell ref="L3:O3"/>
    <mergeCell ref="L4:O4"/>
    <mergeCell ref="N14:N21"/>
    <mergeCell ref="O14:O21"/>
    <mergeCell ref="E15:H15"/>
    <mergeCell ref="E16:H16"/>
    <mergeCell ref="E17:H17"/>
    <mergeCell ref="E18:H18"/>
    <mergeCell ref="E19:H19"/>
    <mergeCell ref="E20:H20"/>
    <mergeCell ref="M8:O8"/>
    <mergeCell ref="C11:M11"/>
  </mergeCells>
  <pageMargins left="0.59055118110236227" right="0.31496062992125984" top="0.59055118110236227" bottom="0.59055118110236227" header="0.31496062992125984" footer="0.31496062992125984"/>
  <pageSetup paperSize="9" scale="48" orientation="portrait" r:id="rId1"/>
  <headerFooter>
    <oddFooter>&amp;LEngª Liane de Oliveira Martins
Secretária de Urbanismo e Habitação
&amp;F&amp;CEngº Andrea D'Ávila
Diretora de Obras Púbicas
&amp;RWaleska de  Oliveira Henrique
Orçamentista
&amp;P</oddFooter>
  </headerFooter>
  <drawing r:id="rId2"/>
  <legacyDrawing r:id="rId3"/>
  <oleObjects>
    <mc:AlternateContent xmlns:mc="http://schemas.openxmlformats.org/markup-compatibility/2006">
      <mc:Choice Requires="x14">
        <oleObject progId="Word.Picture.8" shapeId="1116161" r:id="rId4">
          <objectPr defaultSize="0" autoPict="0" r:id="rId5">
            <anchor moveWithCells="1" sizeWithCells="1">
              <from>
                <xdr:col>0</xdr:col>
                <xdr:colOff>66675</xdr:colOff>
                <xdr:row>0</xdr:row>
                <xdr:rowOff>476250</xdr:rowOff>
              </from>
              <to>
                <xdr:col>7</xdr:col>
                <xdr:colOff>447675</xdr:colOff>
                <xdr:row>2</xdr:row>
                <xdr:rowOff>371475</xdr:rowOff>
              </to>
            </anchor>
          </objectPr>
        </oleObject>
      </mc:Choice>
      <mc:Fallback>
        <oleObject progId="Word.Picture.8" shapeId="1116161"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79"/>
  <sheetViews>
    <sheetView view="pageBreakPreview" zoomScale="70" zoomScaleNormal="70" zoomScaleSheetLayoutView="70" workbookViewId="0">
      <selection activeCell="F62" sqref="F62"/>
    </sheetView>
  </sheetViews>
  <sheetFormatPr defaultRowHeight="18"/>
  <cols>
    <col min="1" max="1" width="19.28515625" style="766" customWidth="1"/>
    <col min="2" max="2" width="12.5703125" style="766" customWidth="1"/>
    <col min="3" max="3" width="20.85546875" style="766" customWidth="1"/>
    <col min="4" max="7" width="11.42578125" style="766" customWidth="1"/>
    <col min="8" max="8" width="13.140625" style="766" customWidth="1"/>
    <col min="9" max="12" width="11.42578125" style="766" customWidth="1"/>
    <col min="13" max="13" width="11" style="766" customWidth="1"/>
    <col min="14" max="14" width="10.42578125" style="766" customWidth="1"/>
    <col min="15" max="15" width="16.42578125" style="766" customWidth="1"/>
    <col min="16" max="17" width="18.140625" style="766" customWidth="1"/>
    <col min="18" max="18" width="11.42578125" customWidth="1"/>
    <col min="19" max="19" width="41.140625" style="920" customWidth="1"/>
    <col min="20" max="20" width="12" customWidth="1"/>
    <col min="21" max="21" width="2.140625" hidden="1" customWidth="1"/>
    <col min="22" max="22" width="3.140625" customWidth="1"/>
    <col min="25" max="25" width="11.5703125" bestFit="1" customWidth="1"/>
    <col min="266" max="266" width="12.7109375" customWidth="1"/>
    <col min="267" max="267" width="23.28515625" customWidth="1"/>
    <col min="268" max="268" width="11" customWidth="1"/>
    <col min="269" max="269" width="25.42578125" customWidth="1"/>
    <col min="270" max="270" width="24.140625" customWidth="1"/>
    <col min="271" max="271" width="10.5703125" customWidth="1"/>
    <col min="272" max="272" width="17.5703125" customWidth="1"/>
    <col min="273" max="274" width="15" customWidth="1"/>
    <col min="275" max="275" width="14" customWidth="1"/>
    <col min="277" max="277" width="12.42578125" bestFit="1" customWidth="1"/>
    <col min="522" max="522" width="12.7109375" customWidth="1"/>
    <col min="523" max="523" width="23.28515625" customWidth="1"/>
    <col min="524" max="524" width="11" customWidth="1"/>
    <col min="525" max="525" width="25.42578125" customWidth="1"/>
    <col min="526" max="526" width="24.140625" customWidth="1"/>
    <col min="527" max="527" width="10.5703125" customWidth="1"/>
    <col min="528" max="528" width="17.5703125" customWidth="1"/>
    <col min="529" max="530" width="15" customWidth="1"/>
    <col min="531" max="531" width="14" customWidth="1"/>
    <col min="533" max="533" width="12.42578125" bestFit="1" customWidth="1"/>
    <col min="778" max="778" width="12.7109375" customWidth="1"/>
    <col min="779" max="779" width="23.28515625" customWidth="1"/>
    <col min="780" max="780" width="11" customWidth="1"/>
    <col min="781" max="781" width="25.42578125" customWidth="1"/>
    <col min="782" max="782" width="24.140625" customWidth="1"/>
    <col min="783" max="783" width="10.5703125" customWidth="1"/>
    <col min="784" max="784" width="17.5703125" customWidth="1"/>
    <col min="785" max="786" width="15" customWidth="1"/>
    <col min="787" max="787" width="14" customWidth="1"/>
    <col min="789" max="789" width="12.42578125" bestFit="1" customWidth="1"/>
    <col min="1034" max="1034" width="12.7109375" customWidth="1"/>
    <col min="1035" max="1035" width="23.28515625" customWidth="1"/>
    <col min="1036" max="1036" width="11" customWidth="1"/>
    <col min="1037" max="1037" width="25.42578125" customWidth="1"/>
    <col min="1038" max="1038" width="24.140625" customWidth="1"/>
    <col min="1039" max="1039" width="10.5703125" customWidth="1"/>
    <col min="1040" max="1040" width="17.5703125" customWidth="1"/>
    <col min="1041" max="1042" width="15" customWidth="1"/>
    <col min="1043" max="1043" width="14" customWidth="1"/>
    <col min="1045" max="1045" width="12.42578125" bestFit="1" customWidth="1"/>
    <col min="1290" max="1290" width="12.7109375" customWidth="1"/>
    <col min="1291" max="1291" width="23.28515625" customWidth="1"/>
    <col min="1292" max="1292" width="11" customWidth="1"/>
    <col min="1293" max="1293" width="25.42578125" customWidth="1"/>
    <col min="1294" max="1294" width="24.140625" customWidth="1"/>
    <col min="1295" max="1295" width="10.5703125" customWidth="1"/>
    <col min="1296" max="1296" width="17.5703125" customWidth="1"/>
    <col min="1297" max="1298" width="15" customWidth="1"/>
    <col min="1299" max="1299" width="14" customWidth="1"/>
    <col min="1301" max="1301" width="12.42578125" bestFit="1" customWidth="1"/>
    <col min="1546" max="1546" width="12.7109375" customWidth="1"/>
    <col min="1547" max="1547" width="23.28515625" customWidth="1"/>
    <col min="1548" max="1548" width="11" customWidth="1"/>
    <col min="1549" max="1549" width="25.42578125" customWidth="1"/>
    <col min="1550" max="1550" width="24.140625" customWidth="1"/>
    <col min="1551" max="1551" width="10.5703125" customWidth="1"/>
    <col min="1552" max="1552" width="17.5703125" customWidth="1"/>
    <col min="1553" max="1554" width="15" customWidth="1"/>
    <col min="1555" max="1555" width="14" customWidth="1"/>
    <col min="1557" max="1557" width="12.42578125" bestFit="1" customWidth="1"/>
    <col min="1802" max="1802" width="12.7109375" customWidth="1"/>
    <col min="1803" max="1803" width="23.28515625" customWidth="1"/>
    <col min="1804" max="1804" width="11" customWidth="1"/>
    <col min="1805" max="1805" width="25.42578125" customWidth="1"/>
    <col min="1806" max="1806" width="24.140625" customWidth="1"/>
    <col min="1807" max="1807" width="10.5703125" customWidth="1"/>
    <col min="1808" max="1808" width="17.5703125" customWidth="1"/>
    <col min="1809" max="1810" width="15" customWidth="1"/>
    <col min="1811" max="1811" width="14" customWidth="1"/>
    <col min="1813" max="1813" width="12.42578125" bestFit="1" customWidth="1"/>
    <col min="2058" max="2058" width="12.7109375" customWidth="1"/>
    <col min="2059" max="2059" width="23.28515625" customWidth="1"/>
    <col min="2060" max="2060" width="11" customWidth="1"/>
    <col min="2061" max="2061" width="25.42578125" customWidth="1"/>
    <col min="2062" max="2062" width="24.140625" customWidth="1"/>
    <col min="2063" max="2063" width="10.5703125" customWidth="1"/>
    <col min="2064" max="2064" width="17.5703125" customWidth="1"/>
    <col min="2065" max="2066" width="15" customWidth="1"/>
    <col min="2067" max="2067" width="14" customWidth="1"/>
    <col min="2069" max="2069" width="12.42578125" bestFit="1" customWidth="1"/>
    <col min="2314" max="2314" width="12.7109375" customWidth="1"/>
    <col min="2315" max="2315" width="23.28515625" customWidth="1"/>
    <col min="2316" max="2316" width="11" customWidth="1"/>
    <col min="2317" max="2317" width="25.42578125" customWidth="1"/>
    <col min="2318" max="2318" width="24.140625" customWidth="1"/>
    <col min="2319" max="2319" width="10.5703125" customWidth="1"/>
    <col min="2320" max="2320" width="17.5703125" customWidth="1"/>
    <col min="2321" max="2322" width="15" customWidth="1"/>
    <col min="2323" max="2323" width="14" customWidth="1"/>
    <col min="2325" max="2325" width="12.42578125" bestFit="1" customWidth="1"/>
    <col min="2570" max="2570" width="12.7109375" customWidth="1"/>
    <col min="2571" max="2571" width="23.28515625" customWidth="1"/>
    <col min="2572" max="2572" width="11" customWidth="1"/>
    <col min="2573" max="2573" width="25.42578125" customWidth="1"/>
    <col min="2574" max="2574" width="24.140625" customWidth="1"/>
    <col min="2575" max="2575" width="10.5703125" customWidth="1"/>
    <col min="2576" max="2576" width="17.5703125" customWidth="1"/>
    <col min="2577" max="2578" width="15" customWidth="1"/>
    <col min="2579" max="2579" width="14" customWidth="1"/>
    <col min="2581" max="2581" width="12.42578125" bestFit="1" customWidth="1"/>
    <col min="2826" max="2826" width="12.7109375" customWidth="1"/>
    <col min="2827" max="2827" width="23.28515625" customWidth="1"/>
    <col min="2828" max="2828" width="11" customWidth="1"/>
    <col min="2829" max="2829" width="25.42578125" customWidth="1"/>
    <col min="2830" max="2830" width="24.140625" customWidth="1"/>
    <col min="2831" max="2831" width="10.5703125" customWidth="1"/>
    <col min="2832" max="2832" width="17.5703125" customWidth="1"/>
    <col min="2833" max="2834" width="15" customWidth="1"/>
    <col min="2835" max="2835" width="14" customWidth="1"/>
    <col min="2837" max="2837" width="12.42578125" bestFit="1" customWidth="1"/>
    <col min="3082" max="3082" width="12.7109375" customWidth="1"/>
    <col min="3083" max="3083" width="23.28515625" customWidth="1"/>
    <col min="3084" max="3084" width="11" customWidth="1"/>
    <col min="3085" max="3085" width="25.42578125" customWidth="1"/>
    <col min="3086" max="3086" width="24.140625" customWidth="1"/>
    <col min="3087" max="3087" width="10.5703125" customWidth="1"/>
    <col min="3088" max="3088" width="17.5703125" customWidth="1"/>
    <col min="3089" max="3090" width="15" customWidth="1"/>
    <col min="3091" max="3091" width="14" customWidth="1"/>
    <col min="3093" max="3093" width="12.42578125" bestFit="1" customWidth="1"/>
    <col min="3338" max="3338" width="12.7109375" customWidth="1"/>
    <col min="3339" max="3339" width="23.28515625" customWidth="1"/>
    <col min="3340" max="3340" width="11" customWidth="1"/>
    <col min="3341" max="3341" width="25.42578125" customWidth="1"/>
    <col min="3342" max="3342" width="24.140625" customWidth="1"/>
    <col min="3343" max="3343" width="10.5703125" customWidth="1"/>
    <col min="3344" max="3344" width="17.5703125" customWidth="1"/>
    <col min="3345" max="3346" width="15" customWidth="1"/>
    <col min="3347" max="3347" width="14" customWidth="1"/>
    <col min="3349" max="3349" width="12.42578125" bestFit="1" customWidth="1"/>
    <col min="3594" max="3594" width="12.7109375" customWidth="1"/>
    <col min="3595" max="3595" width="23.28515625" customWidth="1"/>
    <col min="3596" max="3596" width="11" customWidth="1"/>
    <col min="3597" max="3597" width="25.42578125" customWidth="1"/>
    <col min="3598" max="3598" width="24.140625" customWidth="1"/>
    <col min="3599" max="3599" width="10.5703125" customWidth="1"/>
    <col min="3600" max="3600" width="17.5703125" customWidth="1"/>
    <col min="3601" max="3602" width="15" customWidth="1"/>
    <col min="3603" max="3603" width="14" customWidth="1"/>
    <col min="3605" max="3605" width="12.42578125" bestFit="1" customWidth="1"/>
    <col min="3850" max="3850" width="12.7109375" customWidth="1"/>
    <col min="3851" max="3851" width="23.28515625" customWidth="1"/>
    <col min="3852" max="3852" width="11" customWidth="1"/>
    <col min="3853" max="3853" width="25.42578125" customWidth="1"/>
    <col min="3854" max="3854" width="24.140625" customWidth="1"/>
    <col min="3855" max="3855" width="10.5703125" customWidth="1"/>
    <col min="3856" max="3856" width="17.5703125" customWidth="1"/>
    <col min="3857" max="3858" width="15" customWidth="1"/>
    <col min="3859" max="3859" width="14" customWidth="1"/>
    <col min="3861" max="3861" width="12.42578125" bestFit="1" customWidth="1"/>
    <col min="4106" max="4106" width="12.7109375" customWidth="1"/>
    <col min="4107" max="4107" width="23.28515625" customWidth="1"/>
    <col min="4108" max="4108" width="11" customWidth="1"/>
    <col min="4109" max="4109" width="25.42578125" customWidth="1"/>
    <col min="4110" max="4110" width="24.140625" customWidth="1"/>
    <col min="4111" max="4111" width="10.5703125" customWidth="1"/>
    <col min="4112" max="4112" width="17.5703125" customWidth="1"/>
    <col min="4113" max="4114" width="15" customWidth="1"/>
    <col min="4115" max="4115" width="14" customWidth="1"/>
    <col min="4117" max="4117" width="12.42578125" bestFit="1" customWidth="1"/>
    <col min="4362" max="4362" width="12.7109375" customWidth="1"/>
    <col min="4363" max="4363" width="23.28515625" customWidth="1"/>
    <col min="4364" max="4364" width="11" customWidth="1"/>
    <col min="4365" max="4365" width="25.42578125" customWidth="1"/>
    <col min="4366" max="4366" width="24.140625" customWidth="1"/>
    <col min="4367" max="4367" width="10.5703125" customWidth="1"/>
    <col min="4368" max="4368" width="17.5703125" customWidth="1"/>
    <col min="4369" max="4370" width="15" customWidth="1"/>
    <col min="4371" max="4371" width="14" customWidth="1"/>
    <col min="4373" max="4373" width="12.42578125" bestFit="1" customWidth="1"/>
    <col min="4618" max="4618" width="12.7109375" customWidth="1"/>
    <col min="4619" max="4619" width="23.28515625" customWidth="1"/>
    <col min="4620" max="4620" width="11" customWidth="1"/>
    <col min="4621" max="4621" width="25.42578125" customWidth="1"/>
    <col min="4622" max="4622" width="24.140625" customWidth="1"/>
    <col min="4623" max="4623" width="10.5703125" customWidth="1"/>
    <col min="4624" max="4624" width="17.5703125" customWidth="1"/>
    <col min="4625" max="4626" width="15" customWidth="1"/>
    <col min="4627" max="4627" width="14" customWidth="1"/>
    <col min="4629" max="4629" width="12.42578125" bestFit="1" customWidth="1"/>
    <col min="4874" max="4874" width="12.7109375" customWidth="1"/>
    <col min="4875" max="4875" width="23.28515625" customWidth="1"/>
    <col min="4876" max="4876" width="11" customWidth="1"/>
    <col min="4877" max="4877" width="25.42578125" customWidth="1"/>
    <col min="4878" max="4878" width="24.140625" customWidth="1"/>
    <col min="4879" max="4879" width="10.5703125" customWidth="1"/>
    <col min="4880" max="4880" width="17.5703125" customWidth="1"/>
    <col min="4881" max="4882" width="15" customWidth="1"/>
    <col min="4883" max="4883" width="14" customWidth="1"/>
    <col min="4885" max="4885" width="12.42578125" bestFit="1" customWidth="1"/>
    <col min="5130" max="5130" width="12.7109375" customWidth="1"/>
    <col min="5131" max="5131" width="23.28515625" customWidth="1"/>
    <col min="5132" max="5132" width="11" customWidth="1"/>
    <col min="5133" max="5133" width="25.42578125" customWidth="1"/>
    <col min="5134" max="5134" width="24.140625" customWidth="1"/>
    <col min="5135" max="5135" width="10.5703125" customWidth="1"/>
    <col min="5136" max="5136" width="17.5703125" customWidth="1"/>
    <col min="5137" max="5138" width="15" customWidth="1"/>
    <col min="5139" max="5139" width="14" customWidth="1"/>
    <col min="5141" max="5141" width="12.42578125" bestFit="1" customWidth="1"/>
    <col min="5386" max="5386" width="12.7109375" customWidth="1"/>
    <col min="5387" max="5387" width="23.28515625" customWidth="1"/>
    <col min="5388" max="5388" width="11" customWidth="1"/>
    <col min="5389" max="5389" width="25.42578125" customWidth="1"/>
    <col min="5390" max="5390" width="24.140625" customWidth="1"/>
    <col min="5391" max="5391" width="10.5703125" customWidth="1"/>
    <col min="5392" max="5392" width="17.5703125" customWidth="1"/>
    <col min="5393" max="5394" width="15" customWidth="1"/>
    <col min="5395" max="5395" width="14" customWidth="1"/>
    <col min="5397" max="5397" width="12.42578125" bestFit="1" customWidth="1"/>
    <col min="5642" max="5642" width="12.7109375" customWidth="1"/>
    <col min="5643" max="5643" width="23.28515625" customWidth="1"/>
    <col min="5644" max="5644" width="11" customWidth="1"/>
    <col min="5645" max="5645" width="25.42578125" customWidth="1"/>
    <col min="5646" max="5646" width="24.140625" customWidth="1"/>
    <col min="5647" max="5647" width="10.5703125" customWidth="1"/>
    <col min="5648" max="5648" width="17.5703125" customWidth="1"/>
    <col min="5649" max="5650" width="15" customWidth="1"/>
    <col min="5651" max="5651" width="14" customWidth="1"/>
    <col min="5653" max="5653" width="12.42578125" bestFit="1" customWidth="1"/>
    <col min="5898" max="5898" width="12.7109375" customWidth="1"/>
    <col min="5899" max="5899" width="23.28515625" customWidth="1"/>
    <col min="5900" max="5900" width="11" customWidth="1"/>
    <col min="5901" max="5901" width="25.42578125" customWidth="1"/>
    <col min="5902" max="5902" width="24.140625" customWidth="1"/>
    <col min="5903" max="5903" width="10.5703125" customWidth="1"/>
    <col min="5904" max="5904" width="17.5703125" customWidth="1"/>
    <col min="5905" max="5906" width="15" customWidth="1"/>
    <col min="5907" max="5907" width="14" customWidth="1"/>
    <col min="5909" max="5909" width="12.42578125" bestFit="1" customWidth="1"/>
    <col min="6154" max="6154" width="12.7109375" customWidth="1"/>
    <col min="6155" max="6155" width="23.28515625" customWidth="1"/>
    <col min="6156" max="6156" width="11" customWidth="1"/>
    <col min="6157" max="6157" width="25.42578125" customWidth="1"/>
    <col min="6158" max="6158" width="24.140625" customWidth="1"/>
    <col min="6159" max="6159" width="10.5703125" customWidth="1"/>
    <col min="6160" max="6160" width="17.5703125" customWidth="1"/>
    <col min="6161" max="6162" width="15" customWidth="1"/>
    <col min="6163" max="6163" width="14" customWidth="1"/>
    <col min="6165" max="6165" width="12.42578125" bestFit="1" customWidth="1"/>
    <col min="6410" max="6410" width="12.7109375" customWidth="1"/>
    <col min="6411" max="6411" width="23.28515625" customWidth="1"/>
    <col min="6412" max="6412" width="11" customWidth="1"/>
    <col min="6413" max="6413" width="25.42578125" customWidth="1"/>
    <col min="6414" max="6414" width="24.140625" customWidth="1"/>
    <col min="6415" max="6415" width="10.5703125" customWidth="1"/>
    <col min="6416" max="6416" width="17.5703125" customWidth="1"/>
    <col min="6417" max="6418" width="15" customWidth="1"/>
    <col min="6419" max="6419" width="14" customWidth="1"/>
    <col min="6421" max="6421" width="12.42578125" bestFit="1" customWidth="1"/>
    <col min="6666" max="6666" width="12.7109375" customWidth="1"/>
    <col min="6667" max="6667" width="23.28515625" customWidth="1"/>
    <col min="6668" max="6668" width="11" customWidth="1"/>
    <col min="6669" max="6669" width="25.42578125" customWidth="1"/>
    <col min="6670" max="6670" width="24.140625" customWidth="1"/>
    <col min="6671" max="6671" width="10.5703125" customWidth="1"/>
    <col min="6672" max="6672" width="17.5703125" customWidth="1"/>
    <col min="6673" max="6674" width="15" customWidth="1"/>
    <col min="6675" max="6675" width="14" customWidth="1"/>
    <col min="6677" max="6677" width="12.42578125" bestFit="1" customWidth="1"/>
    <col min="6922" max="6922" width="12.7109375" customWidth="1"/>
    <col min="6923" max="6923" width="23.28515625" customWidth="1"/>
    <col min="6924" max="6924" width="11" customWidth="1"/>
    <col min="6925" max="6925" width="25.42578125" customWidth="1"/>
    <col min="6926" max="6926" width="24.140625" customWidth="1"/>
    <col min="6927" max="6927" width="10.5703125" customWidth="1"/>
    <col min="6928" max="6928" width="17.5703125" customWidth="1"/>
    <col min="6929" max="6930" width="15" customWidth="1"/>
    <col min="6931" max="6931" width="14" customWidth="1"/>
    <col min="6933" max="6933" width="12.42578125" bestFit="1" customWidth="1"/>
    <col min="7178" max="7178" width="12.7109375" customWidth="1"/>
    <col min="7179" max="7179" width="23.28515625" customWidth="1"/>
    <col min="7180" max="7180" width="11" customWidth="1"/>
    <col min="7181" max="7181" width="25.42578125" customWidth="1"/>
    <col min="7182" max="7182" width="24.140625" customWidth="1"/>
    <col min="7183" max="7183" width="10.5703125" customWidth="1"/>
    <col min="7184" max="7184" width="17.5703125" customWidth="1"/>
    <col min="7185" max="7186" width="15" customWidth="1"/>
    <col min="7187" max="7187" width="14" customWidth="1"/>
    <col min="7189" max="7189" width="12.42578125" bestFit="1" customWidth="1"/>
    <col min="7434" max="7434" width="12.7109375" customWidth="1"/>
    <col min="7435" max="7435" width="23.28515625" customWidth="1"/>
    <col min="7436" max="7436" width="11" customWidth="1"/>
    <col min="7437" max="7437" width="25.42578125" customWidth="1"/>
    <col min="7438" max="7438" width="24.140625" customWidth="1"/>
    <col min="7439" max="7439" width="10.5703125" customWidth="1"/>
    <col min="7440" max="7440" width="17.5703125" customWidth="1"/>
    <col min="7441" max="7442" width="15" customWidth="1"/>
    <col min="7443" max="7443" width="14" customWidth="1"/>
    <col min="7445" max="7445" width="12.42578125" bestFit="1" customWidth="1"/>
    <col min="7690" max="7690" width="12.7109375" customWidth="1"/>
    <col min="7691" max="7691" width="23.28515625" customWidth="1"/>
    <col min="7692" max="7692" width="11" customWidth="1"/>
    <col min="7693" max="7693" width="25.42578125" customWidth="1"/>
    <col min="7694" max="7694" width="24.140625" customWidth="1"/>
    <col min="7695" max="7695" width="10.5703125" customWidth="1"/>
    <col min="7696" max="7696" width="17.5703125" customWidth="1"/>
    <col min="7697" max="7698" width="15" customWidth="1"/>
    <col min="7699" max="7699" width="14" customWidth="1"/>
    <col min="7701" max="7701" width="12.42578125" bestFit="1" customWidth="1"/>
    <col min="7946" max="7946" width="12.7109375" customWidth="1"/>
    <col min="7947" max="7947" width="23.28515625" customWidth="1"/>
    <col min="7948" max="7948" width="11" customWidth="1"/>
    <col min="7949" max="7949" width="25.42578125" customWidth="1"/>
    <col min="7950" max="7950" width="24.140625" customWidth="1"/>
    <col min="7951" max="7951" width="10.5703125" customWidth="1"/>
    <col min="7952" max="7952" width="17.5703125" customWidth="1"/>
    <col min="7953" max="7954" width="15" customWidth="1"/>
    <col min="7955" max="7955" width="14" customWidth="1"/>
    <col min="7957" max="7957" width="12.42578125" bestFit="1" customWidth="1"/>
    <col min="8202" max="8202" width="12.7109375" customWidth="1"/>
    <col min="8203" max="8203" width="23.28515625" customWidth="1"/>
    <col min="8204" max="8204" width="11" customWidth="1"/>
    <col min="8205" max="8205" width="25.42578125" customWidth="1"/>
    <col min="8206" max="8206" width="24.140625" customWidth="1"/>
    <col min="8207" max="8207" width="10.5703125" customWidth="1"/>
    <col min="8208" max="8208" width="17.5703125" customWidth="1"/>
    <col min="8209" max="8210" width="15" customWidth="1"/>
    <col min="8211" max="8211" width="14" customWidth="1"/>
    <col min="8213" max="8213" width="12.42578125" bestFit="1" customWidth="1"/>
    <col min="8458" max="8458" width="12.7109375" customWidth="1"/>
    <col min="8459" max="8459" width="23.28515625" customWidth="1"/>
    <col min="8460" max="8460" width="11" customWidth="1"/>
    <col min="8461" max="8461" width="25.42578125" customWidth="1"/>
    <col min="8462" max="8462" width="24.140625" customWidth="1"/>
    <col min="8463" max="8463" width="10.5703125" customWidth="1"/>
    <col min="8464" max="8464" width="17.5703125" customWidth="1"/>
    <col min="8465" max="8466" width="15" customWidth="1"/>
    <col min="8467" max="8467" width="14" customWidth="1"/>
    <col min="8469" max="8469" width="12.42578125" bestFit="1" customWidth="1"/>
    <col min="8714" max="8714" width="12.7109375" customWidth="1"/>
    <col min="8715" max="8715" width="23.28515625" customWidth="1"/>
    <col min="8716" max="8716" width="11" customWidth="1"/>
    <col min="8717" max="8717" width="25.42578125" customWidth="1"/>
    <col min="8718" max="8718" width="24.140625" customWidth="1"/>
    <col min="8719" max="8719" width="10.5703125" customWidth="1"/>
    <col min="8720" max="8720" width="17.5703125" customWidth="1"/>
    <col min="8721" max="8722" width="15" customWidth="1"/>
    <col min="8723" max="8723" width="14" customWidth="1"/>
    <col min="8725" max="8725" width="12.42578125" bestFit="1" customWidth="1"/>
    <col min="8970" max="8970" width="12.7109375" customWidth="1"/>
    <col min="8971" max="8971" width="23.28515625" customWidth="1"/>
    <col min="8972" max="8972" width="11" customWidth="1"/>
    <col min="8973" max="8973" width="25.42578125" customWidth="1"/>
    <col min="8974" max="8974" width="24.140625" customWidth="1"/>
    <col min="8975" max="8975" width="10.5703125" customWidth="1"/>
    <col min="8976" max="8976" width="17.5703125" customWidth="1"/>
    <col min="8977" max="8978" width="15" customWidth="1"/>
    <col min="8979" max="8979" width="14" customWidth="1"/>
    <col min="8981" max="8981" width="12.42578125" bestFit="1" customWidth="1"/>
    <col min="9226" max="9226" width="12.7109375" customWidth="1"/>
    <col min="9227" max="9227" width="23.28515625" customWidth="1"/>
    <col min="9228" max="9228" width="11" customWidth="1"/>
    <col min="9229" max="9229" width="25.42578125" customWidth="1"/>
    <col min="9230" max="9230" width="24.140625" customWidth="1"/>
    <col min="9231" max="9231" width="10.5703125" customWidth="1"/>
    <col min="9232" max="9232" width="17.5703125" customWidth="1"/>
    <col min="9233" max="9234" width="15" customWidth="1"/>
    <col min="9235" max="9235" width="14" customWidth="1"/>
    <col min="9237" max="9237" width="12.42578125" bestFit="1" customWidth="1"/>
    <col min="9482" max="9482" width="12.7109375" customWidth="1"/>
    <col min="9483" max="9483" width="23.28515625" customWidth="1"/>
    <col min="9484" max="9484" width="11" customWidth="1"/>
    <col min="9485" max="9485" width="25.42578125" customWidth="1"/>
    <col min="9486" max="9486" width="24.140625" customWidth="1"/>
    <col min="9487" max="9487" width="10.5703125" customWidth="1"/>
    <col min="9488" max="9488" width="17.5703125" customWidth="1"/>
    <col min="9489" max="9490" width="15" customWidth="1"/>
    <col min="9491" max="9491" width="14" customWidth="1"/>
    <col min="9493" max="9493" width="12.42578125" bestFit="1" customWidth="1"/>
    <col min="9738" max="9738" width="12.7109375" customWidth="1"/>
    <col min="9739" max="9739" width="23.28515625" customWidth="1"/>
    <col min="9740" max="9740" width="11" customWidth="1"/>
    <col min="9741" max="9741" width="25.42578125" customWidth="1"/>
    <col min="9742" max="9742" width="24.140625" customWidth="1"/>
    <col min="9743" max="9743" width="10.5703125" customWidth="1"/>
    <col min="9744" max="9744" width="17.5703125" customWidth="1"/>
    <col min="9745" max="9746" width="15" customWidth="1"/>
    <col min="9747" max="9747" width="14" customWidth="1"/>
    <col min="9749" max="9749" width="12.42578125" bestFit="1" customWidth="1"/>
    <col min="9994" max="9994" width="12.7109375" customWidth="1"/>
    <col min="9995" max="9995" width="23.28515625" customWidth="1"/>
    <col min="9996" max="9996" width="11" customWidth="1"/>
    <col min="9997" max="9997" width="25.42578125" customWidth="1"/>
    <col min="9998" max="9998" width="24.140625" customWidth="1"/>
    <col min="9999" max="9999" width="10.5703125" customWidth="1"/>
    <col min="10000" max="10000" width="17.5703125" customWidth="1"/>
    <col min="10001" max="10002" width="15" customWidth="1"/>
    <col min="10003" max="10003" width="14" customWidth="1"/>
    <col min="10005" max="10005" width="12.42578125" bestFit="1" customWidth="1"/>
    <col min="10250" max="10250" width="12.7109375" customWidth="1"/>
    <col min="10251" max="10251" width="23.28515625" customWidth="1"/>
    <col min="10252" max="10252" width="11" customWidth="1"/>
    <col min="10253" max="10253" width="25.42578125" customWidth="1"/>
    <col min="10254" max="10254" width="24.140625" customWidth="1"/>
    <col min="10255" max="10255" width="10.5703125" customWidth="1"/>
    <col min="10256" max="10256" width="17.5703125" customWidth="1"/>
    <col min="10257" max="10258" width="15" customWidth="1"/>
    <col min="10259" max="10259" width="14" customWidth="1"/>
    <col min="10261" max="10261" width="12.42578125" bestFit="1" customWidth="1"/>
    <col min="10506" max="10506" width="12.7109375" customWidth="1"/>
    <col min="10507" max="10507" width="23.28515625" customWidth="1"/>
    <col min="10508" max="10508" width="11" customWidth="1"/>
    <col min="10509" max="10509" width="25.42578125" customWidth="1"/>
    <col min="10510" max="10510" width="24.140625" customWidth="1"/>
    <col min="10511" max="10511" width="10.5703125" customWidth="1"/>
    <col min="10512" max="10512" width="17.5703125" customWidth="1"/>
    <col min="10513" max="10514" width="15" customWidth="1"/>
    <col min="10515" max="10515" width="14" customWidth="1"/>
    <col min="10517" max="10517" width="12.42578125" bestFit="1" customWidth="1"/>
    <col min="10762" max="10762" width="12.7109375" customWidth="1"/>
    <col min="10763" max="10763" width="23.28515625" customWidth="1"/>
    <col min="10764" max="10764" width="11" customWidth="1"/>
    <col min="10765" max="10765" width="25.42578125" customWidth="1"/>
    <col min="10766" max="10766" width="24.140625" customWidth="1"/>
    <col min="10767" max="10767" width="10.5703125" customWidth="1"/>
    <col min="10768" max="10768" width="17.5703125" customWidth="1"/>
    <col min="10769" max="10770" width="15" customWidth="1"/>
    <col min="10771" max="10771" width="14" customWidth="1"/>
    <col min="10773" max="10773" width="12.42578125" bestFit="1" customWidth="1"/>
    <col min="11018" max="11018" width="12.7109375" customWidth="1"/>
    <col min="11019" max="11019" width="23.28515625" customWidth="1"/>
    <col min="11020" max="11020" width="11" customWidth="1"/>
    <col min="11021" max="11021" width="25.42578125" customWidth="1"/>
    <col min="11022" max="11022" width="24.140625" customWidth="1"/>
    <col min="11023" max="11023" width="10.5703125" customWidth="1"/>
    <col min="11024" max="11024" width="17.5703125" customWidth="1"/>
    <col min="11025" max="11026" width="15" customWidth="1"/>
    <col min="11027" max="11027" width="14" customWidth="1"/>
    <col min="11029" max="11029" width="12.42578125" bestFit="1" customWidth="1"/>
    <col min="11274" max="11274" width="12.7109375" customWidth="1"/>
    <col min="11275" max="11275" width="23.28515625" customWidth="1"/>
    <col min="11276" max="11276" width="11" customWidth="1"/>
    <col min="11277" max="11277" width="25.42578125" customWidth="1"/>
    <col min="11278" max="11278" width="24.140625" customWidth="1"/>
    <col min="11279" max="11279" width="10.5703125" customWidth="1"/>
    <col min="11280" max="11280" width="17.5703125" customWidth="1"/>
    <col min="11281" max="11282" width="15" customWidth="1"/>
    <col min="11283" max="11283" width="14" customWidth="1"/>
    <col min="11285" max="11285" width="12.42578125" bestFit="1" customWidth="1"/>
    <col min="11530" max="11530" width="12.7109375" customWidth="1"/>
    <col min="11531" max="11531" width="23.28515625" customWidth="1"/>
    <col min="11532" max="11532" width="11" customWidth="1"/>
    <col min="11533" max="11533" width="25.42578125" customWidth="1"/>
    <col min="11534" max="11534" width="24.140625" customWidth="1"/>
    <col min="11535" max="11535" width="10.5703125" customWidth="1"/>
    <col min="11536" max="11536" width="17.5703125" customWidth="1"/>
    <col min="11537" max="11538" width="15" customWidth="1"/>
    <col min="11539" max="11539" width="14" customWidth="1"/>
    <col min="11541" max="11541" width="12.42578125" bestFit="1" customWidth="1"/>
    <col min="11786" max="11786" width="12.7109375" customWidth="1"/>
    <col min="11787" max="11787" width="23.28515625" customWidth="1"/>
    <col min="11788" max="11788" width="11" customWidth="1"/>
    <col min="11789" max="11789" width="25.42578125" customWidth="1"/>
    <col min="11790" max="11790" width="24.140625" customWidth="1"/>
    <col min="11791" max="11791" width="10.5703125" customWidth="1"/>
    <col min="11792" max="11792" width="17.5703125" customWidth="1"/>
    <col min="11793" max="11794" width="15" customWidth="1"/>
    <col min="11795" max="11795" width="14" customWidth="1"/>
    <col min="11797" max="11797" width="12.42578125" bestFit="1" customWidth="1"/>
    <col min="12042" max="12042" width="12.7109375" customWidth="1"/>
    <col min="12043" max="12043" width="23.28515625" customWidth="1"/>
    <col min="12044" max="12044" width="11" customWidth="1"/>
    <col min="12045" max="12045" width="25.42578125" customWidth="1"/>
    <col min="12046" max="12046" width="24.140625" customWidth="1"/>
    <col min="12047" max="12047" width="10.5703125" customWidth="1"/>
    <col min="12048" max="12048" width="17.5703125" customWidth="1"/>
    <col min="12049" max="12050" width="15" customWidth="1"/>
    <col min="12051" max="12051" width="14" customWidth="1"/>
    <col min="12053" max="12053" width="12.42578125" bestFit="1" customWidth="1"/>
    <col min="12298" max="12298" width="12.7109375" customWidth="1"/>
    <col min="12299" max="12299" width="23.28515625" customWidth="1"/>
    <col min="12300" max="12300" width="11" customWidth="1"/>
    <col min="12301" max="12301" width="25.42578125" customWidth="1"/>
    <col min="12302" max="12302" width="24.140625" customWidth="1"/>
    <col min="12303" max="12303" width="10.5703125" customWidth="1"/>
    <col min="12304" max="12304" width="17.5703125" customWidth="1"/>
    <col min="12305" max="12306" width="15" customWidth="1"/>
    <col min="12307" max="12307" width="14" customWidth="1"/>
    <col min="12309" max="12309" width="12.42578125" bestFit="1" customWidth="1"/>
    <col min="12554" max="12554" width="12.7109375" customWidth="1"/>
    <col min="12555" max="12555" width="23.28515625" customWidth="1"/>
    <col min="12556" max="12556" width="11" customWidth="1"/>
    <col min="12557" max="12557" width="25.42578125" customWidth="1"/>
    <col min="12558" max="12558" width="24.140625" customWidth="1"/>
    <col min="12559" max="12559" width="10.5703125" customWidth="1"/>
    <col min="12560" max="12560" width="17.5703125" customWidth="1"/>
    <col min="12561" max="12562" width="15" customWidth="1"/>
    <col min="12563" max="12563" width="14" customWidth="1"/>
    <col min="12565" max="12565" width="12.42578125" bestFit="1" customWidth="1"/>
    <col min="12810" max="12810" width="12.7109375" customWidth="1"/>
    <col min="12811" max="12811" width="23.28515625" customWidth="1"/>
    <col min="12812" max="12812" width="11" customWidth="1"/>
    <col min="12813" max="12813" width="25.42578125" customWidth="1"/>
    <col min="12814" max="12814" width="24.140625" customWidth="1"/>
    <col min="12815" max="12815" width="10.5703125" customWidth="1"/>
    <col min="12816" max="12816" width="17.5703125" customWidth="1"/>
    <col min="12817" max="12818" width="15" customWidth="1"/>
    <col min="12819" max="12819" width="14" customWidth="1"/>
    <col min="12821" max="12821" width="12.42578125" bestFit="1" customWidth="1"/>
    <col min="13066" max="13066" width="12.7109375" customWidth="1"/>
    <col min="13067" max="13067" width="23.28515625" customWidth="1"/>
    <col min="13068" max="13068" width="11" customWidth="1"/>
    <col min="13069" max="13069" width="25.42578125" customWidth="1"/>
    <col min="13070" max="13070" width="24.140625" customWidth="1"/>
    <col min="13071" max="13071" width="10.5703125" customWidth="1"/>
    <col min="13072" max="13072" width="17.5703125" customWidth="1"/>
    <col min="13073" max="13074" width="15" customWidth="1"/>
    <col min="13075" max="13075" width="14" customWidth="1"/>
    <col min="13077" max="13077" width="12.42578125" bestFit="1" customWidth="1"/>
    <col min="13322" max="13322" width="12.7109375" customWidth="1"/>
    <col min="13323" max="13323" width="23.28515625" customWidth="1"/>
    <col min="13324" max="13324" width="11" customWidth="1"/>
    <col min="13325" max="13325" width="25.42578125" customWidth="1"/>
    <col min="13326" max="13326" width="24.140625" customWidth="1"/>
    <col min="13327" max="13327" width="10.5703125" customWidth="1"/>
    <col min="13328" max="13328" width="17.5703125" customWidth="1"/>
    <col min="13329" max="13330" width="15" customWidth="1"/>
    <col min="13331" max="13331" width="14" customWidth="1"/>
    <col min="13333" max="13333" width="12.42578125" bestFit="1" customWidth="1"/>
    <col min="13578" max="13578" width="12.7109375" customWidth="1"/>
    <col min="13579" max="13579" width="23.28515625" customWidth="1"/>
    <col min="13580" max="13580" width="11" customWidth="1"/>
    <col min="13581" max="13581" width="25.42578125" customWidth="1"/>
    <col min="13582" max="13582" width="24.140625" customWidth="1"/>
    <col min="13583" max="13583" width="10.5703125" customWidth="1"/>
    <col min="13584" max="13584" width="17.5703125" customWidth="1"/>
    <col min="13585" max="13586" width="15" customWidth="1"/>
    <col min="13587" max="13587" width="14" customWidth="1"/>
    <col min="13589" max="13589" width="12.42578125" bestFit="1" customWidth="1"/>
    <col min="13834" max="13834" width="12.7109375" customWidth="1"/>
    <col min="13835" max="13835" width="23.28515625" customWidth="1"/>
    <col min="13836" max="13836" width="11" customWidth="1"/>
    <col min="13837" max="13837" width="25.42578125" customWidth="1"/>
    <col min="13838" max="13838" width="24.140625" customWidth="1"/>
    <col min="13839" max="13839" width="10.5703125" customWidth="1"/>
    <col min="13840" max="13840" width="17.5703125" customWidth="1"/>
    <col min="13841" max="13842" width="15" customWidth="1"/>
    <col min="13843" max="13843" width="14" customWidth="1"/>
    <col min="13845" max="13845" width="12.42578125" bestFit="1" customWidth="1"/>
    <col min="14090" max="14090" width="12.7109375" customWidth="1"/>
    <col min="14091" max="14091" width="23.28515625" customWidth="1"/>
    <col min="14092" max="14092" width="11" customWidth="1"/>
    <col min="14093" max="14093" width="25.42578125" customWidth="1"/>
    <col min="14094" max="14094" width="24.140625" customWidth="1"/>
    <col min="14095" max="14095" width="10.5703125" customWidth="1"/>
    <col min="14096" max="14096" width="17.5703125" customWidth="1"/>
    <col min="14097" max="14098" width="15" customWidth="1"/>
    <col min="14099" max="14099" width="14" customWidth="1"/>
    <col min="14101" max="14101" width="12.42578125" bestFit="1" customWidth="1"/>
    <col min="14346" max="14346" width="12.7109375" customWidth="1"/>
    <col min="14347" max="14347" width="23.28515625" customWidth="1"/>
    <col min="14348" max="14348" width="11" customWidth="1"/>
    <col min="14349" max="14349" width="25.42578125" customWidth="1"/>
    <col min="14350" max="14350" width="24.140625" customWidth="1"/>
    <col min="14351" max="14351" width="10.5703125" customWidth="1"/>
    <col min="14352" max="14352" width="17.5703125" customWidth="1"/>
    <col min="14353" max="14354" width="15" customWidth="1"/>
    <col min="14355" max="14355" width="14" customWidth="1"/>
    <col min="14357" max="14357" width="12.42578125" bestFit="1" customWidth="1"/>
    <col min="14602" max="14602" width="12.7109375" customWidth="1"/>
    <col min="14603" max="14603" width="23.28515625" customWidth="1"/>
    <col min="14604" max="14604" width="11" customWidth="1"/>
    <col min="14605" max="14605" width="25.42578125" customWidth="1"/>
    <col min="14606" max="14606" width="24.140625" customWidth="1"/>
    <col min="14607" max="14607" width="10.5703125" customWidth="1"/>
    <col min="14608" max="14608" width="17.5703125" customWidth="1"/>
    <col min="14609" max="14610" width="15" customWidth="1"/>
    <col min="14611" max="14611" width="14" customWidth="1"/>
    <col min="14613" max="14613" width="12.42578125" bestFit="1" customWidth="1"/>
    <col min="14858" max="14858" width="12.7109375" customWidth="1"/>
    <col min="14859" max="14859" width="23.28515625" customWidth="1"/>
    <col min="14860" max="14860" width="11" customWidth="1"/>
    <col min="14861" max="14861" width="25.42578125" customWidth="1"/>
    <col min="14862" max="14862" width="24.140625" customWidth="1"/>
    <col min="14863" max="14863" width="10.5703125" customWidth="1"/>
    <col min="14864" max="14864" width="17.5703125" customWidth="1"/>
    <col min="14865" max="14866" width="15" customWidth="1"/>
    <col min="14867" max="14867" width="14" customWidth="1"/>
    <col min="14869" max="14869" width="12.42578125" bestFit="1" customWidth="1"/>
    <col min="15114" max="15114" width="12.7109375" customWidth="1"/>
    <col min="15115" max="15115" width="23.28515625" customWidth="1"/>
    <col min="15116" max="15116" width="11" customWidth="1"/>
    <col min="15117" max="15117" width="25.42578125" customWidth="1"/>
    <col min="15118" max="15118" width="24.140625" customWidth="1"/>
    <col min="15119" max="15119" width="10.5703125" customWidth="1"/>
    <col min="15120" max="15120" width="17.5703125" customWidth="1"/>
    <col min="15121" max="15122" width="15" customWidth="1"/>
    <col min="15123" max="15123" width="14" customWidth="1"/>
    <col min="15125" max="15125" width="12.42578125" bestFit="1" customWidth="1"/>
    <col min="15370" max="15370" width="12.7109375" customWidth="1"/>
    <col min="15371" max="15371" width="23.28515625" customWidth="1"/>
    <col min="15372" max="15372" width="11" customWidth="1"/>
    <col min="15373" max="15373" width="25.42578125" customWidth="1"/>
    <col min="15374" max="15374" width="24.140625" customWidth="1"/>
    <col min="15375" max="15375" width="10.5703125" customWidth="1"/>
    <col min="15376" max="15376" width="17.5703125" customWidth="1"/>
    <col min="15377" max="15378" width="15" customWidth="1"/>
    <col min="15379" max="15379" width="14" customWidth="1"/>
    <col min="15381" max="15381" width="12.42578125" bestFit="1" customWidth="1"/>
    <col min="15626" max="15626" width="12.7109375" customWidth="1"/>
    <col min="15627" max="15627" width="23.28515625" customWidth="1"/>
    <col min="15628" max="15628" width="11" customWidth="1"/>
    <col min="15629" max="15629" width="25.42578125" customWidth="1"/>
    <col min="15630" max="15630" width="24.140625" customWidth="1"/>
    <col min="15631" max="15631" width="10.5703125" customWidth="1"/>
    <col min="15632" max="15632" width="17.5703125" customWidth="1"/>
    <col min="15633" max="15634" width="15" customWidth="1"/>
    <col min="15635" max="15635" width="14" customWidth="1"/>
    <col min="15637" max="15637" width="12.42578125" bestFit="1" customWidth="1"/>
    <col min="15882" max="15882" width="12.7109375" customWidth="1"/>
    <col min="15883" max="15883" width="23.28515625" customWidth="1"/>
    <col min="15884" max="15884" width="11" customWidth="1"/>
    <col min="15885" max="15885" width="25.42578125" customWidth="1"/>
    <col min="15886" max="15886" width="24.140625" customWidth="1"/>
    <col min="15887" max="15887" width="10.5703125" customWidth="1"/>
    <col min="15888" max="15888" width="17.5703125" customWidth="1"/>
    <col min="15889" max="15890" width="15" customWidth="1"/>
    <col min="15891" max="15891" width="14" customWidth="1"/>
    <col min="15893" max="15893" width="12.42578125" bestFit="1" customWidth="1"/>
    <col min="16138" max="16138" width="12.7109375" customWidth="1"/>
    <col min="16139" max="16139" width="23.28515625" customWidth="1"/>
    <col min="16140" max="16140" width="11" customWidth="1"/>
    <col min="16141" max="16141" width="25.42578125" customWidth="1"/>
    <col min="16142" max="16142" width="24.140625" customWidth="1"/>
    <col min="16143" max="16143" width="10.5703125" customWidth="1"/>
    <col min="16144" max="16144" width="17.5703125" customWidth="1"/>
    <col min="16145" max="16146" width="15" customWidth="1"/>
    <col min="16147" max="16147" width="14" customWidth="1"/>
    <col min="16149" max="16149" width="12.42578125" bestFit="1" customWidth="1"/>
  </cols>
  <sheetData>
    <row r="1" spans="1:22" ht="28.5" customHeight="1">
      <c r="A1" s="608"/>
      <c r="B1" s="609"/>
      <c r="C1" s="609"/>
      <c r="D1" s="609"/>
      <c r="E1" s="609"/>
      <c r="F1" s="609"/>
      <c r="G1" s="609"/>
      <c r="H1" s="609"/>
      <c r="I1" s="609"/>
      <c r="J1" s="609"/>
      <c r="K1" s="609"/>
      <c r="L1" s="609"/>
      <c r="M1" s="609"/>
      <c r="N1" s="609"/>
      <c r="O1" s="1623" t="str">
        <f>M.C.!L1</f>
        <v>Secretaria Municipal de Urbanismo e Habitação</v>
      </c>
      <c r="P1" s="1624"/>
      <c r="Q1" s="1625"/>
      <c r="R1" s="3"/>
      <c r="S1" s="919"/>
      <c r="T1" s="76"/>
      <c r="U1" s="76"/>
      <c r="V1" s="76"/>
    </row>
    <row r="2" spans="1:22" ht="28.5" customHeight="1" thickBot="1">
      <c r="A2" s="612"/>
      <c r="B2" s="613"/>
      <c r="C2" s="613"/>
      <c r="D2" s="613"/>
      <c r="E2" s="613"/>
      <c r="F2" s="613"/>
      <c r="G2" s="613"/>
      <c r="H2" s="613"/>
      <c r="I2" s="613"/>
      <c r="J2" s="613"/>
      <c r="K2" s="613"/>
      <c r="L2" s="613"/>
      <c r="M2" s="613"/>
      <c r="N2" s="613"/>
      <c r="O2" s="1626"/>
      <c r="P2" s="1627"/>
      <c r="Q2" s="1628"/>
      <c r="R2" s="3"/>
      <c r="S2" s="919"/>
      <c r="T2" s="76"/>
      <c r="U2" s="76"/>
      <c r="V2" s="76"/>
    </row>
    <row r="3" spans="1:22" ht="37.5" customHeight="1">
      <c r="A3" s="612"/>
      <c r="B3" s="613"/>
      <c r="C3" s="613"/>
      <c r="D3" s="613"/>
      <c r="E3" s="613"/>
      <c r="F3" s="613"/>
      <c r="G3" s="613"/>
      <c r="H3" s="613"/>
      <c r="I3" s="613"/>
      <c r="J3" s="613"/>
      <c r="K3" s="613"/>
      <c r="L3" s="613"/>
      <c r="M3" s="613"/>
      <c r="N3" s="613"/>
      <c r="O3" s="1675" t="str">
        <f>M.C.!L3</f>
        <v>Processo:</v>
      </c>
      <c r="P3" s="1676"/>
      <c r="Q3" s="1677"/>
      <c r="R3" s="3"/>
      <c r="S3" s="919"/>
      <c r="T3" s="76"/>
      <c r="U3" s="76"/>
      <c r="V3" s="76"/>
    </row>
    <row r="4" spans="1:22" ht="37.5" customHeight="1">
      <c r="A4" s="612"/>
      <c r="B4" s="613"/>
      <c r="C4" s="613"/>
      <c r="D4" s="613"/>
      <c r="E4" s="613"/>
      <c r="F4" s="613"/>
      <c r="G4" s="613"/>
      <c r="H4" s="613"/>
      <c r="I4" s="613"/>
      <c r="J4" s="613"/>
      <c r="K4" s="613"/>
      <c r="L4" s="613"/>
      <c r="M4" s="613"/>
      <c r="N4" s="613"/>
      <c r="O4" s="1678" t="str">
        <f>M.C.!L5</f>
        <v>Página:</v>
      </c>
      <c r="P4" s="1679"/>
      <c r="Q4" s="1680"/>
      <c r="R4" s="3"/>
      <c r="S4" s="919"/>
      <c r="T4" s="76"/>
      <c r="U4" s="76"/>
      <c r="V4" s="76"/>
    </row>
    <row r="5" spans="1:22" ht="37.5" customHeight="1" thickBot="1">
      <c r="A5" s="612"/>
      <c r="B5" s="613"/>
      <c r="C5" s="613"/>
      <c r="D5" s="613"/>
      <c r="E5" s="613"/>
      <c r="F5" s="613"/>
      <c r="G5" s="613"/>
      <c r="H5" s="613"/>
      <c r="I5" s="613"/>
      <c r="J5" s="613"/>
      <c r="K5" s="613"/>
      <c r="L5" s="613"/>
      <c r="M5" s="613"/>
      <c r="N5" s="613"/>
      <c r="O5" s="1681" t="str">
        <f>M.C.!L7</f>
        <v>Rubrica:</v>
      </c>
      <c r="P5" s="1682"/>
      <c r="Q5" s="1683"/>
      <c r="R5" s="3"/>
      <c r="S5" s="919"/>
      <c r="T5" s="76"/>
      <c r="U5" s="76"/>
      <c r="V5" s="76"/>
    </row>
    <row r="6" spans="1:22" ht="6" customHeight="1" thickBot="1">
      <c r="A6" s="923"/>
      <c r="B6" s="924"/>
      <c r="C6" s="924"/>
      <c r="D6" s="924"/>
      <c r="E6" s="924"/>
      <c r="F6" s="924"/>
      <c r="G6" s="924"/>
      <c r="H6" s="924"/>
      <c r="I6" s="924"/>
      <c r="J6" s="924"/>
      <c r="K6" s="924"/>
      <c r="L6" s="924"/>
      <c r="M6" s="924"/>
      <c r="N6" s="924"/>
      <c r="O6" s="925"/>
      <c r="P6" s="924"/>
      <c r="Q6" s="926"/>
      <c r="R6" s="3"/>
      <c r="S6" s="919"/>
      <c r="T6" s="76"/>
      <c r="U6" s="76"/>
      <c r="V6" s="76"/>
    </row>
    <row r="7" spans="1:22" ht="33" customHeight="1" thickBot="1">
      <c r="A7" s="1719" t="s">
        <v>454</v>
      </c>
      <c r="B7" s="1720"/>
      <c r="C7" s="1720"/>
      <c r="D7" s="1720"/>
      <c r="E7" s="1720"/>
      <c r="F7" s="1720"/>
      <c r="G7" s="1720"/>
      <c r="H7" s="1720"/>
      <c r="I7" s="1720"/>
      <c r="J7" s="1720"/>
      <c r="K7" s="1720"/>
      <c r="L7" s="1720"/>
      <c r="M7" s="1720"/>
      <c r="N7" s="1720"/>
      <c r="O7" s="1720"/>
      <c r="P7" s="1720"/>
      <c r="Q7" s="1721"/>
      <c r="R7" s="600"/>
      <c r="S7" s="343"/>
      <c r="T7" s="600"/>
      <c r="U7" s="600"/>
      <c r="V7" s="600"/>
    </row>
    <row r="8" spans="1:22" ht="6" customHeight="1" thickBot="1">
      <c r="A8" s="612"/>
      <c r="B8" s="613"/>
      <c r="C8" s="613"/>
      <c r="D8" s="613"/>
      <c r="E8" s="613"/>
      <c r="F8" s="613"/>
      <c r="G8" s="613"/>
      <c r="H8" s="613"/>
      <c r="I8" s="613"/>
      <c r="J8" s="613"/>
      <c r="K8" s="613"/>
      <c r="L8" s="613"/>
      <c r="M8" s="613"/>
      <c r="N8" s="613"/>
      <c r="O8" s="768"/>
      <c r="P8" s="613"/>
      <c r="Q8" s="624"/>
      <c r="R8" s="3"/>
      <c r="S8" s="919"/>
      <c r="T8" s="76"/>
      <c r="U8" s="76"/>
      <c r="V8" s="76"/>
    </row>
    <row r="9" spans="1:22" ht="23.25" customHeight="1" thickBot="1">
      <c r="A9" s="667" t="s">
        <v>0</v>
      </c>
      <c r="B9" s="769" t="str">
        <f>M.C.!B12</f>
        <v>IMPLANTAÇÃO DE ABRIGO DE PARADA DE ÔNIBUS NO MUNICÍPIO DE SÃO PEDRO DA ALDEIA</v>
      </c>
      <c r="C9" s="753"/>
      <c r="D9" s="753"/>
      <c r="E9" s="753"/>
      <c r="F9" s="753"/>
      <c r="G9" s="753"/>
      <c r="H9" s="753"/>
      <c r="I9" s="753"/>
      <c r="J9" s="753"/>
      <c r="K9" s="753"/>
      <c r="L9" s="753"/>
      <c r="M9" s="753"/>
      <c r="N9" s="753"/>
      <c r="O9" s="1694" t="str">
        <f>M.C.!M12</f>
        <v>EMOP/SINAPI DESONERADA: 08/2018</v>
      </c>
      <c r="P9" s="1695"/>
      <c r="Q9" s="1696"/>
      <c r="R9" s="601"/>
      <c r="S9" s="919"/>
      <c r="T9" s="76"/>
      <c r="U9" s="76"/>
      <c r="V9" s="76"/>
    </row>
    <row r="10" spans="1:22" ht="27" customHeight="1" thickBot="1">
      <c r="A10" s="668" t="s">
        <v>1</v>
      </c>
      <c r="B10" s="773" t="str">
        <f>M.C.!B13</f>
        <v>SÃO PEDRO DA ALDEIA - RJ</v>
      </c>
      <c r="C10" s="754"/>
      <c r="D10" s="754"/>
      <c r="E10" s="754"/>
      <c r="F10" s="754"/>
      <c r="G10" s="754"/>
      <c r="H10" s="754"/>
      <c r="I10" s="754"/>
      <c r="J10" s="754"/>
      <c r="K10" s="754"/>
      <c r="L10" s="754"/>
      <c r="M10" s="754"/>
      <c r="N10" s="754"/>
      <c r="O10" s="1694" t="str">
        <f>M.C.!M13</f>
        <v>BDI: 22,47%</v>
      </c>
      <c r="P10" s="1695"/>
      <c r="Q10" s="1696"/>
      <c r="R10" s="10"/>
      <c r="S10" s="919"/>
      <c r="T10" s="76"/>
      <c r="U10" s="76"/>
      <c r="V10" s="76"/>
    </row>
    <row r="11" spans="1:22" ht="15.75" customHeight="1">
      <c r="A11" s="612"/>
      <c r="B11" s="613"/>
      <c r="C11" s="613"/>
      <c r="D11" s="613"/>
      <c r="E11" s="613"/>
      <c r="F11" s="613"/>
      <c r="G11" s="613"/>
      <c r="H11" s="613"/>
      <c r="I11" s="613"/>
      <c r="J11" s="613"/>
      <c r="K11" s="613"/>
      <c r="L11" s="613"/>
      <c r="M11" s="613"/>
      <c r="N11" s="613"/>
      <c r="O11" s="768"/>
      <c r="P11" s="770"/>
      <c r="Q11" s="755"/>
      <c r="R11" s="588"/>
      <c r="S11" s="919"/>
      <c r="T11" s="76"/>
      <c r="U11" s="76"/>
      <c r="V11" s="76"/>
    </row>
    <row r="12" spans="1:22" ht="33" customHeight="1">
      <c r="A12" s="1697" t="s">
        <v>25956</v>
      </c>
      <c r="B12" s="1698"/>
      <c r="C12" s="1698"/>
      <c r="D12" s="1698"/>
      <c r="E12" s="1698"/>
      <c r="F12" s="1698"/>
      <c r="G12" s="1698"/>
      <c r="H12" s="1698"/>
      <c r="I12" s="1698"/>
      <c r="J12" s="1698"/>
      <c r="K12" s="1698"/>
      <c r="L12" s="1698"/>
      <c r="M12" s="1698"/>
      <c r="N12" s="1698"/>
      <c r="O12" s="1698"/>
      <c r="P12" s="1698"/>
      <c r="Q12" s="1699"/>
      <c r="R12" s="588"/>
      <c r="S12" s="919"/>
      <c r="T12" s="76"/>
      <c r="U12" s="76"/>
      <c r="V12" s="76"/>
    </row>
    <row r="13" spans="1:22" ht="76.5" customHeight="1">
      <c r="A13" s="756" t="s">
        <v>441</v>
      </c>
      <c r="B13" s="761" t="s">
        <v>452</v>
      </c>
      <c r="C13" s="761" t="s">
        <v>25979</v>
      </c>
      <c r="D13" s="1691" t="s">
        <v>25954</v>
      </c>
      <c r="E13" s="1692"/>
      <c r="F13" s="1692"/>
      <c r="G13" s="1692"/>
      <c r="H13" s="1692"/>
      <c r="I13" s="1692"/>
      <c r="J13" s="1692"/>
      <c r="K13" s="1692"/>
      <c r="L13" s="1692"/>
      <c r="M13" s="1693"/>
      <c r="N13" s="761" t="s">
        <v>143</v>
      </c>
      <c r="O13" s="764" t="s">
        <v>5</v>
      </c>
      <c r="P13" s="762" t="s">
        <v>446</v>
      </c>
      <c r="Q13" s="874" t="s">
        <v>447</v>
      </c>
      <c r="R13" s="588"/>
      <c r="S13" s="919"/>
      <c r="T13" s="76"/>
      <c r="U13" s="76"/>
      <c r="V13" s="76"/>
    </row>
    <row r="14" spans="1:22" ht="43.5" customHeight="1">
      <c r="A14" s="1704" t="s">
        <v>443</v>
      </c>
      <c r="B14" s="1700" t="s">
        <v>453</v>
      </c>
      <c r="C14" s="1700">
        <v>3993</v>
      </c>
      <c r="D14" s="1706" t="s">
        <v>25955</v>
      </c>
      <c r="E14" s="1707"/>
      <c r="F14" s="1707"/>
      <c r="G14" s="1707"/>
      <c r="H14" s="1707"/>
      <c r="I14" s="1707"/>
      <c r="J14" s="1707"/>
      <c r="K14" s="1707"/>
      <c r="L14" s="1707"/>
      <c r="M14" s="1708"/>
      <c r="N14" s="1700" t="s">
        <v>442</v>
      </c>
      <c r="O14" s="1702">
        <f>L17</f>
        <v>0.15</v>
      </c>
      <c r="P14" s="1709">
        <v>72.61</v>
      </c>
      <c r="Q14" s="1712">
        <f>ROUND(O14*P14,2)</f>
        <v>10.89</v>
      </c>
      <c r="R14" s="588"/>
      <c r="S14" s="919"/>
      <c r="T14" s="76"/>
      <c r="U14" s="76"/>
      <c r="V14" s="76"/>
    </row>
    <row r="15" spans="1:22" ht="31.5" customHeight="1">
      <c r="A15" s="1705"/>
      <c r="B15" s="1701"/>
      <c r="C15" s="1701"/>
      <c r="D15" s="931" t="s">
        <v>26010</v>
      </c>
      <c r="E15" s="928"/>
      <c r="F15" s="928"/>
      <c r="G15" s="928"/>
      <c r="H15" s="928"/>
      <c r="I15" s="928"/>
      <c r="J15" s="928"/>
      <c r="K15" s="928"/>
      <c r="L15" s="928"/>
      <c r="M15" s="929"/>
      <c r="N15" s="1701"/>
      <c r="O15" s="1703"/>
      <c r="P15" s="1710"/>
      <c r="Q15" s="1712"/>
      <c r="R15" s="588"/>
      <c r="S15" s="919"/>
      <c r="T15" s="76"/>
      <c r="U15" s="76"/>
      <c r="V15" s="76"/>
    </row>
    <row r="16" spans="1:22" ht="31.5" customHeight="1">
      <c r="A16" s="1705"/>
      <c r="B16" s="1701"/>
      <c r="C16" s="1701"/>
      <c r="D16" s="931"/>
      <c r="E16" s="928"/>
      <c r="F16" s="932"/>
      <c r="G16" s="932"/>
      <c r="H16" s="932" t="s">
        <v>551</v>
      </c>
      <c r="I16" s="932"/>
      <c r="J16" s="932" t="s">
        <v>553</v>
      </c>
      <c r="K16" s="932"/>
      <c r="L16" s="932" t="s">
        <v>26011</v>
      </c>
      <c r="M16" s="933"/>
      <c r="N16" s="1701"/>
      <c r="O16" s="1703"/>
      <c r="P16" s="1710"/>
      <c r="Q16" s="1712"/>
      <c r="R16" s="588"/>
      <c r="S16" s="919"/>
      <c r="T16" s="76"/>
      <c r="U16" s="76"/>
      <c r="V16" s="76"/>
    </row>
    <row r="17" spans="1:22" ht="31.5" customHeight="1">
      <c r="A17" s="1705"/>
      <c r="B17" s="1701"/>
      <c r="C17" s="1701"/>
      <c r="D17" s="927"/>
      <c r="E17" s="928"/>
      <c r="F17" s="932"/>
      <c r="G17" s="932"/>
      <c r="H17" s="934">
        <v>1</v>
      </c>
      <c r="I17" s="932" t="s">
        <v>173</v>
      </c>
      <c r="J17" s="932">
        <v>0.15</v>
      </c>
      <c r="K17" s="932" t="s">
        <v>378</v>
      </c>
      <c r="L17" s="928">
        <f>ROUND(H17*J17,2)</f>
        <v>0.15</v>
      </c>
      <c r="M17" s="929" t="s">
        <v>442</v>
      </c>
      <c r="N17" s="1701"/>
      <c r="O17" s="1703"/>
      <c r="P17" s="1710"/>
      <c r="Q17" s="1712"/>
      <c r="R17" s="588"/>
      <c r="S17" s="919"/>
      <c r="T17" s="76"/>
      <c r="U17" s="76"/>
      <c r="V17" s="76"/>
    </row>
    <row r="18" spans="1:22" ht="27.75" customHeight="1">
      <c r="A18" s="779" t="s">
        <v>443</v>
      </c>
      <c r="B18" s="774" t="s">
        <v>453</v>
      </c>
      <c r="C18" s="918">
        <v>5066</v>
      </c>
      <c r="D18" s="1684" t="s">
        <v>25950</v>
      </c>
      <c r="E18" s="1685"/>
      <c r="F18" s="1685"/>
      <c r="G18" s="1685"/>
      <c r="H18" s="1685"/>
      <c r="I18" s="1685"/>
      <c r="J18" s="1685"/>
      <c r="K18" s="1685"/>
      <c r="L18" s="1685"/>
      <c r="M18" s="1686"/>
      <c r="N18" s="774" t="s">
        <v>332</v>
      </c>
      <c r="O18" s="784">
        <v>0.05</v>
      </c>
      <c r="P18" s="775">
        <v>13.33</v>
      </c>
      <c r="Q18" s="777">
        <f>ROUND(O18*P18,2)</f>
        <v>0.67</v>
      </c>
      <c r="R18" s="588"/>
      <c r="S18" s="919"/>
      <c r="T18" s="76"/>
      <c r="U18" s="76"/>
      <c r="V18" s="76"/>
    </row>
    <row r="19" spans="1:22" ht="27.75" customHeight="1">
      <c r="A19" s="779" t="s">
        <v>444</v>
      </c>
      <c r="B19" s="774" t="s">
        <v>453</v>
      </c>
      <c r="C19" s="778">
        <v>88239</v>
      </c>
      <c r="D19" s="1684" t="s">
        <v>25951</v>
      </c>
      <c r="E19" s="1685"/>
      <c r="F19" s="1685"/>
      <c r="G19" s="1685"/>
      <c r="H19" s="1685"/>
      <c r="I19" s="1685"/>
      <c r="J19" s="1685"/>
      <c r="K19" s="1685"/>
      <c r="L19" s="1685"/>
      <c r="M19" s="1686"/>
      <c r="N19" s="774" t="s">
        <v>339</v>
      </c>
      <c r="O19" s="776">
        <v>0.4</v>
      </c>
      <c r="P19" s="775">
        <v>19.79</v>
      </c>
      <c r="Q19" s="777">
        <f>ROUND(O19*P19,2)</f>
        <v>7.92</v>
      </c>
      <c r="R19" s="588"/>
      <c r="S19" s="919"/>
      <c r="T19" s="76"/>
      <c r="U19" s="76"/>
      <c r="V19" s="76"/>
    </row>
    <row r="20" spans="1:22" ht="27.75" customHeight="1">
      <c r="A20" s="875" t="s">
        <v>444</v>
      </c>
      <c r="B20" s="763" t="s">
        <v>453</v>
      </c>
      <c r="C20" s="763">
        <v>88262</v>
      </c>
      <c r="D20" s="1684" t="s">
        <v>25952</v>
      </c>
      <c r="E20" s="1685"/>
      <c r="F20" s="1685"/>
      <c r="G20" s="1685"/>
      <c r="H20" s="1685"/>
      <c r="I20" s="1685"/>
      <c r="J20" s="1685"/>
      <c r="K20" s="1685"/>
      <c r="L20" s="1685"/>
      <c r="M20" s="1686"/>
      <c r="N20" s="763" t="s">
        <v>339</v>
      </c>
      <c r="O20" s="787">
        <v>0.15</v>
      </c>
      <c r="P20" s="785">
        <v>23.45</v>
      </c>
      <c r="Q20" s="876">
        <f>ROUND(O20*P20,2)</f>
        <v>3.52</v>
      </c>
      <c r="R20" s="588"/>
      <c r="S20" s="919"/>
      <c r="T20" s="76"/>
      <c r="U20" s="76"/>
      <c r="V20" s="76"/>
    </row>
    <row r="21" spans="1:22" ht="35.25" customHeight="1">
      <c r="A21" s="877"/>
      <c r="B21" s="786"/>
      <c r="C21" s="786"/>
      <c r="D21" s="786"/>
      <c r="E21" s="786"/>
      <c r="F21" s="786"/>
      <c r="G21" s="786"/>
      <c r="H21" s="786"/>
      <c r="I21" s="786"/>
      <c r="J21" s="786"/>
      <c r="K21" s="786"/>
      <c r="L21" s="786"/>
      <c r="M21" s="786"/>
      <c r="N21" s="757" t="s">
        <v>448</v>
      </c>
      <c r="O21" s="758"/>
      <c r="P21" s="758"/>
      <c r="Q21" s="878">
        <f>SUM(Q14:Q20)</f>
        <v>23</v>
      </c>
      <c r="R21" s="588"/>
      <c r="S21" s="919"/>
      <c r="T21" s="76"/>
      <c r="U21" s="76"/>
      <c r="V21" s="76"/>
    </row>
    <row r="22" spans="1:22" ht="36" customHeight="1">
      <c r="A22" s="1697" t="s">
        <v>26006</v>
      </c>
      <c r="B22" s="1698"/>
      <c r="C22" s="1698"/>
      <c r="D22" s="1698"/>
      <c r="E22" s="1698"/>
      <c r="F22" s="1698"/>
      <c r="G22" s="1698"/>
      <c r="H22" s="1698"/>
      <c r="I22" s="1698"/>
      <c r="J22" s="1698"/>
      <c r="K22" s="1698"/>
      <c r="L22" s="1698"/>
      <c r="M22" s="1698"/>
      <c r="N22" s="1698"/>
      <c r="O22" s="1698"/>
      <c r="P22" s="1698"/>
      <c r="Q22" s="1699"/>
      <c r="R22" s="588"/>
      <c r="S22" s="919"/>
      <c r="T22" s="76"/>
      <c r="U22" s="76"/>
      <c r="V22" s="76"/>
    </row>
    <row r="23" spans="1:22" ht="80.25" customHeight="1">
      <c r="A23" s="756" t="s">
        <v>441</v>
      </c>
      <c r="B23" s="761" t="s">
        <v>452</v>
      </c>
      <c r="C23" s="761" t="s">
        <v>25953</v>
      </c>
      <c r="D23" s="1713" t="s">
        <v>571</v>
      </c>
      <c r="E23" s="1714"/>
      <c r="F23" s="1714"/>
      <c r="G23" s="1714"/>
      <c r="H23" s="1714"/>
      <c r="I23" s="1714"/>
      <c r="J23" s="1714"/>
      <c r="K23" s="1714"/>
      <c r="L23" s="1714"/>
      <c r="M23" s="1715"/>
      <c r="N23" s="761" t="s">
        <v>143</v>
      </c>
      <c r="O23" s="764" t="s">
        <v>5</v>
      </c>
      <c r="P23" s="759" t="s">
        <v>446</v>
      </c>
      <c r="Q23" s="760" t="s">
        <v>447</v>
      </c>
    </row>
    <row r="24" spans="1:22" ht="66.75" customHeight="1">
      <c r="A24" s="1704" t="s">
        <v>444</v>
      </c>
      <c r="B24" s="1700" t="s">
        <v>302</v>
      </c>
      <c r="C24" s="1700" t="s">
        <v>11774</v>
      </c>
      <c r="D24" s="1684" t="s">
        <v>33977</v>
      </c>
      <c r="E24" s="1685"/>
      <c r="F24" s="1685"/>
      <c r="G24" s="1685"/>
      <c r="H24" s="1685"/>
      <c r="I24" s="1685"/>
      <c r="J24" s="1685"/>
      <c r="K24" s="1685"/>
      <c r="L24" s="1685"/>
      <c r="M24" s="1686"/>
      <c r="N24" s="1700" t="s">
        <v>442</v>
      </c>
      <c r="O24" s="1716">
        <f>L44</f>
        <v>4.24</v>
      </c>
      <c r="P24" s="1709">
        <v>43.67</v>
      </c>
      <c r="Q24" s="1712">
        <f>ROUND(O24*P24,2)</f>
        <v>185.16</v>
      </c>
      <c r="S24" s="921" t="s">
        <v>34331</v>
      </c>
    </row>
    <row r="25" spans="1:22" ht="28.5" customHeight="1">
      <c r="A25" s="1705"/>
      <c r="B25" s="1701"/>
      <c r="C25" s="1718"/>
      <c r="D25" s="931" t="s">
        <v>26012</v>
      </c>
      <c r="E25" s="937"/>
      <c r="F25" s="937"/>
      <c r="G25" s="937"/>
      <c r="H25" s="937"/>
      <c r="I25" s="937"/>
      <c r="J25" s="937"/>
      <c r="K25" s="937"/>
      <c r="L25" s="937" t="s">
        <v>26013</v>
      </c>
      <c r="M25" s="938"/>
      <c r="N25" s="1717"/>
      <c r="O25" s="1701"/>
      <c r="P25" s="1710"/>
      <c r="Q25" s="1712"/>
      <c r="S25" s="921"/>
    </row>
    <row r="26" spans="1:22" ht="28.5" customHeight="1">
      <c r="A26" s="1705"/>
      <c r="B26" s="1701"/>
      <c r="C26" s="1718"/>
      <c r="D26" s="939">
        <v>0.15</v>
      </c>
      <c r="E26" s="940" t="s">
        <v>557</v>
      </c>
      <c r="F26" s="940">
        <v>0.3</v>
      </c>
      <c r="G26" s="940" t="s">
        <v>557</v>
      </c>
      <c r="H26" s="940">
        <v>0.15</v>
      </c>
      <c r="I26" s="940" t="s">
        <v>557</v>
      </c>
      <c r="J26" s="940">
        <v>0.3</v>
      </c>
      <c r="K26" s="940" t="s">
        <v>378</v>
      </c>
      <c r="L26" s="940">
        <f>ROUND(D26+F26+H26+J26,2)</f>
        <v>0.9</v>
      </c>
      <c r="M26" s="941" t="s">
        <v>209</v>
      </c>
      <c r="N26" s="1717"/>
      <c r="O26" s="1701"/>
      <c r="P26" s="1710"/>
      <c r="Q26" s="1712"/>
      <c r="S26" s="921"/>
    </row>
    <row r="27" spans="1:22" ht="28.5" customHeight="1">
      <c r="A27" s="1705"/>
      <c r="B27" s="1701"/>
      <c r="C27" s="1718"/>
      <c r="D27" s="931"/>
      <c r="E27" s="937"/>
      <c r="F27" s="937" t="s">
        <v>26014</v>
      </c>
      <c r="G27" s="937"/>
      <c r="H27" s="937" t="s">
        <v>553</v>
      </c>
      <c r="I27" s="937"/>
      <c r="J27" s="937" t="s">
        <v>554</v>
      </c>
      <c r="K27" s="937"/>
      <c r="L27" s="937"/>
      <c r="M27" s="938"/>
      <c r="N27" s="1717"/>
      <c r="O27" s="1701"/>
      <c r="P27" s="1710"/>
      <c r="Q27" s="1712"/>
      <c r="S27" s="921"/>
    </row>
    <row r="28" spans="1:22" ht="28.5" customHeight="1">
      <c r="A28" s="1705"/>
      <c r="B28" s="1701"/>
      <c r="C28" s="1718"/>
      <c r="D28" s="931"/>
      <c r="E28" s="942"/>
      <c r="F28" s="940">
        <f>L26</f>
        <v>0.9</v>
      </c>
      <c r="G28" s="942" t="s">
        <v>173</v>
      </c>
      <c r="H28" s="942">
        <v>0.52</v>
      </c>
      <c r="I28" s="942" t="s">
        <v>173</v>
      </c>
      <c r="J28" s="942">
        <v>3</v>
      </c>
      <c r="K28" s="942" t="s">
        <v>378</v>
      </c>
      <c r="L28" s="940">
        <f>ROUND(F28*H28*J28,2)</f>
        <v>1.4</v>
      </c>
      <c r="M28" s="943" t="s">
        <v>442</v>
      </c>
      <c r="N28" s="1717"/>
      <c r="O28" s="1701"/>
      <c r="P28" s="1710"/>
      <c r="Q28" s="1712"/>
      <c r="S28" s="921"/>
    </row>
    <row r="29" spans="1:22" ht="28.5" customHeight="1">
      <c r="A29" s="1705"/>
      <c r="B29" s="1701"/>
      <c r="C29" s="1718"/>
      <c r="D29" s="931"/>
      <c r="E29" s="942"/>
      <c r="F29" s="940"/>
      <c r="G29" s="942"/>
      <c r="H29" s="942"/>
      <c r="I29" s="942"/>
      <c r="J29" s="942"/>
      <c r="K29" s="942"/>
      <c r="L29" s="940"/>
      <c r="M29" s="943"/>
      <c r="N29" s="1717"/>
      <c r="O29" s="1701"/>
      <c r="P29" s="1710"/>
      <c r="Q29" s="1712"/>
      <c r="S29" s="921"/>
    </row>
    <row r="30" spans="1:22" ht="28.5" customHeight="1">
      <c r="A30" s="1705"/>
      <c r="B30" s="1701"/>
      <c r="C30" s="1718"/>
      <c r="D30" s="931" t="s">
        <v>26015</v>
      </c>
      <c r="E30" s="942"/>
      <c r="F30" s="940"/>
      <c r="G30" s="942"/>
      <c r="H30" s="942"/>
      <c r="I30" s="942"/>
      <c r="J30" s="942"/>
      <c r="K30" s="942"/>
      <c r="L30" s="940"/>
      <c r="M30" s="943"/>
      <c r="N30" s="1717"/>
      <c r="O30" s="1701"/>
      <c r="P30" s="1710"/>
      <c r="Q30" s="1712"/>
      <c r="S30" s="921"/>
    </row>
    <row r="31" spans="1:22" ht="28.5" customHeight="1">
      <c r="A31" s="1705"/>
      <c r="B31" s="1701"/>
      <c r="C31" s="1718"/>
      <c r="D31" s="931"/>
      <c r="E31" s="942"/>
      <c r="F31" s="940"/>
      <c r="G31" s="942"/>
      <c r="H31" s="937" t="s">
        <v>551</v>
      </c>
      <c r="I31" s="937"/>
      <c r="J31" s="937" t="s">
        <v>553</v>
      </c>
      <c r="K31" s="937"/>
      <c r="L31" s="937"/>
      <c r="M31" s="938"/>
      <c r="N31" s="1717"/>
      <c r="O31" s="1701"/>
      <c r="P31" s="1710"/>
      <c r="Q31" s="1712"/>
      <c r="S31" s="921"/>
    </row>
    <row r="32" spans="1:22" ht="28.5" customHeight="1">
      <c r="A32" s="1705"/>
      <c r="B32" s="1701"/>
      <c r="C32" s="1718"/>
      <c r="D32" s="931"/>
      <c r="E32" s="942"/>
      <c r="F32" s="940"/>
      <c r="G32" s="942"/>
      <c r="H32" s="942">
        <v>2.25</v>
      </c>
      <c r="I32" s="942" t="s">
        <v>173</v>
      </c>
      <c r="J32" s="940">
        <v>0.5</v>
      </c>
      <c r="K32" s="942" t="s">
        <v>378</v>
      </c>
      <c r="L32" s="940">
        <f>ROUND(H32*J32,2)</f>
        <v>1.1299999999999999</v>
      </c>
      <c r="M32" s="943" t="s">
        <v>442</v>
      </c>
      <c r="N32" s="1717"/>
      <c r="O32" s="1701"/>
      <c r="P32" s="1710"/>
      <c r="Q32" s="1712"/>
      <c r="S32" s="921"/>
    </row>
    <row r="33" spans="1:24" ht="28.5" customHeight="1">
      <c r="A33" s="1705"/>
      <c r="B33" s="1701"/>
      <c r="C33" s="1718"/>
      <c r="D33" s="931"/>
      <c r="E33" s="942"/>
      <c r="F33" s="940"/>
      <c r="G33" s="942"/>
      <c r="H33" s="942"/>
      <c r="I33" s="942"/>
      <c r="J33" s="940"/>
      <c r="K33" s="942"/>
      <c r="L33" s="940"/>
      <c r="M33" s="943"/>
      <c r="N33" s="1717"/>
      <c r="O33" s="1701"/>
      <c r="P33" s="1710"/>
      <c r="Q33" s="1712"/>
      <c r="S33" s="921"/>
    </row>
    <row r="34" spans="1:24" ht="28.5" customHeight="1">
      <c r="A34" s="1705"/>
      <c r="B34" s="1701"/>
      <c r="C34" s="1718"/>
      <c r="D34" s="931" t="s">
        <v>26016</v>
      </c>
      <c r="E34" s="942"/>
      <c r="F34" s="940"/>
      <c r="G34" s="942"/>
      <c r="H34" s="942"/>
      <c r="I34" s="942"/>
      <c r="J34" s="940"/>
      <c r="K34" s="942"/>
      <c r="L34" s="937" t="s">
        <v>26013</v>
      </c>
      <c r="M34" s="943"/>
      <c r="N34" s="1717"/>
      <c r="O34" s="1701"/>
      <c r="P34" s="1710"/>
      <c r="Q34" s="1712"/>
      <c r="S34" s="921"/>
    </row>
    <row r="35" spans="1:24" ht="28.5" customHeight="1">
      <c r="A35" s="1705"/>
      <c r="B35" s="1701"/>
      <c r="C35" s="1718"/>
      <c r="D35" s="939">
        <v>2.2000000000000002</v>
      </c>
      <c r="E35" s="940" t="s">
        <v>557</v>
      </c>
      <c r="F35" s="940">
        <v>0.5</v>
      </c>
      <c r="G35" s="940" t="s">
        <v>557</v>
      </c>
      <c r="H35" s="940">
        <v>2.2000000000000002</v>
      </c>
      <c r="I35" s="940" t="s">
        <v>557</v>
      </c>
      <c r="J35" s="940">
        <v>0.5</v>
      </c>
      <c r="K35" s="940" t="s">
        <v>378</v>
      </c>
      <c r="L35" s="940">
        <f>ROUND(D35+F35+H35+J35,2)</f>
        <v>5.4</v>
      </c>
      <c r="M35" s="941" t="s">
        <v>209</v>
      </c>
      <c r="N35" s="1717"/>
      <c r="O35" s="1701"/>
      <c r="P35" s="1710"/>
      <c r="Q35" s="1712"/>
      <c r="S35" s="921"/>
    </row>
    <row r="36" spans="1:24" ht="28.5" customHeight="1">
      <c r="A36" s="1705"/>
      <c r="B36" s="1701"/>
      <c r="C36" s="1718"/>
      <c r="D36" s="931"/>
      <c r="E36" s="937"/>
      <c r="F36" s="948"/>
      <c r="G36" s="948"/>
      <c r="H36" s="937" t="s">
        <v>26014</v>
      </c>
      <c r="I36" s="937"/>
      <c r="J36" s="937" t="s">
        <v>553</v>
      </c>
      <c r="K36" s="937"/>
      <c r="L36" s="937"/>
      <c r="M36" s="938"/>
      <c r="N36" s="1717"/>
      <c r="O36" s="1701"/>
      <c r="P36" s="1710"/>
      <c r="Q36" s="1712"/>
      <c r="S36" s="921"/>
    </row>
    <row r="37" spans="1:24" ht="28.5" customHeight="1">
      <c r="A37" s="1705"/>
      <c r="B37" s="1701"/>
      <c r="C37" s="1718"/>
      <c r="D37" s="931"/>
      <c r="E37" s="942"/>
      <c r="F37" s="948"/>
      <c r="G37" s="948"/>
      <c r="H37" s="940">
        <f>L35</f>
        <v>5.4</v>
      </c>
      <c r="I37" s="942" t="s">
        <v>173</v>
      </c>
      <c r="J37" s="940">
        <v>0.1</v>
      </c>
      <c r="K37" s="942" t="s">
        <v>378</v>
      </c>
      <c r="L37" s="940">
        <f>ROUND(H37*J37,2)</f>
        <v>0.54</v>
      </c>
      <c r="M37" s="943" t="s">
        <v>442</v>
      </c>
      <c r="N37" s="1717"/>
      <c r="O37" s="1701"/>
      <c r="P37" s="1710"/>
      <c r="Q37" s="1712"/>
      <c r="S37" s="921"/>
    </row>
    <row r="38" spans="1:24" ht="28.5" customHeight="1">
      <c r="A38" s="1705"/>
      <c r="B38" s="1701"/>
      <c r="C38" s="1718"/>
      <c r="D38" s="931"/>
      <c r="E38" s="942"/>
      <c r="F38" s="948"/>
      <c r="G38" s="948"/>
      <c r="H38" s="940"/>
      <c r="I38" s="942"/>
      <c r="J38" s="940"/>
      <c r="K38" s="942"/>
      <c r="L38" s="940"/>
      <c r="M38" s="943"/>
      <c r="N38" s="1717"/>
      <c r="O38" s="1701"/>
      <c r="P38" s="1710"/>
      <c r="Q38" s="1712"/>
      <c r="S38" s="921"/>
    </row>
    <row r="39" spans="1:24" ht="45" customHeight="1">
      <c r="A39" s="1705"/>
      <c r="B39" s="1701"/>
      <c r="C39" s="1718"/>
      <c r="D39" s="1687" t="s">
        <v>26017</v>
      </c>
      <c r="E39" s="1688"/>
      <c r="F39" s="1688"/>
      <c r="G39" s="1688"/>
      <c r="H39" s="1688"/>
      <c r="I39" s="1688"/>
      <c r="J39" s="1688"/>
      <c r="K39" s="1688"/>
      <c r="L39" s="1688"/>
      <c r="M39" s="1689"/>
      <c r="N39" s="1717"/>
      <c r="O39" s="1701"/>
      <c r="P39" s="1710"/>
      <c r="Q39" s="1712"/>
      <c r="S39" s="921"/>
    </row>
    <row r="40" spans="1:24" ht="30" customHeight="1">
      <c r="A40" s="1705"/>
      <c r="B40" s="1701"/>
      <c r="C40" s="1718"/>
      <c r="D40" s="939">
        <v>0.3</v>
      </c>
      <c r="E40" s="940" t="s">
        <v>557</v>
      </c>
      <c r="F40" s="940">
        <v>0.35</v>
      </c>
      <c r="G40" s="940" t="s">
        <v>557</v>
      </c>
      <c r="H40" s="940">
        <v>0.3</v>
      </c>
      <c r="I40" s="940" t="s">
        <v>557</v>
      </c>
      <c r="J40" s="940">
        <v>0.35</v>
      </c>
      <c r="K40" s="940" t="s">
        <v>378</v>
      </c>
      <c r="L40" s="940">
        <f>ROUND(D40+F40+H40+J40,2)</f>
        <v>1.3</v>
      </c>
      <c r="M40" s="941" t="s">
        <v>209</v>
      </c>
      <c r="N40" s="1717"/>
      <c r="O40" s="1701"/>
      <c r="P40" s="1710"/>
      <c r="Q40" s="1712"/>
      <c r="S40" s="921"/>
    </row>
    <row r="41" spans="1:24" ht="30" customHeight="1">
      <c r="A41" s="1705"/>
      <c r="B41" s="1701"/>
      <c r="C41" s="1718"/>
      <c r="D41" s="931"/>
      <c r="E41" s="937"/>
      <c r="F41" s="937" t="s">
        <v>26014</v>
      </c>
      <c r="G41" s="937"/>
      <c r="H41" s="937" t="s">
        <v>553</v>
      </c>
      <c r="I41" s="937"/>
      <c r="J41" s="937" t="s">
        <v>554</v>
      </c>
      <c r="K41" s="937"/>
      <c r="L41" s="937"/>
      <c r="M41" s="938"/>
      <c r="N41" s="1717"/>
      <c r="O41" s="1701"/>
      <c r="P41" s="1710"/>
      <c r="Q41" s="1712"/>
      <c r="S41" s="921"/>
    </row>
    <row r="42" spans="1:24" ht="30" customHeight="1">
      <c r="A42" s="1705"/>
      <c r="B42" s="1701"/>
      <c r="C42" s="1718"/>
      <c r="D42" s="931"/>
      <c r="E42" s="942"/>
      <c r="F42" s="940">
        <f>L40</f>
        <v>1.3</v>
      </c>
      <c r="G42" s="942" t="s">
        <v>173</v>
      </c>
      <c r="H42" s="940">
        <v>0.3</v>
      </c>
      <c r="I42" s="942" t="s">
        <v>173</v>
      </c>
      <c r="J42" s="942">
        <v>3</v>
      </c>
      <c r="K42" s="942" t="s">
        <v>378</v>
      </c>
      <c r="L42" s="940">
        <f>ROUND(F42*H42*J42,2)</f>
        <v>1.17</v>
      </c>
      <c r="M42" s="943" t="s">
        <v>442</v>
      </c>
      <c r="N42" s="1717"/>
      <c r="O42" s="1701"/>
      <c r="P42" s="1710"/>
      <c r="Q42" s="1712"/>
      <c r="S42" s="921"/>
    </row>
    <row r="43" spans="1:24" ht="30" customHeight="1">
      <c r="A43" s="1705"/>
      <c r="B43" s="1701"/>
      <c r="C43" s="1718"/>
      <c r="D43" s="930" t="s">
        <v>26018</v>
      </c>
      <c r="E43" s="951"/>
      <c r="F43" s="952"/>
      <c r="G43" s="951"/>
      <c r="H43" s="951"/>
      <c r="I43" s="951"/>
      <c r="J43" s="951"/>
      <c r="K43" s="951"/>
      <c r="L43" s="952"/>
      <c r="M43" s="953"/>
      <c r="N43" s="1717"/>
      <c r="O43" s="1701"/>
      <c r="P43" s="1710"/>
      <c r="Q43" s="1712"/>
      <c r="S43" s="921"/>
    </row>
    <row r="44" spans="1:24" ht="30" customHeight="1">
      <c r="A44" s="1705"/>
      <c r="B44" s="1701"/>
      <c r="C44" s="1718"/>
      <c r="D44" s="954">
        <f>L28</f>
        <v>1.4</v>
      </c>
      <c r="E44" s="951" t="s">
        <v>557</v>
      </c>
      <c r="F44" s="955">
        <f>L32</f>
        <v>1.1299999999999999</v>
      </c>
      <c r="G44" s="956" t="s">
        <v>557</v>
      </c>
      <c r="H44" s="952">
        <f>L37</f>
        <v>0.54</v>
      </c>
      <c r="I44" s="951" t="s">
        <v>557</v>
      </c>
      <c r="J44" s="952">
        <f>L42</f>
        <v>1.17</v>
      </c>
      <c r="K44" s="951" t="s">
        <v>378</v>
      </c>
      <c r="L44" s="952">
        <f>ROUND(D44+F44+H44+J44,2)</f>
        <v>4.24</v>
      </c>
      <c r="M44" s="953" t="s">
        <v>442</v>
      </c>
      <c r="N44" s="1717"/>
      <c r="O44" s="1701"/>
      <c r="P44" s="1710"/>
      <c r="Q44" s="1712"/>
      <c r="S44" s="921"/>
    </row>
    <row r="45" spans="1:24" ht="47.25" customHeight="1">
      <c r="A45" s="1704" t="s">
        <v>444</v>
      </c>
      <c r="B45" s="1700" t="s">
        <v>453</v>
      </c>
      <c r="C45" s="1700">
        <v>85662</v>
      </c>
      <c r="D45" s="1684" t="s">
        <v>25988</v>
      </c>
      <c r="E45" s="1685"/>
      <c r="F45" s="1685"/>
      <c r="G45" s="1685"/>
      <c r="H45" s="1685"/>
      <c r="I45" s="1685"/>
      <c r="J45" s="1685"/>
      <c r="K45" s="1685"/>
      <c r="L45" s="1685"/>
      <c r="M45" s="1686"/>
      <c r="N45" s="1700" t="s">
        <v>442</v>
      </c>
      <c r="O45" s="1716">
        <f>L48</f>
        <v>0.99</v>
      </c>
      <c r="P45" s="1709">
        <v>10.119999999999999</v>
      </c>
      <c r="Q45" s="1711">
        <f>ROUND(O45*P45,2)</f>
        <v>10.02</v>
      </c>
      <c r="S45" s="1270" t="s">
        <v>34332</v>
      </c>
      <c r="T45" s="447"/>
      <c r="U45" s="447"/>
      <c r="V45" s="447"/>
      <c r="W45" s="447"/>
      <c r="X45" s="447"/>
    </row>
    <row r="46" spans="1:24" ht="30.75" customHeight="1">
      <c r="A46" s="1705"/>
      <c r="B46" s="1701"/>
      <c r="C46" s="1701"/>
      <c r="D46" s="949" t="s">
        <v>26019</v>
      </c>
      <c r="E46" s="935"/>
      <c r="F46" s="935"/>
      <c r="G46" s="935"/>
      <c r="H46" s="935"/>
      <c r="I46" s="935"/>
      <c r="J46" s="935"/>
      <c r="K46" s="935"/>
      <c r="L46" s="935"/>
      <c r="M46" s="936"/>
      <c r="N46" s="1701"/>
      <c r="O46" s="1701"/>
      <c r="P46" s="1710"/>
      <c r="Q46" s="1712"/>
      <c r="S46" s="968"/>
      <c r="T46" s="447"/>
      <c r="U46" s="447"/>
      <c r="V46" s="447"/>
      <c r="W46" s="447"/>
      <c r="X46" s="447"/>
    </row>
    <row r="47" spans="1:24" ht="30.75" customHeight="1">
      <c r="A47" s="1705"/>
      <c r="B47" s="1701"/>
      <c r="C47" s="1701"/>
      <c r="D47" s="931"/>
      <c r="E47" s="937"/>
      <c r="F47" s="948"/>
      <c r="G47" s="948"/>
      <c r="H47" s="937" t="s">
        <v>551</v>
      </c>
      <c r="I47" s="937"/>
      <c r="J47" s="937" t="s">
        <v>553</v>
      </c>
      <c r="K47" s="937"/>
      <c r="L47" s="937"/>
      <c r="M47" s="938"/>
      <c r="N47" s="1701"/>
      <c r="O47" s="1701"/>
      <c r="P47" s="1710"/>
      <c r="Q47" s="1712"/>
      <c r="S47" s="968"/>
      <c r="T47" s="447"/>
      <c r="U47" s="447"/>
      <c r="V47" s="447"/>
      <c r="W47" s="447"/>
      <c r="X47" s="447"/>
    </row>
    <row r="48" spans="1:24" ht="30.75" customHeight="1">
      <c r="A48" s="1705"/>
      <c r="B48" s="1701"/>
      <c r="C48" s="1701"/>
      <c r="D48" s="931"/>
      <c r="E48" s="942"/>
      <c r="F48" s="948"/>
      <c r="G48" s="948"/>
      <c r="H48" s="940">
        <v>2.2000000000000002</v>
      </c>
      <c r="I48" s="942" t="s">
        <v>173</v>
      </c>
      <c r="J48" s="940">
        <v>0.45</v>
      </c>
      <c r="K48" s="942" t="s">
        <v>378</v>
      </c>
      <c r="L48" s="952">
        <f>ROUND(H48*J48,2)</f>
        <v>0.99</v>
      </c>
      <c r="M48" s="953" t="s">
        <v>442</v>
      </c>
      <c r="N48" s="1701"/>
      <c r="O48" s="1701"/>
      <c r="P48" s="1710"/>
      <c r="Q48" s="1712"/>
      <c r="S48" s="968"/>
      <c r="T48" s="447"/>
      <c r="U48" s="447"/>
      <c r="V48" s="447"/>
      <c r="W48" s="447"/>
      <c r="X48" s="447"/>
    </row>
    <row r="49" spans="1:19" ht="51" customHeight="1">
      <c r="A49" s="1704" t="s">
        <v>444</v>
      </c>
      <c r="B49" s="1700" t="s">
        <v>453</v>
      </c>
      <c r="C49" s="1726">
        <v>96544</v>
      </c>
      <c r="D49" s="1684" t="s">
        <v>34333</v>
      </c>
      <c r="E49" s="1685"/>
      <c r="F49" s="1685"/>
      <c r="G49" s="1685"/>
      <c r="H49" s="1685"/>
      <c r="I49" s="1685"/>
      <c r="J49" s="1685"/>
      <c r="K49" s="1685"/>
      <c r="L49" s="1685"/>
      <c r="M49" s="1686"/>
      <c r="N49" s="1700" t="s">
        <v>332</v>
      </c>
      <c r="O49" s="1728">
        <f>L54</f>
        <v>1.095</v>
      </c>
      <c r="P49" s="1709">
        <v>10.59</v>
      </c>
      <c r="Q49" s="1711">
        <f>ROUND(O49*P49,2)</f>
        <v>11.6</v>
      </c>
      <c r="S49" s="921" t="s">
        <v>25997</v>
      </c>
    </row>
    <row r="50" spans="1:19" ht="27.75" customHeight="1">
      <c r="A50" s="1705"/>
      <c r="B50" s="1701"/>
      <c r="C50" s="1727"/>
      <c r="D50" s="945" t="s">
        <v>26022</v>
      </c>
      <c r="E50" s="958"/>
      <c r="F50" s="958"/>
      <c r="G50" s="958"/>
      <c r="H50" s="958"/>
      <c r="I50" s="958"/>
      <c r="J50" s="958"/>
      <c r="K50" s="958"/>
      <c r="L50" s="958"/>
      <c r="M50" s="765"/>
      <c r="N50" s="1701"/>
      <c r="O50" s="1729"/>
      <c r="P50" s="1710"/>
      <c r="Q50" s="1712"/>
      <c r="S50" s="921"/>
    </row>
    <row r="51" spans="1:19" ht="60.75" customHeight="1">
      <c r="A51" s="1705"/>
      <c r="B51" s="1701"/>
      <c r="C51" s="1727"/>
      <c r="D51" s="959"/>
      <c r="E51" s="960"/>
      <c r="F51" s="960" t="s">
        <v>553</v>
      </c>
      <c r="G51" s="1690" t="s">
        <v>26020</v>
      </c>
      <c r="H51" s="1690"/>
      <c r="I51" s="963"/>
      <c r="J51" s="964" t="s">
        <v>26021</v>
      </c>
      <c r="K51" s="963"/>
      <c r="L51" s="960"/>
      <c r="M51" s="961"/>
      <c r="N51" s="1701"/>
      <c r="O51" s="1729"/>
      <c r="P51" s="1710"/>
      <c r="Q51" s="1712"/>
      <c r="S51" s="921"/>
    </row>
    <row r="52" spans="1:19" ht="31.5" customHeight="1">
      <c r="A52" s="1705"/>
      <c r="B52" s="1701"/>
      <c r="C52" s="1727"/>
      <c r="D52" s="957"/>
      <c r="E52" s="958"/>
      <c r="F52" s="940">
        <v>0.52</v>
      </c>
      <c r="G52" s="940" t="s">
        <v>557</v>
      </c>
      <c r="H52" s="940">
        <f>0.025+0.025</f>
        <v>0.05</v>
      </c>
      <c r="I52" s="940" t="s">
        <v>557</v>
      </c>
      <c r="J52" s="940">
        <f>0.08+0.08</f>
        <v>0.16</v>
      </c>
      <c r="K52" s="940" t="s">
        <v>378</v>
      </c>
      <c r="L52" s="940">
        <f>ROUND(D52+F52+H52+J52,2)</f>
        <v>0.73</v>
      </c>
      <c r="M52" s="941" t="s">
        <v>209</v>
      </c>
      <c r="N52" s="1701"/>
      <c r="O52" s="1729"/>
      <c r="P52" s="1710"/>
      <c r="Q52" s="1712"/>
      <c r="S52" s="921"/>
    </row>
    <row r="53" spans="1:19" ht="30.75" customHeight="1">
      <c r="A53" s="1705"/>
      <c r="B53" s="1701"/>
      <c r="C53" s="1727"/>
      <c r="D53" s="945" t="s">
        <v>551</v>
      </c>
      <c r="E53" s="946"/>
      <c r="F53" s="946" t="s">
        <v>26023</v>
      </c>
      <c r="G53" s="946"/>
      <c r="H53" s="946" t="s">
        <v>26024</v>
      </c>
      <c r="I53" s="946"/>
      <c r="J53" s="946" t="s">
        <v>26025</v>
      </c>
      <c r="K53" s="946"/>
      <c r="L53" s="946"/>
      <c r="M53" s="947"/>
      <c r="N53" s="1701"/>
      <c r="O53" s="1729"/>
      <c r="P53" s="1710"/>
      <c r="Q53" s="1712"/>
      <c r="S53" s="921"/>
    </row>
    <row r="54" spans="1:19" ht="30.75" customHeight="1">
      <c r="A54" s="1705"/>
      <c r="B54" s="1701"/>
      <c r="C54" s="1727"/>
      <c r="D54" s="965">
        <f>L52</f>
        <v>0.73</v>
      </c>
      <c r="E54" s="946" t="s">
        <v>173</v>
      </c>
      <c r="F54" s="946">
        <v>2</v>
      </c>
      <c r="G54" s="946" t="s">
        <v>173</v>
      </c>
      <c r="H54" s="946">
        <v>3</v>
      </c>
      <c r="I54" s="946" t="s">
        <v>173</v>
      </c>
      <c r="J54" s="946">
        <v>0.25</v>
      </c>
      <c r="K54" s="946" t="s">
        <v>378</v>
      </c>
      <c r="L54" s="969">
        <f>ROUND(D54*F54*H54*J54,3)</f>
        <v>1.095</v>
      </c>
      <c r="M54" s="970" t="s">
        <v>459</v>
      </c>
      <c r="N54" s="1701"/>
      <c r="O54" s="1729"/>
      <c r="P54" s="1710"/>
      <c r="Q54" s="1712"/>
      <c r="S54" s="921"/>
    </row>
    <row r="55" spans="1:19" ht="48" customHeight="1">
      <c r="A55" s="1704" t="s">
        <v>444</v>
      </c>
      <c r="B55" s="1700" t="s">
        <v>453</v>
      </c>
      <c r="C55" s="1700">
        <v>94975</v>
      </c>
      <c r="D55" s="1684" t="s">
        <v>26007</v>
      </c>
      <c r="E55" s="1685"/>
      <c r="F55" s="1685"/>
      <c r="G55" s="1685"/>
      <c r="H55" s="1685"/>
      <c r="I55" s="1685"/>
      <c r="J55" s="1685"/>
      <c r="K55" s="1685"/>
      <c r="L55" s="1685"/>
      <c r="M55" s="1686"/>
      <c r="N55" s="1700" t="s">
        <v>445</v>
      </c>
      <c r="O55" s="1724">
        <f>L67</f>
        <v>0.21199999999999999</v>
      </c>
      <c r="P55" s="1709">
        <v>380.73</v>
      </c>
      <c r="Q55" s="1711">
        <f>ROUND(O55*P55,2)</f>
        <v>80.709999999999994</v>
      </c>
      <c r="S55" s="921" t="s">
        <v>34325</v>
      </c>
    </row>
    <row r="56" spans="1:19" ht="26.25" customHeight="1">
      <c r="A56" s="1705"/>
      <c r="B56" s="1701"/>
      <c r="C56" s="1701"/>
      <c r="D56" s="931" t="s">
        <v>26026</v>
      </c>
      <c r="E56" s="942"/>
      <c r="F56" s="942"/>
      <c r="G56" s="942"/>
      <c r="H56" s="942"/>
      <c r="I56" s="942"/>
      <c r="J56" s="942"/>
      <c r="K56" s="942"/>
      <c r="L56" s="942"/>
      <c r="M56" s="943"/>
      <c r="N56" s="1701"/>
      <c r="O56" s="1725"/>
      <c r="P56" s="1710"/>
      <c r="Q56" s="1712"/>
      <c r="S56" s="921"/>
    </row>
    <row r="57" spans="1:19" ht="26.25" customHeight="1">
      <c r="A57" s="1705"/>
      <c r="B57" s="1701"/>
      <c r="C57" s="1701"/>
      <c r="D57" s="931" t="s">
        <v>551</v>
      </c>
      <c r="E57" s="942"/>
      <c r="F57" s="937" t="s">
        <v>552</v>
      </c>
      <c r="G57" s="937"/>
      <c r="H57" s="937" t="s">
        <v>553</v>
      </c>
      <c r="I57" s="937"/>
      <c r="J57" s="937" t="s">
        <v>554</v>
      </c>
      <c r="K57" s="937"/>
      <c r="L57" s="937"/>
      <c r="M57" s="938"/>
      <c r="N57" s="1701"/>
      <c r="O57" s="1725"/>
      <c r="P57" s="1710"/>
      <c r="Q57" s="1712"/>
      <c r="S57" s="921"/>
    </row>
    <row r="58" spans="1:19" ht="26.25" customHeight="1">
      <c r="A58" s="1705"/>
      <c r="B58" s="1701"/>
      <c r="C58" s="1701"/>
      <c r="D58" s="939">
        <v>0.3</v>
      </c>
      <c r="E58" s="942" t="s">
        <v>173</v>
      </c>
      <c r="F58" s="940">
        <v>0.3</v>
      </c>
      <c r="G58" s="942" t="s">
        <v>173</v>
      </c>
      <c r="H58" s="940">
        <v>0.2</v>
      </c>
      <c r="I58" s="942" t="s">
        <v>173</v>
      </c>
      <c r="J58" s="942">
        <v>3</v>
      </c>
      <c r="K58" s="942" t="s">
        <v>378</v>
      </c>
      <c r="L58" s="944">
        <f>ROUND(D58*F58*H58*J58,3)</f>
        <v>5.3999999999999999E-2</v>
      </c>
      <c r="M58" s="943" t="s">
        <v>445</v>
      </c>
      <c r="N58" s="1701"/>
      <c r="O58" s="1725"/>
      <c r="P58" s="1710"/>
      <c r="Q58" s="1712"/>
      <c r="S58" s="921"/>
    </row>
    <row r="59" spans="1:19" ht="26.25" customHeight="1">
      <c r="A59" s="1705"/>
      <c r="B59" s="1701"/>
      <c r="C59" s="1701"/>
      <c r="D59" s="950"/>
      <c r="E59" s="942"/>
      <c r="F59" s="942"/>
      <c r="G59" s="942"/>
      <c r="H59" s="942"/>
      <c r="I59" s="942"/>
      <c r="J59" s="942"/>
      <c r="K59" s="942"/>
      <c r="L59" s="942"/>
      <c r="M59" s="943"/>
      <c r="N59" s="1701"/>
      <c r="O59" s="1725"/>
      <c r="P59" s="1710"/>
      <c r="Q59" s="1712"/>
      <c r="S59" s="921"/>
    </row>
    <row r="60" spans="1:19" ht="26.25" customHeight="1">
      <c r="A60" s="1705"/>
      <c r="B60" s="1701"/>
      <c r="C60" s="1701"/>
      <c r="D60" s="931" t="s">
        <v>26027</v>
      </c>
      <c r="E60" s="942"/>
      <c r="F60" s="942"/>
      <c r="G60" s="942"/>
      <c r="H60" s="942"/>
      <c r="I60" s="942"/>
      <c r="J60" s="942"/>
      <c r="K60" s="942"/>
      <c r="L60" s="942"/>
      <c r="M60" s="943"/>
      <c r="N60" s="1701"/>
      <c r="O60" s="1725"/>
      <c r="P60" s="1710"/>
      <c r="Q60" s="1712"/>
      <c r="S60" s="921"/>
    </row>
    <row r="61" spans="1:19" ht="26.25" customHeight="1">
      <c r="A61" s="1705"/>
      <c r="B61" s="1701"/>
      <c r="C61" s="1701"/>
      <c r="D61" s="931" t="s">
        <v>551</v>
      </c>
      <c r="E61" s="942"/>
      <c r="F61" s="937" t="s">
        <v>552</v>
      </c>
      <c r="G61" s="937"/>
      <c r="H61" s="937" t="s">
        <v>553</v>
      </c>
      <c r="I61" s="937"/>
      <c r="J61" s="937" t="s">
        <v>554</v>
      </c>
      <c r="K61" s="937"/>
      <c r="L61" s="937"/>
      <c r="M61" s="938"/>
      <c r="N61" s="1701"/>
      <c r="O61" s="1725"/>
      <c r="P61" s="1710"/>
      <c r="Q61" s="1712"/>
      <c r="S61" s="921"/>
    </row>
    <row r="62" spans="1:19" ht="26.25" customHeight="1">
      <c r="A62" s="1705"/>
      <c r="B62" s="1701"/>
      <c r="C62" s="1701"/>
      <c r="D62" s="939">
        <v>0.25</v>
      </c>
      <c r="E62" s="942" t="s">
        <v>173</v>
      </c>
      <c r="F62" s="940">
        <v>0.15</v>
      </c>
      <c r="G62" s="942" t="s">
        <v>173</v>
      </c>
      <c r="H62" s="940">
        <v>0.52</v>
      </c>
      <c r="I62" s="942" t="s">
        <v>173</v>
      </c>
      <c r="J62" s="942">
        <v>3</v>
      </c>
      <c r="K62" s="942" t="s">
        <v>378</v>
      </c>
      <c r="L62" s="944">
        <f>ROUND(D62*F62*H62*J62,3)</f>
        <v>5.8999999999999997E-2</v>
      </c>
      <c r="M62" s="943" t="s">
        <v>445</v>
      </c>
      <c r="N62" s="1701"/>
      <c r="O62" s="1725"/>
      <c r="P62" s="1710"/>
      <c r="Q62" s="1712"/>
      <c r="S62" s="921"/>
    </row>
    <row r="63" spans="1:19" ht="26.25" customHeight="1">
      <c r="A63" s="1705"/>
      <c r="B63" s="1701"/>
      <c r="C63" s="1701"/>
      <c r="D63" s="950"/>
      <c r="E63" s="942"/>
      <c r="F63" s="942"/>
      <c r="G63" s="942"/>
      <c r="H63" s="942"/>
      <c r="I63" s="942"/>
      <c r="J63" s="942"/>
      <c r="K63" s="942"/>
      <c r="L63" s="942"/>
      <c r="M63" s="943"/>
      <c r="N63" s="1701"/>
      <c r="O63" s="1725"/>
      <c r="P63" s="1710"/>
      <c r="Q63" s="1712"/>
      <c r="S63" s="921"/>
    </row>
    <row r="64" spans="1:19" ht="26.25" customHeight="1">
      <c r="A64" s="1705"/>
      <c r="B64" s="1701"/>
      <c r="C64" s="1701"/>
      <c r="D64" s="931" t="s">
        <v>26028</v>
      </c>
      <c r="E64" s="942"/>
      <c r="F64" s="942"/>
      <c r="G64" s="942"/>
      <c r="H64" s="942"/>
      <c r="I64" s="942"/>
      <c r="J64" s="942"/>
      <c r="K64" s="942"/>
      <c r="L64" s="942"/>
      <c r="M64" s="943"/>
      <c r="N64" s="1701"/>
      <c r="O64" s="1725"/>
      <c r="P64" s="1710"/>
      <c r="Q64" s="1712"/>
      <c r="S64" s="921"/>
    </row>
    <row r="65" spans="1:19" ht="26.25" customHeight="1">
      <c r="A65" s="1705"/>
      <c r="B65" s="1701"/>
      <c r="C65" s="1701"/>
      <c r="D65" s="931" t="s">
        <v>551</v>
      </c>
      <c r="E65" s="942"/>
      <c r="F65" s="937" t="s">
        <v>552</v>
      </c>
      <c r="G65" s="937"/>
      <c r="H65" s="937" t="s">
        <v>553</v>
      </c>
      <c r="I65" s="937"/>
      <c r="J65" s="937" t="s">
        <v>554</v>
      </c>
      <c r="K65" s="937"/>
      <c r="L65" s="937"/>
      <c r="M65" s="938"/>
      <c r="N65" s="1701"/>
      <c r="O65" s="1725"/>
      <c r="P65" s="1710"/>
      <c r="Q65" s="1712"/>
      <c r="S65" s="921"/>
    </row>
    <row r="66" spans="1:19" ht="26.25" customHeight="1">
      <c r="A66" s="1705"/>
      <c r="B66" s="1701"/>
      <c r="C66" s="1701"/>
      <c r="D66" s="939">
        <v>2.2000000000000002</v>
      </c>
      <c r="E66" s="942" t="s">
        <v>173</v>
      </c>
      <c r="F66" s="940">
        <v>0.45</v>
      </c>
      <c r="G66" s="942" t="s">
        <v>173</v>
      </c>
      <c r="H66" s="940">
        <v>0.1</v>
      </c>
      <c r="I66" s="942" t="s">
        <v>173</v>
      </c>
      <c r="J66" s="942">
        <v>1</v>
      </c>
      <c r="K66" s="942" t="s">
        <v>378</v>
      </c>
      <c r="L66" s="944">
        <f>ROUND(D66*F66*H66*J66,3)</f>
        <v>9.9000000000000005E-2</v>
      </c>
      <c r="M66" s="943" t="s">
        <v>445</v>
      </c>
      <c r="N66" s="1701"/>
      <c r="O66" s="1725"/>
      <c r="P66" s="1710"/>
      <c r="Q66" s="1712"/>
      <c r="S66" s="921"/>
    </row>
    <row r="67" spans="1:19" ht="26.25" customHeight="1">
      <c r="A67" s="1705"/>
      <c r="B67" s="1701"/>
      <c r="C67" s="1701"/>
      <c r="D67" s="939"/>
      <c r="E67" s="942"/>
      <c r="F67" s="940"/>
      <c r="G67" s="942"/>
      <c r="H67" s="940"/>
      <c r="I67" s="942"/>
      <c r="J67" s="951" t="s">
        <v>180</v>
      </c>
      <c r="K67" s="951" t="s">
        <v>378</v>
      </c>
      <c r="L67" s="966">
        <f>SUM(L58:L66)</f>
        <v>0.21199999999999999</v>
      </c>
      <c r="M67" s="953" t="s">
        <v>445</v>
      </c>
      <c r="N67" s="1701"/>
      <c r="O67" s="1725"/>
      <c r="P67" s="1710"/>
      <c r="Q67" s="1712"/>
      <c r="S67" s="921"/>
    </row>
    <row r="68" spans="1:19" ht="62.25" customHeight="1">
      <c r="A68" s="1704" t="s">
        <v>444</v>
      </c>
      <c r="B68" s="1700" t="s">
        <v>453</v>
      </c>
      <c r="C68" s="1700">
        <v>92873</v>
      </c>
      <c r="D68" s="1684" t="s">
        <v>461</v>
      </c>
      <c r="E68" s="1685"/>
      <c r="F68" s="1685"/>
      <c r="G68" s="1685"/>
      <c r="H68" s="1685"/>
      <c r="I68" s="1685"/>
      <c r="J68" s="1685"/>
      <c r="K68" s="1685"/>
      <c r="L68" s="1685"/>
      <c r="M68" s="1686"/>
      <c r="N68" s="1700" t="s">
        <v>445</v>
      </c>
      <c r="O68" s="1724">
        <f>L69</f>
        <v>0.21199999999999999</v>
      </c>
      <c r="P68" s="1709">
        <v>191.81</v>
      </c>
      <c r="Q68" s="1722">
        <f>ROUND(O68*P68,2)</f>
        <v>40.659999999999997</v>
      </c>
      <c r="S68" s="921" t="s">
        <v>34326</v>
      </c>
    </row>
    <row r="69" spans="1:19" ht="30.75" customHeight="1">
      <c r="A69" s="1705"/>
      <c r="B69" s="1701"/>
      <c r="C69" s="1701"/>
      <c r="D69" s="962" t="s">
        <v>26029</v>
      </c>
      <c r="E69" s="958"/>
      <c r="F69" s="958"/>
      <c r="G69" s="958"/>
      <c r="H69" s="958"/>
      <c r="I69" s="958"/>
      <c r="J69" s="958"/>
      <c r="K69" s="958"/>
      <c r="L69" s="967">
        <f>L67</f>
        <v>0.21199999999999999</v>
      </c>
      <c r="M69" s="765" t="s">
        <v>445</v>
      </c>
      <c r="N69" s="1701"/>
      <c r="O69" s="1725"/>
      <c r="P69" s="1710"/>
      <c r="Q69" s="1723"/>
      <c r="S69" s="921"/>
    </row>
    <row r="70" spans="1:19" ht="32.25" customHeight="1" thickBot="1">
      <c r="A70" s="879"/>
      <c r="B70" s="880"/>
      <c r="C70" s="880"/>
      <c r="D70" s="880"/>
      <c r="E70" s="880"/>
      <c r="F70" s="880"/>
      <c r="G70" s="880"/>
      <c r="H70" s="880"/>
      <c r="I70" s="880"/>
      <c r="J70" s="880"/>
      <c r="K70" s="880"/>
      <c r="L70" s="880"/>
      <c r="M70" s="880"/>
      <c r="N70" s="881" t="s">
        <v>448</v>
      </c>
      <c r="O70" s="882"/>
      <c r="P70" s="882"/>
      <c r="Q70" s="883">
        <f>SUM(Q24:Q69)</f>
        <v>328.15</v>
      </c>
      <c r="S70" s="922" t="e">
        <f>Q70-#REF!-#REF!</f>
        <v>#REF!</v>
      </c>
    </row>
    <row r="71" spans="1:19" ht="32.25" customHeight="1">
      <c r="A71" s="788"/>
      <c r="B71" s="788"/>
      <c r="C71" s="788"/>
      <c r="D71" s="788"/>
      <c r="E71" s="788"/>
      <c r="F71" s="788"/>
      <c r="G71" s="788"/>
      <c r="H71" s="788"/>
      <c r="I71" s="788"/>
      <c r="J71" s="788"/>
      <c r="K71" s="788"/>
      <c r="L71" s="788"/>
      <c r="M71" s="788"/>
      <c r="N71" s="789"/>
      <c r="O71" s="789"/>
      <c r="P71" s="789"/>
      <c r="Q71" s="790"/>
      <c r="S71" s="922"/>
    </row>
    <row r="72" spans="1:19" ht="33.75" customHeight="1"/>
    <row r="74" spans="1:19" ht="43.5" customHeight="1"/>
    <row r="75" spans="1:19" ht="43.5" customHeight="1"/>
    <row r="76" spans="1:19" ht="26.25" customHeight="1"/>
    <row r="77" spans="1:19" ht="26.25" customHeight="1"/>
    <row r="78" spans="1:19" ht="26.25" customHeight="1"/>
    <row r="79" spans="1:19" ht="26.25" customHeight="1"/>
  </sheetData>
  <mergeCells count="64">
    <mergeCell ref="A7:Q7"/>
    <mergeCell ref="B68:B69"/>
    <mergeCell ref="A68:A69"/>
    <mergeCell ref="Q68:Q69"/>
    <mergeCell ref="P68:P69"/>
    <mergeCell ref="O68:O69"/>
    <mergeCell ref="N68:N69"/>
    <mergeCell ref="C68:C69"/>
    <mergeCell ref="P55:P67"/>
    <mergeCell ref="O55:O67"/>
    <mergeCell ref="N55:N67"/>
    <mergeCell ref="Q55:Q67"/>
    <mergeCell ref="C49:C54"/>
    <mergeCell ref="A49:A54"/>
    <mergeCell ref="N49:N54"/>
    <mergeCell ref="O49:O54"/>
    <mergeCell ref="C55:C67"/>
    <mergeCell ref="B55:B67"/>
    <mergeCell ref="A55:A67"/>
    <mergeCell ref="A45:A48"/>
    <mergeCell ref="N45:N48"/>
    <mergeCell ref="D55:M55"/>
    <mergeCell ref="Q45:Q48"/>
    <mergeCell ref="A24:A44"/>
    <mergeCell ref="B24:B44"/>
    <mergeCell ref="N24:N44"/>
    <mergeCell ref="O24:O44"/>
    <mergeCell ref="P24:P44"/>
    <mergeCell ref="Q24:Q44"/>
    <mergeCell ref="C24:C44"/>
    <mergeCell ref="C45:C48"/>
    <mergeCell ref="B45:B48"/>
    <mergeCell ref="D14:M14"/>
    <mergeCell ref="P49:P54"/>
    <mergeCell ref="Q49:Q54"/>
    <mergeCell ref="B49:B54"/>
    <mergeCell ref="P14:P17"/>
    <mergeCell ref="Q14:Q17"/>
    <mergeCell ref="A22:Q22"/>
    <mergeCell ref="D18:M18"/>
    <mergeCell ref="D19:M19"/>
    <mergeCell ref="D20:M20"/>
    <mergeCell ref="D23:M23"/>
    <mergeCell ref="D24:M24"/>
    <mergeCell ref="D45:M45"/>
    <mergeCell ref="D49:M49"/>
    <mergeCell ref="O45:O48"/>
    <mergeCell ref="P45:P48"/>
    <mergeCell ref="O1:Q2"/>
    <mergeCell ref="O3:Q3"/>
    <mergeCell ref="O4:Q4"/>
    <mergeCell ref="O5:Q5"/>
    <mergeCell ref="D68:M68"/>
    <mergeCell ref="D39:M39"/>
    <mergeCell ref="G51:H51"/>
    <mergeCell ref="D13:M13"/>
    <mergeCell ref="O9:Q9"/>
    <mergeCell ref="O10:Q10"/>
    <mergeCell ref="A12:Q12"/>
    <mergeCell ref="N14:N17"/>
    <mergeCell ref="O14:O17"/>
    <mergeCell ref="A14:A17"/>
    <mergeCell ref="B14:B17"/>
    <mergeCell ref="C14:C17"/>
  </mergeCells>
  <conditionalFormatting sqref="N13:Q13 Q14:Q20 N14:O20 A13:D20 N23:Q23 N24:N48 C45:D46 A68:D69 A23:D34 A35:C44 C47:C48 Q24:Q54 A49:D60 A63:D63 A61:C62 N49:O69 A64:C67 D65:D67">
    <cfRule type="expression" dxfId="27" priority="97" stopIfTrue="1">
      <formula>AND($A13&lt;&gt;"COMPOSICAO",$A13&lt;&gt;"INSUMO",$A13&lt;&gt;"")</formula>
    </cfRule>
    <cfRule type="expression" dxfId="26" priority="98" stopIfTrue="1">
      <formula>AND(OR($A13="COMPOSICAO",$A13="INSUMO",$A13&lt;&gt;""),$A13&lt;&gt;"")</formula>
    </cfRule>
  </conditionalFormatting>
  <conditionalFormatting sqref="O24:O44">
    <cfRule type="expression" dxfId="25" priority="81" stopIfTrue="1">
      <formula>AND($A24&lt;&gt;"COMPOSICAO",$A24&lt;&gt;"INSUMO",$A24&lt;&gt;"")</formula>
    </cfRule>
    <cfRule type="expression" dxfId="24" priority="82" stopIfTrue="1">
      <formula>AND(OR($A24="COMPOSICAO",$A24="INSUMO",$A24&lt;&gt;""),$A24&lt;&gt;"")</formula>
    </cfRule>
  </conditionalFormatting>
  <conditionalFormatting sqref="B45:B48">
    <cfRule type="expression" dxfId="23" priority="75" stopIfTrue="1">
      <formula>AND($A45&lt;&gt;"COMPOSICAO",$A45&lt;&gt;"INSUMO",$A45&lt;&gt;"")</formula>
    </cfRule>
    <cfRule type="expression" dxfId="22" priority="76" stopIfTrue="1">
      <formula>AND(OR($A45="COMPOSICAO",$A45="INSUMO",$A45&lt;&gt;""),$A45&lt;&gt;"")</formula>
    </cfRule>
  </conditionalFormatting>
  <conditionalFormatting sqref="A45:A48">
    <cfRule type="expression" dxfId="21" priority="73" stopIfTrue="1">
      <formula>AND($A45&lt;&gt;"COMPOSICAO",$A45&lt;&gt;"INSUMO",$A45&lt;&gt;"")</formula>
    </cfRule>
    <cfRule type="expression" dxfId="20" priority="74" stopIfTrue="1">
      <formula>AND(OR($A45="COMPOSICAO",$A45="INSUMO",$A45&lt;&gt;""),$A45&lt;&gt;"")</formula>
    </cfRule>
  </conditionalFormatting>
  <conditionalFormatting sqref="O45:O48">
    <cfRule type="expression" dxfId="19" priority="71" stopIfTrue="1">
      <formula>AND($A45&lt;&gt;"COMPOSICAO",$A45&lt;&gt;"INSUMO",$A45&lt;&gt;"")</formula>
    </cfRule>
    <cfRule type="expression" dxfId="18" priority="72" stopIfTrue="1">
      <formula>AND(OR($A45="COMPOSICAO",$A45="INSUMO",$A45&lt;&gt;""),$A45&lt;&gt;"")</formula>
    </cfRule>
  </conditionalFormatting>
  <conditionalFormatting sqref="D35:D39 D44">
    <cfRule type="expression" dxfId="17" priority="11" stopIfTrue="1">
      <formula>AND($A35&lt;&gt;"COMPOSICAO",$A35&lt;&gt;"INSUMO",$A35&lt;&gt;"")</formula>
    </cfRule>
    <cfRule type="expression" dxfId="16" priority="12" stopIfTrue="1">
      <formula>AND(OR($A35="COMPOSICAO",$A35="INSUMO",$A35&lt;&gt;""),$A35&lt;&gt;"")</formula>
    </cfRule>
  </conditionalFormatting>
  <conditionalFormatting sqref="D40:D43">
    <cfRule type="expression" dxfId="15" priority="9" stopIfTrue="1">
      <formula>AND($A40&lt;&gt;"COMPOSICAO",$A40&lt;&gt;"INSUMO",$A40&lt;&gt;"")</formula>
    </cfRule>
    <cfRule type="expression" dxfId="14" priority="10" stopIfTrue="1">
      <formula>AND(OR($A40="COMPOSICAO",$A40="INSUMO",$A40&lt;&gt;""),$A40&lt;&gt;"")</formula>
    </cfRule>
  </conditionalFormatting>
  <conditionalFormatting sqref="D47:D48">
    <cfRule type="expression" dxfId="13" priority="7" stopIfTrue="1">
      <formula>AND($A47&lt;&gt;"COMPOSICAO",$A47&lt;&gt;"INSUMO",$A47&lt;&gt;"")</formula>
    </cfRule>
    <cfRule type="expression" dxfId="12" priority="8" stopIfTrue="1">
      <formula>AND(OR($A47="COMPOSICAO",$A47="INSUMO",$A47&lt;&gt;""),$A47&lt;&gt;"")</formula>
    </cfRule>
  </conditionalFormatting>
  <conditionalFormatting sqref="D61:D62">
    <cfRule type="expression" dxfId="11" priority="5" stopIfTrue="1">
      <formula>AND($A61&lt;&gt;"COMPOSICAO",$A61&lt;&gt;"INSUMO",$A61&lt;&gt;"")</formula>
    </cfRule>
    <cfRule type="expression" dxfId="10" priority="6" stopIfTrue="1">
      <formula>AND(OR($A61="COMPOSICAO",$A61="INSUMO",$A61&lt;&gt;""),$A61&lt;&gt;"")</formula>
    </cfRule>
  </conditionalFormatting>
  <conditionalFormatting sqref="D64">
    <cfRule type="expression" dxfId="9" priority="3" stopIfTrue="1">
      <formula>AND($A64&lt;&gt;"COMPOSICAO",$A64&lt;&gt;"INSUMO",$A64&lt;&gt;"")</formula>
    </cfRule>
    <cfRule type="expression" dxfId="8" priority="4" stopIfTrue="1">
      <formula>AND(OR($A64="COMPOSICAO",$A64="INSUMO",$A64&lt;&gt;""),$A64&lt;&gt;"")</formula>
    </cfRule>
  </conditionalFormatting>
  <pageMargins left="0.59055118110236227" right="0.31496062992125984" top="0.59055118110236227" bottom="0.59055118110236227" header="0.31496062992125984" footer="0.31496062992125984"/>
  <pageSetup paperSize="9" scale="41" fitToHeight="22" orientation="portrait" r:id="rId1"/>
  <headerFooter>
    <oddFooter>&amp;L&amp;9Liane de Oliveira Martins
Secretária de Urbanismo e Habitação
&amp;F&amp;C&amp;9Engª Andrea D'Ávila
Diretora de Obras Públicas
&amp;R&amp;9Waleska de Oliveira Henrique
Orçamentista
&amp;P</oddFooter>
  </headerFooter>
  <drawing r:id="rId2"/>
  <legacyDrawing r:id="rId3"/>
  <oleObjects>
    <mc:AlternateContent xmlns:mc="http://schemas.openxmlformats.org/markup-compatibility/2006">
      <mc:Choice Requires="x14">
        <oleObject progId="Word.Picture.8" shapeId="1087489" r:id="rId4">
          <objectPr defaultSize="0" autoPict="0" r:id="rId5">
            <anchor moveWithCells="1" sizeWithCells="1">
              <from>
                <xdr:col>0</xdr:col>
                <xdr:colOff>85725</xdr:colOff>
                <xdr:row>1</xdr:row>
                <xdr:rowOff>228600</xdr:rowOff>
              </from>
              <to>
                <xdr:col>10</xdr:col>
                <xdr:colOff>171450</xdr:colOff>
                <xdr:row>4</xdr:row>
                <xdr:rowOff>19050</xdr:rowOff>
              </to>
            </anchor>
          </objectPr>
        </oleObject>
      </mc:Choice>
      <mc:Fallback>
        <oleObject progId="Word.Picture.8" shapeId="1087489"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V43"/>
  <sheetViews>
    <sheetView topLeftCell="A7" zoomScaleNormal="100" workbookViewId="0">
      <selection activeCell="V10" sqref="V10"/>
    </sheetView>
  </sheetViews>
  <sheetFormatPr defaultRowHeight="12.75"/>
  <cols>
    <col min="1" max="1" width="2" style="252" customWidth="1"/>
    <col min="2" max="2" width="3.85546875" style="252" customWidth="1"/>
    <col min="3" max="3" width="2.7109375" style="252" customWidth="1"/>
    <col min="4" max="4" width="3" style="252" customWidth="1"/>
    <col min="5" max="6" width="2.7109375" style="252" customWidth="1"/>
    <col min="7" max="7" width="7.140625" style="252" customWidth="1"/>
    <col min="8" max="10" width="2.7109375" style="252" customWidth="1"/>
    <col min="11" max="11" width="13.140625" style="252" customWidth="1"/>
    <col min="12" max="12" width="8.7109375" style="252" customWidth="1"/>
    <col min="13" max="13" width="4.5703125" style="252" hidden="1" customWidth="1"/>
    <col min="14" max="14" width="2" style="252" hidden="1" customWidth="1"/>
    <col min="15" max="15" width="15.7109375" style="252" customWidth="1"/>
    <col min="16" max="16" width="4.5703125" style="252" hidden="1" customWidth="1"/>
    <col min="17" max="17" width="4.28515625" style="252" hidden="1" customWidth="1"/>
    <col min="18" max="18" width="12.5703125" style="252" customWidth="1"/>
    <col min="19" max="19" width="15.7109375" style="252" customWidth="1"/>
    <col min="20" max="20" width="3.28515625" style="252" hidden="1" customWidth="1"/>
    <col min="21" max="21" width="11.28515625" style="252" customWidth="1"/>
    <col min="22" max="22" width="21.7109375" style="252" customWidth="1"/>
    <col min="23" max="23" width="11.140625" style="252" customWidth="1"/>
    <col min="24" max="24" width="7.7109375" style="252" customWidth="1"/>
    <col min="25" max="25" width="15.7109375" style="252" customWidth="1"/>
    <col min="26" max="26" width="9" style="74" customWidth="1"/>
    <col min="27" max="27" width="12.28515625" style="74" bestFit="1" customWidth="1"/>
    <col min="28" max="28" width="19.28515625" style="252" hidden="1" customWidth="1"/>
    <col min="29" max="16384" width="9.140625" style="252"/>
  </cols>
  <sheetData>
    <row r="1" spans="1:256" ht="29.25" customHeight="1" thickBot="1">
      <c r="A1" s="486"/>
      <c r="B1" s="487"/>
      <c r="C1" s="487"/>
      <c r="D1" s="487"/>
      <c r="E1" s="487"/>
      <c r="F1" s="487"/>
      <c r="G1" s="487"/>
      <c r="H1" s="487"/>
      <c r="I1" s="487"/>
      <c r="J1" s="487"/>
      <c r="K1" s="487"/>
      <c r="L1" s="487"/>
      <c r="M1" s="487"/>
      <c r="N1" s="487"/>
      <c r="O1" s="487"/>
      <c r="P1" s="487"/>
      <c r="Q1" s="487"/>
      <c r="R1" s="487"/>
      <c r="S1" s="487"/>
      <c r="T1" s="487"/>
      <c r="U1" s="487"/>
      <c r="V1" s="487"/>
      <c r="W1" s="487"/>
      <c r="X1" s="487"/>
      <c r="Y1" s="1841" t="str">
        <f>M.C.!L1</f>
        <v>Secretaria Municipal de Urbanismo e Habitação</v>
      </c>
      <c r="Z1" s="1842"/>
      <c r="AA1" s="1843"/>
    </row>
    <row r="2" spans="1:256" ht="23.25" customHeight="1" thickBot="1">
      <c r="A2" s="489"/>
      <c r="B2" s="264"/>
      <c r="C2" s="264"/>
      <c r="D2" s="264"/>
      <c r="E2" s="264"/>
      <c r="F2" s="264"/>
      <c r="G2" s="264"/>
      <c r="H2" s="264"/>
      <c r="I2" s="264"/>
      <c r="J2" s="264"/>
      <c r="K2" s="264"/>
      <c r="L2" s="264"/>
      <c r="M2" s="264"/>
      <c r="N2" s="264"/>
      <c r="O2" s="264"/>
      <c r="P2" s="264"/>
      <c r="Q2" s="264"/>
      <c r="R2" s="264"/>
      <c r="S2" s="264"/>
      <c r="T2" s="264"/>
      <c r="U2" s="264"/>
      <c r="V2" s="264"/>
      <c r="W2" s="264"/>
      <c r="X2" s="264"/>
      <c r="Y2" s="1844" t="str">
        <f>M.C.!L3</f>
        <v>Processo:</v>
      </c>
      <c r="Z2" s="1845"/>
      <c r="AA2" s="1846"/>
    </row>
    <row r="3" spans="1:256" ht="23.25" customHeight="1" thickBot="1">
      <c r="A3" s="489"/>
      <c r="B3" s="264"/>
      <c r="C3" s="264"/>
      <c r="D3" s="264"/>
      <c r="E3" s="264"/>
      <c r="F3" s="264"/>
      <c r="G3" s="264"/>
      <c r="H3" s="264"/>
      <c r="I3" s="264"/>
      <c r="J3" s="264"/>
      <c r="K3" s="264"/>
      <c r="L3" s="264"/>
      <c r="M3" s="264"/>
      <c r="N3" s="264"/>
      <c r="O3" s="264"/>
      <c r="P3" s="264"/>
      <c r="Q3" s="264"/>
      <c r="R3" s="264"/>
      <c r="S3" s="264"/>
      <c r="T3" s="264"/>
      <c r="U3" s="264"/>
      <c r="V3" s="264"/>
      <c r="W3" s="264"/>
      <c r="X3" s="264"/>
      <c r="Y3" s="1844" t="str">
        <f>M.C.!L5</f>
        <v>Página:</v>
      </c>
      <c r="Z3" s="1845"/>
      <c r="AA3" s="1846"/>
    </row>
    <row r="4" spans="1:256" ht="23.25" customHeight="1" thickBot="1">
      <c r="A4" s="489"/>
      <c r="B4" s="264"/>
      <c r="C4" s="264"/>
      <c r="D4" s="264"/>
      <c r="E4" s="264"/>
      <c r="F4" s="264"/>
      <c r="G4" s="264"/>
      <c r="H4" s="264"/>
      <c r="I4" s="264"/>
      <c r="J4" s="264"/>
      <c r="K4" s="264"/>
      <c r="L4" s="264"/>
      <c r="M4" s="264"/>
      <c r="N4" s="264"/>
      <c r="O4" s="264"/>
      <c r="P4" s="264"/>
      <c r="Q4" s="264"/>
      <c r="R4" s="264"/>
      <c r="S4" s="264"/>
      <c r="T4" s="264"/>
      <c r="U4" s="264"/>
      <c r="V4" s="264"/>
      <c r="W4" s="264"/>
      <c r="X4" s="264"/>
      <c r="Y4" s="1847" t="str">
        <f>M.C.!L7</f>
        <v>Rubrica:</v>
      </c>
      <c r="Z4" s="1848"/>
      <c r="AA4" s="1846"/>
    </row>
    <row r="5" spans="1:256" ht="6" customHeight="1" thickBot="1">
      <c r="A5" s="1855"/>
      <c r="B5" s="1856"/>
      <c r="C5" s="1856"/>
      <c r="D5" s="1856"/>
      <c r="E5" s="1856"/>
      <c r="F5" s="1856"/>
      <c r="G5" s="1856"/>
      <c r="H5" s="1856"/>
      <c r="I5" s="1856"/>
      <c r="J5" s="1856"/>
      <c r="K5" s="1856"/>
      <c r="L5" s="1856"/>
      <c r="M5" s="1856"/>
      <c r="N5" s="1856"/>
      <c r="O5" s="1856"/>
      <c r="P5" s="1856"/>
      <c r="Q5" s="1856"/>
      <c r="R5" s="1856"/>
      <c r="S5" s="1856"/>
      <c r="T5" s="1856"/>
      <c r="U5" s="1856"/>
      <c r="V5" s="1856"/>
      <c r="W5" s="1856"/>
      <c r="X5" s="1856"/>
      <c r="Y5" s="1856"/>
      <c r="Z5" s="1856"/>
      <c r="AA5" s="1857"/>
    </row>
    <row r="6" spans="1:256" ht="19.5" customHeight="1" thickBot="1">
      <c r="A6" s="1852" t="s">
        <v>164</v>
      </c>
      <c r="B6" s="1853"/>
      <c r="C6" s="1853"/>
      <c r="D6" s="1853"/>
      <c r="E6" s="1853"/>
      <c r="F6" s="1853"/>
      <c r="G6" s="1853"/>
      <c r="H6" s="1853"/>
      <c r="I6" s="1853"/>
      <c r="J6" s="1853"/>
      <c r="K6" s="1853"/>
      <c r="L6" s="1853"/>
      <c r="M6" s="1853"/>
      <c r="N6" s="1853"/>
      <c r="O6" s="1853"/>
      <c r="P6" s="1853"/>
      <c r="Q6" s="1853"/>
      <c r="R6" s="1853"/>
      <c r="S6" s="1853"/>
      <c r="T6" s="1853"/>
      <c r="U6" s="1853"/>
      <c r="V6" s="1853"/>
      <c r="W6" s="1853"/>
      <c r="X6" s="1853"/>
      <c r="Y6" s="1853"/>
      <c r="Z6" s="1853"/>
      <c r="AA6" s="1854"/>
    </row>
    <row r="7" spans="1:256" ht="6" customHeight="1" thickBot="1">
      <c r="A7" s="1855"/>
      <c r="B7" s="1856"/>
      <c r="C7" s="1856"/>
      <c r="D7" s="1856"/>
      <c r="E7" s="1856"/>
      <c r="F7" s="1856"/>
      <c r="G7" s="1856"/>
      <c r="H7" s="1856"/>
      <c r="I7" s="1856"/>
      <c r="J7" s="1856"/>
      <c r="K7" s="1856"/>
      <c r="L7" s="1856"/>
      <c r="M7" s="1856"/>
      <c r="N7" s="1856"/>
      <c r="O7" s="1856"/>
      <c r="P7" s="1856"/>
      <c r="Q7" s="1856"/>
      <c r="R7" s="1856"/>
      <c r="S7" s="1856"/>
      <c r="T7" s="1856"/>
      <c r="U7" s="1856"/>
      <c r="V7" s="1856"/>
      <c r="W7" s="1856"/>
      <c r="X7" s="1856"/>
      <c r="Y7" s="1856"/>
      <c r="Z7" s="1856"/>
      <c r="AA7" s="1857"/>
    </row>
    <row r="8" spans="1:256" ht="16.5" customHeight="1">
      <c r="A8" s="489"/>
      <c r="B8" s="264"/>
      <c r="C8" s="264"/>
      <c r="D8" s="264"/>
      <c r="E8" s="264"/>
      <c r="F8" s="264"/>
      <c r="G8" s="264"/>
      <c r="H8" s="264"/>
      <c r="I8" s="264"/>
      <c r="J8" s="264"/>
      <c r="K8" s="264"/>
      <c r="L8" s="496"/>
      <c r="M8" s="497"/>
      <c r="N8" s="497"/>
      <c r="O8" s="497"/>
      <c r="P8" s="497"/>
      <c r="Q8" s="497"/>
      <c r="R8" s="497"/>
      <c r="S8" s="497"/>
      <c r="T8" s="497"/>
      <c r="U8" s="497"/>
      <c r="V8" s="497"/>
      <c r="W8" s="497"/>
      <c r="X8" s="497"/>
      <c r="Y8" s="497"/>
      <c r="Z8" s="497"/>
      <c r="AA8" s="971" t="s">
        <v>163</v>
      </c>
    </row>
    <row r="9" spans="1:256" ht="16.5" customHeight="1">
      <c r="A9" s="489"/>
      <c r="B9" s="264"/>
      <c r="C9" s="264"/>
      <c r="D9" s="264"/>
      <c r="E9" s="264"/>
      <c r="F9" s="264"/>
      <c r="G9" s="264"/>
      <c r="H9" s="264"/>
      <c r="I9" s="264"/>
      <c r="J9" s="264"/>
      <c r="K9" s="264"/>
      <c r="L9" s="496"/>
      <c r="M9" s="497"/>
      <c r="N9" s="497"/>
      <c r="O9" s="497"/>
      <c r="P9" s="497"/>
      <c r="Q9" s="497"/>
      <c r="R9" s="497"/>
      <c r="S9" s="497"/>
      <c r="T9" s="497"/>
      <c r="U9" s="497"/>
      <c r="V9" s="497"/>
      <c r="W9" s="497"/>
      <c r="X9" s="497"/>
      <c r="Y9" s="497"/>
      <c r="Z9" s="497"/>
      <c r="AA9" s="971" t="s">
        <v>165</v>
      </c>
    </row>
    <row r="10" spans="1:256" ht="18.75" customHeight="1">
      <c r="A10" s="499"/>
      <c r="B10" s="254" t="str">
        <f>[5]CronogFF!B7</f>
        <v>Nº do CT</v>
      </c>
      <c r="C10" s="255"/>
      <c r="D10" s="255"/>
      <c r="E10" s="255"/>
      <c r="F10" s="255"/>
      <c r="G10" s="255"/>
      <c r="H10" s="256" t="s">
        <v>166</v>
      </c>
      <c r="I10" s="1280"/>
      <c r="J10" s="1280"/>
      <c r="K10" s="255"/>
      <c r="L10" s="255"/>
      <c r="M10" s="1280"/>
      <c r="N10" s="1280"/>
      <c r="O10" s="254" t="s">
        <v>167</v>
      </c>
      <c r="P10" s="258"/>
      <c r="Q10" s="258"/>
      <c r="R10" s="258"/>
      <c r="S10" s="255"/>
      <c r="T10" s="259"/>
      <c r="U10" s="254" t="s">
        <v>168</v>
      </c>
      <c r="V10" s="255"/>
      <c r="W10" s="76"/>
      <c r="X10" s="76"/>
      <c r="Y10" s="76"/>
      <c r="Z10" s="256" t="s">
        <v>169</v>
      </c>
      <c r="AA10" s="490"/>
      <c r="AB10" s="253"/>
      <c r="AC10" s="253"/>
      <c r="AD10" s="253"/>
      <c r="AE10" s="253"/>
      <c r="AF10" s="253"/>
      <c r="AG10" s="253"/>
      <c r="AH10" s="253"/>
      <c r="AI10" s="253"/>
      <c r="AJ10" s="253"/>
      <c r="AK10" s="253"/>
      <c r="AL10" s="253"/>
      <c r="AM10" s="253"/>
      <c r="AN10" s="253"/>
      <c r="AO10" s="253"/>
      <c r="AP10" s="253"/>
      <c r="AQ10" s="253"/>
      <c r="AR10" s="253"/>
      <c r="AS10" s="253"/>
      <c r="AT10" s="253"/>
      <c r="AU10" s="253"/>
      <c r="AV10" s="253"/>
      <c r="AW10" s="253"/>
      <c r="AX10" s="253"/>
      <c r="AY10" s="253"/>
      <c r="AZ10" s="253"/>
      <c r="BA10" s="253"/>
      <c r="BB10" s="253"/>
      <c r="BC10" s="253"/>
      <c r="BD10" s="253"/>
      <c r="BE10" s="253"/>
      <c r="BF10" s="253"/>
      <c r="BG10" s="253"/>
      <c r="BH10" s="253"/>
      <c r="BI10" s="253"/>
      <c r="BJ10" s="253"/>
      <c r="BK10" s="253"/>
      <c r="BL10" s="253"/>
      <c r="BM10" s="253"/>
      <c r="BN10" s="253"/>
      <c r="BO10" s="253"/>
      <c r="BP10" s="253"/>
      <c r="BQ10" s="253"/>
      <c r="BR10" s="253"/>
      <c r="BS10" s="253"/>
      <c r="BT10" s="253"/>
      <c r="BU10" s="253"/>
      <c r="BV10" s="253"/>
      <c r="BW10" s="253"/>
      <c r="BX10" s="253"/>
      <c r="BY10" s="253"/>
      <c r="BZ10" s="253"/>
      <c r="CA10" s="253"/>
      <c r="CB10" s="253"/>
      <c r="CC10" s="253"/>
      <c r="CD10" s="253"/>
      <c r="CE10" s="253"/>
      <c r="CF10" s="253"/>
      <c r="CG10" s="253"/>
      <c r="CH10" s="253"/>
      <c r="CI10" s="253"/>
      <c r="CJ10" s="253"/>
      <c r="CK10" s="253"/>
      <c r="CL10" s="253"/>
      <c r="CM10" s="253"/>
      <c r="CN10" s="253"/>
      <c r="CO10" s="253"/>
      <c r="CP10" s="253"/>
      <c r="CQ10" s="253"/>
      <c r="CR10" s="253"/>
      <c r="CS10" s="253"/>
      <c r="CT10" s="253"/>
      <c r="CU10" s="253"/>
      <c r="CV10" s="253"/>
      <c r="CW10" s="253"/>
      <c r="CX10" s="253"/>
      <c r="CY10" s="253"/>
      <c r="CZ10" s="253"/>
      <c r="DA10" s="253"/>
      <c r="DB10" s="253"/>
      <c r="DC10" s="253"/>
      <c r="DD10" s="253"/>
      <c r="DE10" s="253"/>
      <c r="DF10" s="253"/>
      <c r="DG10" s="253"/>
      <c r="DH10" s="253"/>
      <c r="DI10" s="253"/>
      <c r="DJ10" s="253"/>
      <c r="DK10" s="253"/>
      <c r="DL10" s="253"/>
      <c r="DM10" s="253"/>
      <c r="DN10" s="253"/>
      <c r="DO10" s="253"/>
      <c r="DP10" s="253"/>
      <c r="DQ10" s="253"/>
      <c r="DR10" s="253"/>
      <c r="DS10" s="253"/>
      <c r="DT10" s="253"/>
      <c r="DU10" s="253"/>
      <c r="DV10" s="253"/>
      <c r="DW10" s="253"/>
      <c r="DX10" s="253"/>
      <c r="DY10" s="253"/>
      <c r="DZ10" s="253"/>
      <c r="EA10" s="253"/>
      <c r="EB10" s="253"/>
      <c r="EC10" s="253"/>
      <c r="ED10" s="253"/>
      <c r="EE10" s="253"/>
      <c r="EF10" s="253"/>
      <c r="EG10" s="253"/>
      <c r="EH10" s="253"/>
      <c r="EI10" s="253"/>
      <c r="EJ10" s="253"/>
      <c r="EK10" s="253"/>
      <c r="EL10" s="253"/>
      <c r="EM10" s="253"/>
      <c r="EN10" s="253"/>
      <c r="EO10" s="253"/>
      <c r="EP10" s="253"/>
      <c r="EQ10" s="253"/>
      <c r="ER10" s="253"/>
      <c r="ES10" s="253"/>
      <c r="ET10" s="253"/>
      <c r="EU10" s="253"/>
      <c r="EV10" s="253"/>
      <c r="EW10" s="253"/>
      <c r="EX10" s="253"/>
      <c r="EY10" s="253"/>
      <c r="EZ10" s="253"/>
      <c r="FA10" s="253"/>
      <c r="FB10" s="253"/>
      <c r="FC10" s="253"/>
      <c r="FD10" s="253"/>
      <c r="FE10" s="253"/>
      <c r="FF10" s="253"/>
      <c r="FG10" s="253"/>
      <c r="FH10" s="253"/>
      <c r="FI10" s="253"/>
      <c r="FJ10" s="253"/>
      <c r="FK10" s="253"/>
      <c r="FL10" s="253"/>
      <c r="FM10" s="253"/>
      <c r="FN10" s="253"/>
      <c r="FO10" s="253"/>
      <c r="FP10" s="253"/>
      <c r="FQ10" s="253"/>
      <c r="FR10" s="253"/>
      <c r="FS10" s="253"/>
      <c r="FT10" s="253"/>
      <c r="FU10" s="253"/>
      <c r="FV10" s="253"/>
      <c r="FW10" s="253"/>
      <c r="FX10" s="253"/>
      <c r="FY10" s="253"/>
      <c r="FZ10" s="253"/>
      <c r="GA10" s="253"/>
      <c r="GB10" s="253"/>
      <c r="GC10" s="253"/>
      <c r="GD10" s="253"/>
      <c r="GE10" s="253"/>
      <c r="GF10" s="253"/>
      <c r="GG10" s="253"/>
      <c r="GH10" s="253"/>
      <c r="GI10" s="253"/>
      <c r="GJ10" s="253"/>
      <c r="GK10" s="253"/>
      <c r="GL10" s="253"/>
      <c r="GM10" s="253"/>
      <c r="GN10" s="253"/>
      <c r="GO10" s="253"/>
      <c r="GP10" s="253"/>
      <c r="GQ10" s="253"/>
      <c r="GR10" s="253"/>
      <c r="GS10" s="253"/>
      <c r="GT10" s="253"/>
      <c r="GU10" s="253"/>
      <c r="GV10" s="253"/>
      <c r="GW10" s="253"/>
      <c r="GX10" s="253"/>
      <c r="GY10" s="253"/>
      <c r="GZ10" s="253"/>
      <c r="HA10" s="253"/>
      <c r="HB10" s="253"/>
      <c r="HC10" s="253"/>
      <c r="HD10" s="253"/>
      <c r="HE10" s="253"/>
      <c r="HF10" s="253"/>
      <c r="HG10" s="253"/>
      <c r="HH10" s="253"/>
      <c r="HI10" s="253"/>
      <c r="HJ10" s="253"/>
      <c r="HK10" s="253"/>
      <c r="HL10" s="253"/>
      <c r="HM10" s="253"/>
      <c r="HN10" s="253"/>
      <c r="HO10" s="253"/>
      <c r="HP10" s="253"/>
      <c r="HQ10" s="253"/>
      <c r="HR10" s="253"/>
      <c r="HS10" s="253"/>
      <c r="HT10" s="253"/>
      <c r="HU10" s="253"/>
      <c r="HV10" s="253"/>
      <c r="HW10" s="253"/>
      <c r="HX10" s="253"/>
      <c r="HY10" s="253"/>
      <c r="HZ10" s="253"/>
      <c r="IA10" s="253"/>
      <c r="IB10" s="253"/>
      <c r="IC10" s="253"/>
      <c r="ID10" s="253"/>
      <c r="IE10" s="253"/>
      <c r="IF10" s="253"/>
      <c r="IG10" s="253"/>
      <c r="IH10" s="253"/>
      <c r="II10" s="253"/>
      <c r="IJ10" s="253"/>
      <c r="IK10" s="253"/>
      <c r="IL10" s="253"/>
      <c r="IM10" s="253"/>
      <c r="IN10" s="253"/>
      <c r="IO10" s="253"/>
      <c r="IP10" s="253"/>
      <c r="IQ10" s="253"/>
      <c r="IR10" s="253"/>
      <c r="IS10" s="253"/>
      <c r="IT10" s="253"/>
      <c r="IU10" s="253"/>
      <c r="IV10" s="253"/>
    </row>
    <row r="11" spans="1:256" ht="26.25" customHeight="1">
      <c r="A11" s="489"/>
      <c r="B11" s="1858" t="s">
        <v>387</v>
      </c>
      <c r="C11" s="1859"/>
      <c r="D11" s="1859"/>
      <c r="E11" s="1859"/>
      <c r="F11" s="1859"/>
      <c r="G11" s="1860"/>
      <c r="H11" s="1861" t="s">
        <v>329</v>
      </c>
      <c r="I11" s="1862"/>
      <c r="J11" s="1862"/>
      <c r="K11" s="1862"/>
      <c r="L11" s="1862"/>
      <c r="M11" s="260"/>
      <c r="N11" s="260"/>
      <c r="O11" s="1861" t="s">
        <v>330</v>
      </c>
      <c r="P11" s="1862"/>
      <c r="Q11" s="1862"/>
      <c r="R11" s="1862"/>
      <c r="S11" s="1862"/>
      <c r="T11" s="261"/>
      <c r="U11" s="1858" t="s">
        <v>388</v>
      </c>
      <c r="V11" s="1859"/>
      <c r="W11" s="1859"/>
      <c r="X11" s="1859"/>
      <c r="Y11" s="1860"/>
      <c r="Z11" s="1863"/>
      <c r="AA11" s="1864"/>
    </row>
    <row r="12" spans="1:256">
      <c r="A12" s="489"/>
      <c r="B12" s="264"/>
      <c r="C12" s="264"/>
      <c r="D12" s="264"/>
      <c r="E12" s="264"/>
      <c r="F12" s="264"/>
      <c r="G12" s="264"/>
      <c r="H12" s="264"/>
      <c r="I12" s="264"/>
      <c r="J12" s="264"/>
      <c r="K12" s="500"/>
      <c r="L12" s="500"/>
      <c r="M12" s="500"/>
      <c r="N12" s="500"/>
      <c r="O12" s="500"/>
      <c r="P12" s="500"/>
      <c r="Q12" s="500"/>
      <c r="R12" s="500"/>
      <c r="S12" s="500"/>
      <c r="T12" s="262"/>
      <c r="U12" s="262"/>
      <c r="V12" s="500"/>
      <c r="W12" s="500"/>
      <c r="X12" s="500"/>
      <c r="Y12" s="500"/>
      <c r="Z12" s="500"/>
      <c r="AA12" s="501"/>
    </row>
    <row r="13" spans="1:256">
      <c r="A13" s="489"/>
      <c r="B13" s="263" t="s">
        <v>170</v>
      </c>
      <c r="C13" s="264"/>
      <c r="D13" s="264"/>
      <c r="E13" s="264"/>
      <c r="F13" s="264"/>
      <c r="G13" s="264"/>
      <c r="H13" s="264"/>
      <c r="I13" s="264"/>
      <c r="J13" s="264"/>
      <c r="K13" s="264"/>
      <c r="L13" s="264"/>
      <c r="M13" s="500"/>
      <c r="N13" s="500"/>
      <c r="O13" s="256" t="s">
        <v>171</v>
      </c>
      <c r="P13" s="264"/>
      <c r="Q13" s="264"/>
      <c r="R13" s="264"/>
      <c r="S13" s="264"/>
      <c r="T13" s="265"/>
      <c r="U13" s="265"/>
      <c r="V13" s="264"/>
      <c r="W13" s="266"/>
      <c r="X13" s="266"/>
      <c r="Y13" s="264"/>
      <c r="Z13" s="1281"/>
      <c r="AA13" s="490"/>
    </row>
    <row r="14" spans="1:256">
      <c r="A14" s="489"/>
      <c r="B14" s="263"/>
      <c r="C14" s="267"/>
      <c r="D14" s="268" t="s">
        <v>172</v>
      </c>
      <c r="E14" s="269"/>
      <c r="F14" s="269"/>
      <c r="G14" s="270"/>
      <c r="H14" s="271"/>
      <c r="I14" s="271"/>
      <c r="J14" s="267" t="s">
        <v>173</v>
      </c>
      <c r="K14" s="270" t="s">
        <v>174</v>
      </c>
      <c r="L14" s="270"/>
      <c r="M14" s="264"/>
      <c r="N14" s="264"/>
      <c r="O14" s="1868" t="s">
        <v>389</v>
      </c>
      <c r="P14" s="1869"/>
      <c r="Q14" s="1869"/>
      <c r="R14" s="1869"/>
      <c r="S14" s="1869"/>
      <c r="T14" s="1869"/>
      <c r="U14" s="1869"/>
      <c r="V14" s="1869"/>
      <c r="W14" s="1869"/>
      <c r="X14" s="1869"/>
      <c r="Y14" s="1869"/>
      <c r="Z14" s="1869"/>
      <c r="AA14" s="1870"/>
    </row>
    <row r="15" spans="1:256">
      <c r="A15" s="489"/>
      <c r="B15" s="272"/>
      <c r="C15" s="273"/>
      <c r="D15" s="273"/>
      <c r="E15" s="273"/>
      <c r="F15" s="273"/>
      <c r="G15" s="273"/>
      <c r="H15" s="273"/>
      <c r="I15" s="273"/>
      <c r="J15" s="273"/>
      <c r="K15" s="273"/>
      <c r="L15" s="273"/>
      <c r="M15" s="274"/>
      <c r="N15" s="274"/>
      <c r="O15" s="273"/>
      <c r="P15" s="273"/>
      <c r="Q15" s="273"/>
      <c r="R15" s="273"/>
      <c r="S15" s="273"/>
      <c r="T15" s="273"/>
      <c r="U15" s="273"/>
      <c r="V15" s="273"/>
      <c r="W15" s="273"/>
      <c r="X15" s="273"/>
      <c r="Y15" s="273"/>
      <c r="Z15" s="273"/>
      <c r="AA15" s="502"/>
    </row>
    <row r="16" spans="1:256">
      <c r="A16" s="489"/>
      <c r="B16" s="275"/>
      <c r="C16" s="275"/>
      <c r="D16" s="275"/>
      <c r="E16" s="275"/>
      <c r="F16" s="275"/>
      <c r="G16" s="275"/>
      <c r="H16" s="275"/>
      <c r="I16" s="275"/>
      <c r="J16" s="275"/>
      <c r="K16" s="275"/>
      <c r="L16" s="275"/>
      <c r="M16" s="259" t="s">
        <v>175</v>
      </c>
      <c r="N16" s="275" t="s">
        <v>176</v>
      </c>
      <c r="O16" s="259"/>
      <c r="P16" s="275"/>
      <c r="Q16" s="275"/>
      <c r="R16" s="275"/>
      <c r="S16" s="275"/>
      <c r="T16" s="275"/>
      <c r="U16" s="275"/>
      <c r="V16" s="275"/>
      <c r="W16" s="275"/>
      <c r="X16" s="275"/>
      <c r="Y16" s="275"/>
      <c r="Z16" s="276"/>
      <c r="AA16" s="1276"/>
    </row>
    <row r="17" spans="1:256">
      <c r="A17" s="489"/>
      <c r="B17" s="277"/>
      <c r="C17" s="278"/>
      <c r="D17" s="1282"/>
      <c r="E17" s="1282"/>
      <c r="F17" s="1282"/>
      <c r="G17" s="1282"/>
      <c r="H17" s="1282"/>
      <c r="I17" s="1282"/>
      <c r="J17" s="1282"/>
      <c r="K17" s="1282"/>
      <c r="L17" s="1282"/>
      <c r="M17" s="279" t="s">
        <v>177</v>
      </c>
      <c r="N17" s="1282"/>
      <c r="O17" s="1871"/>
      <c r="P17" s="1871"/>
      <c r="Q17" s="1871"/>
      <c r="R17" s="1871"/>
      <c r="S17" s="1871"/>
      <c r="T17" s="1871"/>
      <c r="U17" s="1871"/>
      <c r="V17" s="1871"/>
      <c r="W17" s="1871"/>
      <c r="X17" s="1282"/>
      <c r="Y17" s="280"/>
      <c r="Z17" s="276"/>
      <c r="AA17" s="1276"/>
    </row>
    <row r="18" spans="1:256">
      <c r="A18" s="489"/>
      <c r="B18" s="1872" t="s">
        <v>178</v>
      </c>
      <c r="C18" s="1873"/>
      <c r="D18" s="1873"/>
      <c r="E18" s="1873"/>
      <c r="F18" s="1873"/>
      <c r="G18" s="1873"/>
      <c r="H18" s="1873"/>
      <c r="I18" s="1873"/>
      <c r="J18" s="1873"/>
      <c r="K18" s="281"/>
      <c r="L18" s="281"/>
      <c r="M18" s="282"/>
      <c r="N18" s="283"/>
      <c r="O18" s="1874" t="str">
        <f>IF(C14&lt;&gt;0,"Financiamento","Repasse")</f>
        <v>Repasse</v>
      </c>
      <c r="P18" s="1875"/>
      <c r="Q18" s="1875"/>
      <c r="R18" s="1876"/>
      <c r="S18" s="1877" t="s">
        <v>179</v>
      </c>
      <c r="T18" s="1878"/>
      <c r="U18" s="1878"/>
      <c r="V18" s="1878"/>
      <c r="W18" s="1878"/>
      <c r="X18" s="1879"/>
      <c r="Y18" s="284" t="s">
        <v>180</v>
      </c>
      <c r="Z18" s="285" t="s">
        <v>181</v>
      </c>
      <c r="AA18" s="503" t="s">
        <v>179</v>
      </c>
    </row>
    <row r="19" spans="1:256">
      <c r="A19" s="489"/>
      <c r="B19" s="286" t="s">
        <v>182</v>
      </c>
      <c r="C19" s="1880" t="s">
        <v>183</v>
      </c>
      <c r="D19" s="1881"/>
      <c r="E19" s="1881"/>
      <c r="F19" s="1881"/>
      <c r="G19" s="1881"/>
      <c r="H19" s="1881"/>
      <c r="I19" s="1881"/>
      <c r="J19" s="1881"/>
      <c r="K19" s="287"/>
      <c r="L19" s="288" t="s">
        <v>184</v>
      </c>
      <c r="M19" s="289" t="s">
        <v>185</v>
      </c>
      <c r="N19" s="290" t="s">
        <v>186</v>
      </c>
      <c r="O19" s="291" t="s">
        <v>21</v>
      </c>
      <c r="P19" s="291" t="s">
        <v>187</v>
      </c>
      <c r="Q19" s="291" t="s">
        <v>188</v>
      </c>
      <c r="R19" s="291" t="s">
        <v>134</v>
      </c>
      <c r="S19" s="292" t="s">
        <v>189</v>
      </c>
      <c r="T19" s="293" t="s">
        <v>190</v>
      </c>
      <c r="U19" s="294" t="s">
        <v>191</v>
      </c>
      <c r="V19" s="292" t="s">
        <v>192</v>
      </c>
      <c r="W19" s="294" t="s">
        <v>191</v>
      </c>
      <c r="X19" s="295" t="s">
        <v>193</v>
      </c>
      <c r="Y19" s="1283" t="s">
        <v>194</v>
      </c>
      <c r="Z19" s="296" t="s">
        <v>195</v>
      </c>
      <c r="AA19" s="504" t="s">
        <v>196</v>
      </c>
    </row>
    <row r="20" spans="1:256" ht="15" customHeight="1">
      <c r="A20" s="499"/>
      <c r="B20" s="458">
        <v>1</v>
      </c>
      <c r="C20" s="1865" t="str">
        <f>C.F.F.!B13</f>
        <v>SERVIÇOS PRELIMINARES</v>
      </c>
      <c r="D20" s="1866"/>
      <c r="E20" s="1866"/>
      <c r="F20" s="1866"/>
      <c r="G20" s="1866"/>
      <c r="H20" s="1866"/>
      <c r="I20" s="1866"/>
      <c r="J20" s="1866"/>
      <c r="K20" s="1867"/>
      <c r="L20" s="1278"/>
      <c r="M20" s="297"/>
      <c r="N20" s="298"/>
      <c r="O20" s="583">
        <f>ROUNDDOWN(R20*Y20,2)</f>
        <v>0</v>
      </c>
      <c r="P20" s="300"/>
      <c r="Q20" s="300"/>
      <c r="R20" s="579">
        <f>R30</f>
        <v>0</v>
      </c>
      <c r="S20" s="583">
        <f>ROUNDUP(U20*Y20,2)</f>
        <v>0</v>
      </c>
      <c r="T20" s="302"/>
      <c r="U20" s="581">
        <f>U30</f>
        <v>0</v>
      </c>
      <c r="V20" s="299"/>
      <c r="W20" s="301"/>
      <c r="X20" s="304"/>
      <c r="Y20" s="584">
        <f>C.F.F.!I13</f>
        <v>4074.24</v>
      </c>
      <c r="Z20" s="305" t="s">
        <v>345</v>
      </c>
      <c r="AA20" s="505" t="s">
        <v>197</v>
      </c>
      <c r="AB20" s="306" t="str">
        <f>IF(M20=1,"ERRO - VALOR SUPERA LIMITE",IF(N20=1,"ERRO - VALOR INFERIOR AO ESTABELECIDO",""))</f>
        <v/>
      </c>
      <c r="AC20" s="253"/>
      <c r="AD20" s="253"/>
      <c r="AE20" s="253"/>
      <c r="AF20" s="253"/>
      <c r="AG20" s="253"/>
      <c r="AH20" s="253"/>
      <c r="AI20" s="253"/>
      <c r="AJ20" s="253"/>
      <c r="AK20" s="253"/>
      <c r="AL20" s="253"/>
      <c r="AM20" s="253"/>
      <c r="AN20" s="253"/>
      <c r="AO20" s="253"/>
      <c r="AP20" s="253"/>
      <c r="AQ20" s="253"/>
      <c r="AR20" s="253"/>
      <c r="AS20" s="253"/>
      <c r="AT20" s="253"/>
      <c r="AU20" s="253"/>
      <c r="AV20" s="253"/>
      <c r="AW20" s="253"/>
      <c r="AX20" s="253"/>
      <c r="AY20" s="253"/>
      <c r="AZ20" s="253"/>
      <c r="BA20" s="253"/>
      <c r="BB20" s="253"/>
      <c r="BC20" s="253"/>
      <c r="BD20" s="253"/>
      <c r="BE20" s="253"/>
      <c r="BF20" s="253"/>
      <c r="BG20" s="253"/>
      <c r="BH20" s="253"/>
      <c r="BI20" s="253"/>
      <c r="BJ20" s="253"/>
      <c r="BK20" s="253"/>
      <c r="BL20" s="253"/>
      <c r="BM20" s="253"/>
      <c r="BN20" s="253"/>
      <c r="BO20" s="253"/>
      <c r="BP20" s="253"/>
      <c r="BQ20" s="253"/>
      <c r="BR20" s="253"/>
      <c r="BS20" s="253"/>
      <c r="BT20" s="253"/>
      <c r="BU20" s="253"/>
      <c r="BV20" s="253"/>
      <c r="BW20" s="253"/>
      <c r="BX20" s="253"/>
      <c r="BY20" s="253"/>
      <c r="BZ20" s="253"/>
      <c r="CA20" s="253"/>
      <c r="CB20" s="253"/>
      <c r="CC20" s="253"/>
      <c r="CD20" s="253"/>
      <c r="CE20" s="253"/>
      <c r="CF20" s="253"/>
      <c r="CG20" s="253"/>
      <c r="CH20" s="253"/>
      <c r="CI20" s="253"/>
      <c r="CJ20" s="253"/>
      <c r="CK20" s="253"/>
      <c r="CL20" s="253"/>
      <c r="CM20" s="253"/>
      <c r="CN20" s="253"/>
      <c r="CO20" s="253"/>
      <c r="CP20" s="253"/>
      <c r="CQ20" s="253"/>
      <c r="CR20" s="253"/>
      <c r="CS20" s="253"/>
      <c r="CT20" s="253"/>
      <c r="CU20" s="253"/>
      <c r="CV20" s="253"/>
      <c r="CW20" s="253"/>
      <c r="CX20" s="253"/>
      <c r="CY20" s="253"/>
      <c r="CZ20" s="253"/>
      <c r="DA20" s="253"/>
      <c r="DB20" s="253"/>
      <c r="DC20" s="253"/>
      <c r="DD20" s="253"/>
      <c r="DE20" s="253"/>
      <c r="DF20" s="253"/>
      <c r="DG20" s="253"/>
      <c r="DH20" s="253"/>
      <c r="DI20" s="253"/>
      <c r="DJ20" s="253"/>
      <c r="DK20" s="253"/>
      <c r="DL20" s="253"/>
      <c r="DM20" s="253"/>
      <c r="DN20" s="253"/>
      <c r="DO20" s="253"/>
      <c r="DP20" s="253"/>
      <c r="DQ20" s="253"/>
      <c r="DR20" s="253"/>
      <c r="DS20" s="253"/>
      <c r="DT20" s="253"/>
      <c r="DU20" s="253"/>
      <c r="DV20" s="253"/>
      <c r="DW20" s="253"/>
      <c r="DX20" s="253"/>
      <c r="DY20" s="253"/>
      <c r="DZ20" s="253"/>
      <c r="EA20" s="253"/>
      <c r="EB20" s="253"/>
      <c r="EC20" s="253"/>
      <c r="ED20" s="253"/>
      <c r="EE20" s="253"/>
      <c r="EF20" s="253"/>
      <c r="EG20" s="253"/>
      <c r="EH20" s="253"/>
      <c r="EI20" s="253"/>
      <c r="EJ20" s="253"/>
      <c r="EK20" s="253"/>
      <c r="EL20" s="253"/>
      <c r="EM20" s="253"/>
      <c r="EN20" s="253"/>
      <c r="EO20" s="253"/>
      <c r="EP20" s="253"/>
      <c r="EQ20" s="253"/>
      <c r="ER20" s="253"/>
      <c r="ES20" s="253"/>
      <c r="ET20" s="253"/>
      <c r="EU20" s="253"/>
      <c r="EV20" s="253"/>
      <c r="EW20" s="253"/>
      <c r="EX20" s="253"/>
      <c r="EY20" s="253"/>
      <c r="EZ20" s="253"/>
      <c r="FA20" s="253"/>
      <c r="FB20" s="253"/>
      <c r="FC20" s="253"/>
      <c r="FD20" s="253"/>
      <c r="FE20" s="253"/>
      <c r="FF20" s="253"/>
      <c r="FG20" s="253"/>
      <c r="FH20" s="253"/>
      <c r="FI20" s="253"/>
      <c r="FJ20" s="253"/>
      <c r="FK20" s="253"/>
      <c r="FL20" s="253"/>
      <c r="FM20" s="253"/>
      <c r="FN20" s="253"/>
      <c r="FO20" s="253"/>
      <c r="FP20" s="253"/>
      <c r="FQ20" s="253"/>
      <c r="FR20" s="253"/>
      <c r="FS20" s="253"/>
      <c r="FT20" s="253"/>
      <c r="FU20" s="253"/>
      <c r="FV20" s="253"/>
      <c r="FW20" s="253"/>
      <c r="FX20" s="253"/>
      <c r="FY20" s="253"/>
      <c r="FZ20" s="253"/>
      <c r="GA20" s="253"/>
      <c r="GB20" s="253"/>
      <c r="GC20" s="253"/>
      <c r="GD20" s="253"/>
      <c r="GE20" s="253"/>
      <c r="GF20" s="253"/>
      <c r="GG20" s="253"/>
      <c r="GH20" s="253"/>
      <c r="GI20" s="253"/>
      <c r="GJ20" s="253"/>
      <c r="GK20" s="253"/>
      <c r="GL20" s="253"/>
      <c r="GM20" s="253"/>
      <c r="GN20" s="253"/>
      <c r="GO20" s="253"/>
      <c r="GP20" s="253"/>
      <c r="GQ20" s="253"/>
      <c r="GR20" s="253"/>
      <c r="GS20" s="253"/>
      <c r="GT20" s="253"/>
      <c r="GU20" s="253"/>
      <c r="GV20" s="253"/>
      <c r="GW20" s="253"/>
      <c r="GX20" s="253"/>
      <c r="GY20" s="253"/>
      <c r="GZ20" s="253"/>
      <c r="HA20" s="253"/>
      <c r="HB20" s="253"/>
      <c r="HC20" s="253"/>
      <c r="HD20" s="253"/>
      <c r="HE20" s="253"/>
      <c r="HF20" s="253"/>
      <c r="HG20" s="253"/>
      <c r="HH20" s="253"/>
      <c r="HI20" s="253"/>
      <c r="HJ20" s="253"/>
      <c r="HK20" s="253"/>
      <c r="HL20" s="253"/>
      <c r="HM20" s="253"/>
      <c r="HN20" s="253"/>
      <c r="HO20" s="253"/>
      <c r="HP20" s="253"/>
      <c r="HQ20" s="253"/>
      <c r="HR20" s="253"/>
      <c r="HS20" s="253"/>
      <c r="HT20" s="253"/>
      <c r="HU20" s="253"/>
      <c r="HV20" s="253"/>
      <c r="HW20" s="253"/>
      <c r="HX20" s="253"/>
      <c r="HY20" s="253"/>
      <c r="HZ20" s="253"/>
      <c r="IA20" s="253"/>
      <c r="IB20" s="253"/>
      <c r="IC20" s="253"/>
      <c r="ID20" s="253"/>
      <c r="IE20" s="253"/>
      <c r="IF20" s="253"/>
      <c r="IG20" s="253"/>
      <c r="IH20" s="253"/>
      <c r="II20" s="253"/>
      <c r="IJ20" s="253"/>
      <c r="IK20" s="253"/>
      <c r="IL20" s="253"/>
      <c r="IM20" s="253"/>
      <c r="IN20" s="253"/>
      <c r="IO20" s="253"/>
      <c r="IP20" s="253"/>
      <c r="IQ20" s="253"/>
      <c r="IR20" s="253"/>
      <c r="IS20" s="253"/>
      <c r="IT20" s="253"/>
      <c r="IU20" s="253"/>
      <c r="IV20" s="253"/>
    </row>
    <row r="21" spans="1:256" ht="15" customHeight="1">
      <c r="A21" s="499"/>
      <c r="B21" s="458">
        <v>2</v>
      </c>
      <c r="C21" s="1865" t="str">
        <f>C.F.F.!B15</f>
        <v>MOVIMENTO DE TERRA</v>
      </c>
      <c r="D21" s="1866"/>
      <c r="E21" s="1866"/>
      <c r="F21" s="1866"/>
      <c r="G21" s="1866"/>
      <c r="H21" s="1866"/>
      <c r="I21" s="1866"/>
      <c r="J21" s="1866"/>
      <c r="K21" s="1867"/>
      <c r="L21" s="1278"/>
      <c r="M21" s="297"/>
      <c r="N21" s="298"/>
      <c r="O21" s="583">
        <f t="shared" ref="O21:O26" si="0">ROUND(R21*Y21,2)</f>
        <v>0</v>
      </c>
      <c r="P21" s="300"/>
      <c r="Q21" s="300"/>
      <c r="R21" s="579">
        <f t="shared" ref="R21:R28" si="1">R31</f>
        <v>0</v>
      </c>
      <c r="S21" s="583">
        <f t="shared" ref="S21:S27" si="2">ROUND(U21*Y21,2)</f>
        <v>0</v>
      </c>
      <c r="T21" s="302"/>
      <c r="U21" s="581">
        <f t="shared" ref="U21:U28" si="3">U31</f>
        <v>0</v>
      </c>
      <c r="V21" s="299"/>
      <c r="W21" s="301"/>
      <c r="X21" s="304"/>
      <c r="Y21" s="585">
        <f>C.F.F.!I15</f>
        <v>8981.77</v>
      </c>
      <c r="Z21" s="305" t="s">
        <v>345</v>
      </c>
      <c r="AA21" s="505" t="s">
        <v>197</v>
      </c>
      <c r="AB21" s="306" t="str">
        <f t="shared" ref="AB21:AB26" si="4">IF(M21=1,"ERRO - VALOR SUPERA LIMITE",IF(N21=1,"ERRO - VALOR INFERIOR AO ESTABELECIDO",""))</f>
        <v/>
      </c>
      <c r="AC21" s="253"/>
      <c r="AD21" s="253"/>
      <c r="AE21" s="253"/>
      <c r="AF21" s="253"/>
      <c r="AG21" s="253"/>
      <c r="AH21" s="253"/>
      <c r="AI21" s="253"/>
      <c r="AJ21" s="253"/>
      <c r="AK21" s="253"/>
      <c r="AL21" s="253"/>
      <c r="AM21" s="253"/>
      <c r="AN21" s="253"/>
      <c r="AO21" s="253"/>
      <c r="AP21" s="253"/>
      <c r="AQ21" s="253"/>
      <c r="AR21" s="253"/>
      <c r="AS21" s="253"/>
      <c r="AT21" s="253"/>
      <c r="AU21" s="253"/>
      <c r="AV21" s="253"/>
      <c r="AW21" s="253"/>
      <c r="AX21" s="253"/>
      <c r="AY21" s="253"/>
      <c r="AZ21" s="253"/>
      <c r="BA21" s="253"/>
      <c r="BB21" s="253"/>
      <c r="BC21" s="253"/>
      <c r="BD21" s="253"/>
      <c r="BE21" s="253"/>
      <c r="BF21" s="253"/>
      <c r="BG21" s="253"/>
      <c r="BH21" s="253"/>
      <c r="BI21" s="253"/>
      <c r="BJ21" s="253"/>
      <c r="BK21" s="253"/>
      <c r="BL21" s="253"/>
      <c r="BM21" s="253"/>
      <c r="BN21" s="253"/>
      <c r="BO21" s="253"/>
      <c r="BP21" s="253"/>
      <c r="BQ21" s="253"/>
      <c r="BR21" s="253"/>
      <c r="BS21" s="253"/>
      <c r="BT21" s="253"/>
      <c r="BU21" s="253"/>
      <c r="BV21" s="253"/>
      <c r="BW21" s="253"/>
      <c r="BX21" s="253"/>
      <c r="BY21" s="253"/>
      <c r="BZ21" s="253"/>
      <c r="CA21" s="253"/>
      <c r="CB21" s="253"/>
      <c r="CC21" s="253"/>
      <c r="CD21" s="253"/>
      <c r="CE21" s="253"/>
      <c r="CF21" s="253"/>
      <c r="CG21" s="253"/>
      <c r="CH21" s="253"/>
      <c r="CI21" s="253"/>
      <c r="CJ21" s="253"/>
      <c r="CK21" s="253"/>
      <c r="CL21" s="253"/>
      <c r="CM21" s="253"/>
      <c r="CN21" s="253"/>
      <c r="CO21" s="253"/>
      <c r="CP21" s="253"/>
      <c r="CQ21" s="253"/>
      <c r="CR21" s="253"/>
      <c r="CS21" s="253"/>
      <c r="CT21" s="253"/>
      <c r="CU21" s="253"/>
      <c r="CV21" s="253"/>
      <c r="CW21" s="253"/>
      <c r="CX21" s="253"/>
      <c r="CY21" s="253"/>
      <c r="CZ21" s="253"/>
      <c r="DA21" s="253"/>
      <c r="DB21" s="253"/>
      <c r="DC21" s="253"/>
      <c r="DD21" s="253"/>
      <c r="DE21" s="253"/>
      <c r="DF21" s="253"/>
      <c r="DG21" s="253"/>
      <c r="DH21" s="253"/>
      <c r="DI21" s="253"/>
      <c r="DJ21" s="253"/>
      <c r="DK21" s="253"/>
      <c r="DL21" s="253"/>
      <c r="DM21" s="253"/>
      <c r="DN21" s="253"/>
      <c r="DO21" s="253"/>
      <c r="DP21" s="253"/>
      <c r="DQ21" s="253"/>
      <c r="DR21" s="253"/>
      <c r="DS21" s="253"/>
      <c r="DT21" s="253"/>
      <c r="DU21" s="253"/>
      <c r="DV21" s="253"/>
      <c r="DW21" s="253"/>
      <c r="DX21" s="253"/>
      <c r="DY21" s="253"/>
      <c r="DZ21" s="253"/>
      <c r="EA21" s="253"/>
      <c r="EB21" s="253"/>
      <c r="EC21" s="253"/>
      <c r="ED21" s="253"/>
      <c r="EE21" s="253"/>
      <c r="EF21" s="253"/>
      <c r="EG21" s="253"/>
      <c r="EH21" s="253"/>
      <c r="EI21" s="253"/>
      <c r="EJ21" s="253"/>
      <c r="EK21" s="253"/>
      <c r="EL21" s="253"/>
      <c r="EM21" s="253"/>
      <c r="EN21" s="253"/>
      <c r="EO21" s="253"/>
      <c r="EP21" s="253"/>
      <c r="EQ21" s="253"/>
      <c r="ER21" s="253"/>
      <c r="ES21" s="253"/>
      <c r="ET21" s="253"/>
      <c r="EU21" s="253"/>
      <c r="EV21" s="253"/>
      <c r="EW21" s="253"/>
      <c r="EX21" s="253"/>
      <c r="EY21" s="253"/>
      <c r="EZ21" s="253"/>
      <c r="FA21" s="253"/>
      <c r="FB21" s="253"/>
      <c r="FC21" s="253"/>
      <c r="FD21" s="253"/>
      <c r="FE21" s="253"/>
      <c r="FF21" s="253"/>
      <c r="FG21" s="253"/>
      <c r="FH21" s="253"/>
      <c r="FI21" s="253"/>
      <c r="FJ21" s="253"/>
      <c r="FK21" s="253"/>
      <c r="FL21" s="253"/>
      <c r="FM21" s="253"/>
      <c r="FN21" s="253"/>
      <c r="FO21" s="253"/>
      <c r="FP21" s="253"/>
      <c r="FQ21" s="253"/>
      <c r="FR21" s="253"/>
      <c r="FS21" s="253"/>
      <c r="FT21" s="253"/>
      <c r="FU21" s="253"/>
      <c r="FV21" s="253"/>
      <c r="FW21" s="253"/>
      <c r="FX21" s="253"/>
      <c r="FY21" s="253"/>
      <c r="FZ21" s="253"/>
      <c r="GA21" s="253"/>
      <c r="GB21" s="253"/>
      <c r="GC21" s="253"/>
      <c r="GD21" s="253"/>
      <c r="GE21" s="253"/>
      <c r="GF21" s="253"/>
      <c r="GG21" s="253"/>
      <c r="GH21" s="253"/>
      <c r="GI21" s="253"/>
      <c r="GJ21" s="253"/>
      <c r="GK21" s="253"/>
      <c r="GL21" s="253"/>
      <c r="GM21" s="253"/>
      <c r="GN21" s="253"/>
      <c r="GO21" s="253"/>
      <c r="GP21" s="253"/>
      <c r="GQ21" s="253"/>
      <c r="GR21" s="253"/>
      <c r="GS21" s="253"/>
      <c r="GT21" s="253"/>
      <c r="GU21" s="253"/>
      <c r="GV21" s="253"/>
      <c r="GW21" s="253"/>
      <c r="GX21" s="253"/>
      <c r="GY21" s="253"/>
      <c r="GZ21" s="253"/>
      <c r="HA21" s="253"/>
      <c r="HB21" s="253"/>
      <c r="HC21" s="253"/>
      <c r="HD21" s="253"/>
      <c r="HE21" s="253"/>
      <c r="HF21" s="253"/>
      <c r="HG21" s="253"/>
      <c r="HH21" s="253"/>
      <c r="HI21" s="253"/>
      <c r="HJ21" s="253"/>
      <c r="HK21" s="253"/>
      <c r="HL21" s="253"/>
      <c r="HM21" s="253"/>
      <c r="HN21" s="253"/>
      <c r="HO21" s="253"/>
      <c r="HP21" s="253"/>
      <c r="HQ21" s="253"/>
      <c r="HR21" s="253"/>
      <c r="HS21" s="253"/>
      <c r="HT21" s="253"/>
      <c r="HU21" s="253"/>
      <c r="HV21" s="253"/>
      <c r="HW21" s="253"/>
      <c r="HX21" s="253"/>
      <c r="HY21" s="253"/>
      <c r="HZ21" s="253"/>
      <c r="IA21" s="253"/>
      <c r="IB21" s="253"/>
      <c r="IC21" s="253"/>
      <c r="ID21" s="253"/>
      <c r="IE21" s="253"/>
      <c r="IF21" s="253"/>
      <c r="IG21" s="253"/>
      <c r="IH21" s="253"/>
      <c r="II21" s="253"/>
      <c r="IJ21" s="253"/>
      <c r="IK21" s="253"/>
      <c r="IL21" s="253"/>
      <c r="IM21" s="253"/>
      <c r="IN21" s="253"/>
      <c r="IO21" s="253"/>
      <c r="IP21" s="253"/>
      <c r="IQ21" s="253"/>
      <c r="IR21" s="253"/>
      <c r="IS21" s="253"/>
      <c r="IT21" s="253"/>
      <c r="IU21" s="253"/>
      <c r="IV21" s="253"/>
    </row>
    <row r="22" spans="1:256" ht="15" customHeight="1">
      <c r="A22" s="499"/>
      <c r="B22" s="458">
        <v>3</v>
      </c>
      <c r="C22" s="1865" t="str">
        <f>C.F.F.!B17</f>
        <v>ESTRUTURA</v>
      </c>
      <c r="D22" s="1866"/>
      <c r="E22" s="1866"/>
      <c r="F22" s="1866"/>
      <c r="G22" s="1866"/>
      <c r="H22" s="1866"/>
      <c r="I22" s="1866"/>
      <c r="J22" s="1866"/>
      <c r="K22" s="1867"/>
      <c r="L22" s="1278"/>
      <c r="M22" s="297"/>
      <c r="N22" s="298"/>
      <c r="O22" s="583">
        <f t="shared" si="0"/>
        <v>0</v>
      </c>
      <c r="P22" s="300"/>
      <c r="Q22" s="300"/>
      <c r="R22" s="579">
        <f t="shared" si="1"/>
        <v>0</v>
      </c>
      <c r="S22" s="583">
        <f t="shared" si="2"/>
        <v>0</v>
      </c>
      <c r="T22" s="302"/>
      <c r="U22" s="581">
        <f t="shared" si="3"/>
        <v>0</v>
      </c>
      <c r="V22" s="299"/>
      <c r="W22" s="301"/>
      <c r="X22" s="304"/>
      <c r="Y22" s="585">
        <f>C.F.F.!I17</f>
        <v>96820.72</v>
      </c>
      <c r="Z22" s="305" t="s">
        <v>345</v>
      </c>
      <c r="AA22" s="505" t="s">
        <v>197</v>
      </c>
      <c r="AB22" s="306" t="str">
        <f t="shared" si="4"/>
        <v/>
      </c>
      <c r="AC22" s="253"/>
      <c r="AD22" s="253"/>
      <c r="AE22" s="253"/>
      <c r="AF22" s="253"/>
      <c r="AG22" s="253"/>
      <c r="AH22" s="253"/>
      <c r="AI22" s="253"/>
      <c r="AJ22" s="253"/>
      <c r="AK22" s="253"/>
      <c r="AL22" s="253"/>
      <c r="AM22" s="253"/>
      <c r="AN22" s="253"/>
      <c r="AO22" s="253"/>
      <c r="AP22" s="253"/>
      <c r="AQ22" s="253"/>
      <c r="AR22" s="253"/>
      <c r="AS22" s="253"/>
      <c r="AT22" s="253"/>
      <c r="AU22" s="253"/>
      <c r="AV22" s="253"/>
      <c r="AW22" s="253"/>
      <c r="AX22" s="253"/>
      <c r="AY22" s="253"/>
      <c r="AZ22" s="253"/>
      <c r="BA22" s="253"/>
      <c r="BB22" s="253"/>
      <c r="BC22" s="253"/>
      <c r="BD22" s="253"/>
      <c r="BE22" s="253"/>
      <c r="BF22" s="253"/>
      <c r="BG22" s="253"/>
      <c r="BH22" s="253"/>
      <c r="BI22" s="253"/>
      <c r="BJ22" s="253"/>
      <c r="BK22" s="253"/>
      <c r="BL22" s="253"/>
      <c r="BM22" s="253"/>
      <c r="BN22" s="253"/>
      <c r="BO22" s="253"/>
      <c r="BP22" s="253"/>
      <c r="BQ22" s="253"/>
      <c r="BR22" s="253"/>
      <c r="BS22" s="253"/>
      <c r="BT22" s="253"/>
      <c r="BU22" s="253"/>
      <c r="BV22" s="253"/>
      <c r="BW22" s="253"/>
      <c r="BX22" s="253"/>
      <c r="BY22" s="253"/>
      <c r="BZ22" s="253"/>
      <c r="CA22" s="253"/>
      <c r="CB22" s="253"/>
      <c r="CC22" s="253"/>
      <c r="CD22" s="253"/>
      <c r="CE22" s="253"/>
      <c r="CF22" s="253"/>
      <c r="CG22" s="253"/>
      <c r="CH22" s="253"/>
      <c r="CI22" s="253"/>
      <c r="CJ22" s="253"/>
      <c r="CK22" s="253"/>
      <c r="CL22" s="253"/>
      <c r="CM22" s="253"/>
      <c r="CN22" s="253"/>
      <c r="CO22" s="253"/>
      <c r="CP22" s="253"/>
      <c r="CQ22" s="253"/>
      <c r="CR22" s="253"/>
      <c r="CS22" s="253"/>
      <c r="CT22" s="253"/>
      <c r="CU22" s="253"/>
      <c r="CV22" s="253"/>
      <c r="CW22" s="253"/>
      <c r="CX22" s="253"/>
      <c r="CY22" s="253"/>
      <c r="CZ22" s="253"/>
      <c r="DA22" s="253"/>
      <c r="DB22" s="253"/>
      <c r="DC22" s="253"/>
      <c r="DD22" s="253"/>
      <c r="DE22" s="253"/>
      <c r="DF22" s="253"/>
      <c r="DG22" s="253"/>
      <c r="DH22" s="253"/>
      <c r="DI22" s="253"/>
      <c r="DJ22" s="253"/>
      <c r="DK22" s="253"/>
      <c r="DL22" s="253"/>
      <c r="DM22" s="253"/>
      <c r="DN22" s="253"/>
      <c r="DO22" s="253"/>
      <c r="DP22" s="253"/>
      <c r="DQ22" s="253"/>
      <c r="DR22" s="253"/>
      <c r="DS22" s="253"/>
      <c r="DT22" s="253"/>
      <c r="DU22" s="253"/>
      <c r="DV22" s="253"/>
      <c r="DW22" s="253"/>
      <c r="DX22" s="253"/>
      <c r="DY22" s="253"/>
      <c r="DZ22" s="253"/>
      <c r="EA22" s="253"/>
      <c r="EB22" s="253"/>
      <c r="EC22" s="253"/>
      <c r="ED22" s="253"/>
      <c r="EE22" s="253"/>
      <c r="EF22" s="253"/>
      <c r="EG22" s="253"/>
      <c r="EH22" s="253"/>
      <c r="EI22" s="253"/>
      <c r="EJ22" s="253"/>
      <c r="EK22" s="253"/>
      <c r="EL22" s="253"/>
      <c r="EM22" s="253"/>
      <c r="EN22" s="253"/>
      <c r="EO22" s="253"/>
      <c r="EP22" s="253"/>
      <c r="EQ22" s="253"/>
      <c r="ER22" s="253"/>
      <c r="ES22" s="253"/>
      <c r="ET22" s="253"/>
      <c r="EU22" s="253"/>
      <c r="EV22" s="253"/>
      <c r="EW22" s="253"/>
      <c r="EX22" s="253"/>
      <c r="EY22" s="253"/>
      <c r="EZ22" s="253"/>
      <c r="FA22" s="253"/>
      <c r="FB22" s="253"/>
      <c r="FC22" s="253"/>
      <c r="FD22" s="253"/>
      <c r="FE22" s="253"/>
      <c r="FF22" s="253"/>
      <c r="FG22" s="253"/>
      <c r="FH22" s="253"/>
      <c r="FI22" s="253"/>
      <c r="FJ22" s="253"/>
      <c r="FK22" s="253"/>
      <c r="FL22" s="253"/>
      <c r="FM22" s="253"/>
      <c r="FN22" s="253"/>
      <c r="FO22" s="253"/>
      <c r="FP22" s="253"/>
      <c r="FQ22" s="253"/>
      <c r="FR22" s="253"/>
      <c r="FS22" s="253"/>
      <c r="FT22" s="253"/>
      <c r="FU22" s="253"/>
      <c r="FV22" s="253"/>
      <c r="FW22" s="253"/>
      <c r="FX22" s="253"/>
      <c r="FY22" s="253"/>
      <c r="FZ22" s="253"/>
      <c r="GA22" s="253"/>
      <c r="GB22" s="253"/>
      <c r="GC22" s="253"/>
      <c r="GD22" s="253"/>
      <c r="GE22" s="253"/>
      <c r="GF22" s="253"/>
      <c r="GG22" s="253"/>
      <c r="GH22" s="253"/>
      <c r="GI22" s="253"/>
      <c r="GJ22" s="253"/>
      <c r="GK22" s="253"/>
      <c r="GL22" s="253"/>
      <c r="GM22" s="253"/>
      <c r="GN22" s="253"/>
      <c r="GO22" s="253"/>
      <c r="GP22" s="253"/>
      <c r="GQ22" s="253"/>
      <c r="GR22" s="253"/>
      <c r="GS22" s="253"/>
      <c r="GT22" s="253"/>
      <c r="GU22" s="253"/>
      <c r="GV22" s="253"/>
      <c r="GW22" s="253"/>
      <c r="GX22" s="253"/>
      <c r="GY22" s="253"/>
      <c r="GZ22" s="253"/>
      <c r="HA22" s="253"/>
      <c r="HB22" s="253"/>
      <c r="HC22" s="253"/>
      <c r="HD22" s="253"/>
      <c r="HE22" s="253"/>
      <c r="HF22" s="253"/>
      <c r="HG22" s="253"/>
      <c r="HH22" s="253"/>
      <c r="HI22" s="253"/>
      <c r="HJ22" s="253"/>
      <c r="HK22" s="253"/>
      <c r="HL22" s="253"/>
      <c r="HM22" s="253"/>
      <c r="HN22" s="253"/>
      <c r="HO22" s="253"/>
      <c r="HP22" s="253"/>
      <c r="HQ22" s="253"/>
      <c r="HR22" s="253"/>
      <c r="HS22" s="253"/>
      <c r="HT22" s="253"/>
      <c r="HU22" s="253"/>
      <c r="HV22" s="253"/>
      <c r="HW22" s="253"/>
      <c r="HX22" s="253"/>
      <c r="HY22" s="253"/>
      <c r="HZ22" s="253"/>
      <c r="IA22" s="253"/>
      <c r="IB22" s="253"/>
      <c r="IC22" s="253"/>
      <c r="ID22" s="253"/>
      <c r="IE22" s="253"/>
      <c r="IF22" s="253"/>
      <c r="IG22" s="253"/>
      <c r="IH22" s="253"/>
      <c r="II22" s="253"/>
      <c r="IJ22" s="253"/>
      <c r="IK22" s="253"/>
      <c r="IL22" s="253"/>
      <c r="IM22" s="253"/>
      <c r="IN22" s="253"/>
      <c r="IO22" s="253"/>
      <c r="IP22" s="253"/>
      <c r="IQ22" s="253"/>
      <c r="IR22" s="253"/>
      <c r="IS22" s="253"/>
      <c r="IT22" s="253"/>
      <c r="IU22" s="253"/>
      <c r="IV22" s="253"/>
    </row>
    <row r="23" spans="1:256" ht="15" customHeight="1">
      <c r="A23" s="499"/>
      <c r="B23" s="458">
        <v>4</v>
      </c>
      <c r="C23" s="1865" t="str">
        <f>C.F.F.!B19</f>
        <v>PAVIMENTAÇÃO</v>
      </c>
      <c r="D23" s="1866"/>
      <c r="E23" s="1866"/>
      <c r="F23" s="1866"/>
      <c r="G23" s="1866"/>
      <c r="H23" s="1866"/>
      <c r="I23" s="1866"/>
      <c r="J23" s="1866"/>
      <c r="K23" s="1867"/>
      <c r="L23" s="1278"/>
      <c r="M23" s="297"/>
      <c r="N23" s="298"/>
      <c r="O23" s="583">
        <f t="shared" si="0"/>
        <v>0</v>
      </c>
      <c r="P23" s="300"/>
      <c r="Q23" s="300"/>
      <c r="R23" s="579">
        <f t="shared" si="1"/>
        <v>0</v>
      </c>
      <c r="S23" s="583">
        <f t="shared" si="2"/>
        <v>0</v>
      </c>
      <c r="T23" s="302"/>
      <c r="U23" s="581">
        <f t="shared" si="3"/>
        <v>0</v>
      </c>
      <c r="V23" s="299"/>
      <c r="W23" s="301"/>
      <c r="X23" s="304"/>
      <c r="Y23" s="585">
        <f>C.F.F.!I19</f>
        <v>55710.16</v>
      </c>
      <c r="Z23" s="305" t="s">
        <v>345</v>
      </c>
      <c r="AA23" s="505" t="s">
        <v>197</v>
      </c>
      <c r="AB23" s="306" t="str">
        <f t="shared" si="4"/>
        <v/>
      </c>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3"/>
      <c r="CB23" s="253"/>
      <c r="CC23" s="253"/>
      <c r="CD23" s="253"/>
      <c r="CE23" s="253"/>
      <c r="CF23" s="253"/>
      <c r="CG23" s="253"/>
      <c r="CH23" s="253"/>
      <c r="CI23" s="253"/>
      <c r="CJ23" s="253"/>
      <c r="CK23" s="253"/>
      <c r="CL23" s="253"/>
      <c r="CM23" s="253"/>
      <c r="CN23" s="253"/>
      <c r="CO23" s="253"/>
      <c r="CP23" s="253"/>
      <c r="CQ23" s="253"/>
      <c r="CR23" s="253"/>
      <c r="CS23" s="253"/>
      <c r="CT23" s="253"/>
      <c r="CU23" s="253"/>
      <c r="CV23" s="253"/>
      <c r="CW23" s="253"/>
      <c r="CX23" s="253"/>
      <c r="CY23" s="253"/>
      <c r="CZ23" s="253"/>
      <c r="DA23" s="253"/>
      <c r="DB23" s="253"/>
      <c r="DC23" s="253"/>
      <c r="DD23" s="253"/>
      <c r="DE23" s="253"/>
      <c r="DF23" s="253"/>
      <c r="DG23" s="253"/>
      <c r="DH23" s="253"/>
      <c r="DI23" s="253"/>
      <c r="DJ23" s="253"/>
      <c r="DK23" s="253"/>
      <c r="DL23" s="253"/>
      <c r="DM23" s="253"/>
      <c r="DN23" s="253"/>
      <c r="DO23" s="253"/>
      <c r="DP23" s="253"/>
      <c r="DQ23" s="253"/>
      <c r="DR23" s="253"/>
      <c r="DS23" s="253"/>
      <c r="DT23" s="253"/>
      <c r="DU23" s="253"/>
      <c r="DV23" s="253"/>
      <c r="DW23" s="253"/>
      <c r="DX23" s="253"/>
      <c r="DY23" s="253"/>
      <c r="DZ23" s="253"/>
      <c r="EA23" s="253"/>
      <c r="EB23" s="253"/>
      <c r="EC23" s="253"/>
      <c r="ED23" s="253"/>
      <c r="EE23" s="253"/>
      <c r="EF23" s="253"/>
      <c r="EG23" s="253"/>
      <c r="EH23" s="253"/>
      <c r="EI23" s="253"/>
      <c r="EJ23" s="253"/>
      <c r="EK23" s="253"/>
      <c r="EL23" s="253"/>
      <c r="EM23" s="253"/>
      <c r="EN23" s="253"/>
      <c r="EO23" s="253"/>
      <c r="EP23" s="253"/>
      <c r="EQ23" s="253"/>
      <c r="ER23" s="253"/>
      <c r="ES23" s="253"/>
      <c r="ET23" s="253"/>
      <c r="EU23" s="253"/>
      <c r="EV23" s="253"/>
      <c r="EW23" s="253"/>
      <c r="EX23" s="253"/>
      <c r="EY23" s="253"/>
      <c r="EZ23" s="253"/>
      <c r="FA23" s="253"/>
      <c r="FB23" s="253"/>
      <c r="FC23" s="253"/>
      <c r="FD23" s="253"/>
      <c r="FE23" s="253"/>
      <c r="FF23" s="253"/>
      <c r="FG23" s="253"/>
      <c r="FH23" s="253"/>
      <c r="FI23" s="253"/>
      <c r="FJ23" s="253"/>
      <c r="FK23" s="253"/>
      <c r="FL23" s="253"/>
      <c r="FM23" s="253"/>
      <c r="FN23" s="253"/>
      <c r="FO23" s="253"/>
      <c r="FP23" s="253"/>
      <c r="FQ23" s="253"/>
      <c r="FR23" s="253"/>
      <c r="FS23" s="253"/>
      <c r="FT23" s="253"/>
      <c r="FU23" s="253"/>
      <c r="FV23" s="253"/>
      <c r="FW23" s="253"/>
      <c r="FX23" s="253"/>
      <c r="FY23" s="253"/>
      <c r="FZ23" s="253"/>
      <c r="GA23" s="253"/>
      <c r="GB23" s="253"/>
      <c r="GC23" s="253"/>
      <c r="GD23" s="253"/>
      <c r="GE23" s="253"/>
      <c r="GF23" s="253"/>
      <c r="GG23" s="253"/>
      <c r="GH23" s="253"/>
      <c r="GI23" s="253"/>
      <c r="GJ23" s="253"/>
      <c r="GK23" s="253"/>
      <c r="GL23" s="253"/>
      <c r="GM23" s="253"/>
      <c r="GN23" s="253"/>
      <c r="GO23" s="253"/>
      <c r="GP23" s="253"/>
      <c r="GQ23" s="253"/>
      <c r="GR23" s="253"/>
      <c r="GS23" s="253"/>
      <c r="GT23" s="253"/>
      <c r="GU23" s="253"/>
      <c r="GV23" s="253"/>
      <c r="GW23" s="253"/>
      <c r="GX23" s="253"/>
      <c r="GY23" s="253"/>
      <c r="GZ23" s="253"/>
      <c r="HA23" s="253"/>
      <c r="HB23" s="253"/>
      <c r="HC23" s="253"/>
      <c r="HD23" s="253"/>
      <c r="HE23" s="253"/>
      <c r="HF23" s="253"/>
      <c r="HG23" s="253"/>
      <c r="HH23" s="253"/>
      <c r="HI23" s="253"/>
      <c r="HJ23" s="253"/>
      <c r="HK23" s="253"/>
      <c r="HL23" s="253"/>
      <c r="HM23" s="253"/>
      <c r="HN23" s="253"/>
      <c r="HO23" s="253"/>
      <c r="HP23" s="253"/>
      <c r="HQ23" s="253"/>
      <c r="HR23" s="253"/>
      <c r="HS23" s="253"/>
      <c r="HT23" s="253"/>
      <c r="HU23" s="253"/>
      <c r="HV23" s="253"/>
      <c r="HW23" s="253"/>
      <c r="HX23" s="253"/>
      <c r="HY23" s="253"/>
      <c r="HZ23" s="253"/>
      <c r="IA23" s="253"/>
      <c r="IB23" s="253"/>
      <c r="IC23" s="253"/>
      <c r="ID23" s="253"/>
      <c r="IE23" s="253"/>
      <c r="IF23" s="253"/>
      <c r="IG23" s="253"/>
      <c r="IH23" s="253"/>
      <c r="II23" s="253"/>
      <c r="IJ23" s="253"/>
      <c r="IK23" s="253"/>
      <c r="IL23" s="253"/>
      <c r="IM23" s="253"/>
      <c r="IN23" s="253"/>
      <c r="IO23" s="253"/>
      <c r="IP23" s="253"/>
      <c r="IQ23" s="253"/>
      <c r="IR23" s="253"/>
      <c r="IS23" s="253"/>
      <c r="IT23" s="253"/>
      <c r="IU23" s="253"/>
      <c r="IV23" s="253"/>
    </row>
    <row r="24" spans="1:256" ht="15" customHeight="1">
      <c r="A24" s="499"/>
      <c r="B24" s="458">
        <v>5</v>
      </c>
      <c r="C24" s="1865" t="str">
        <f>C.F.F.!B21</f>
        <v>TELHADO</v>
      </c>
      <c r="D24" s="1866"/>
      <c r="E24" s="1866"/>
      <c r="F24" s="1866"/>
      <c r="G24" s="1866"/>
      <c r="H24" s="1866"/>
      <c r="I24" s="1866"/>
      <c r="J24" s="1866"/>
      <c r="K24" s="1867"/>
      <c r="L24" s="1278"/>
      <c r="M24" s="297"/>
      <c r="N24" s="298"/>
      <c r="O24" s="583">
        <f t="shared" si="0"/>
        <v>0</v>
      </c>
      <c r="P24" s="300"/>
      <c r="Q24" s="300"/>
      <c r="R24" s="579">
        <f t="shared" si="1"/>
        <v>0</v>
      </c>
      <c r="S24" s="583">
        <f t="shared" si="2"/>
        <v>0</v>
      </c>
      <c r="T24" s="302"/>
      <c r="U24" s="581">
        <f t="shared" si="3"/>
        <v>0</v>
      </c>
      <c r="V24" s="299"/>
      <c r="W24" s="301"/>
      <c r="X24" s="304"/>
      <c r="Y24" s="585">
        <f>C.F.F.!I21</f>
        <v>233517.75</v>
      </c>
      <c r="Z24" s="305" t="s">
        <v>345</v>
      </c>
      <c r="AA24" s="505" t="s">
        <v>197</v>
      </c>
      <c r="AB24" s="306" t="str">
        <f t="shared" si="4"/>
        <v/>
      </c>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3"/>
      <c r="CB24" s="253"/>
      <c r="CC24" s="253"/>
      <c r="CD24" s="253"/>
      <c r="CE24" s="253"/>
      <c r="CF24" s="253"/>
      <c r="CG24" s="253"/>
      <c r="CH24" s="253"/>
      <c r="CI24" s="253"/>
      <c r="CJ24" s="253"/>
      <c r="CK24" s="253"/>
      <c r="CL24" s="253"/>
      <c r="CM24" s="253"/>
      <c r="CN24" s="253"/>
      <c r="CO24" s="253"/>
      <c r="CP24" s="253"/>
      <c r="CQ24" s="253"/>
      <c r="CR24" s="253"/>
      <c r="CS24" s="253"/>
      <c r="CT24" s="253"/>
      <c r="CU24" s="253"/>
      <c r="CV24" s="253"/>
      <c r="CW24" s="253"/>
      <c r="CX24" s="253"/>
      <c r="CY24" s="253"/>
      <c r="CZ24" s="253"/>
      <c r="DA24" s="253"/>
      <c r="DB24" s="253"/>
      <c r="DC24" s="253"/>
      <c r="DD24" s="253"/>
      <c r="DE24" s="253"/>
      <c r="DF24" s="253"/>
      <c r="DG24" s="253"/>
      <c r="DH24" s="253"/>
      <c r="DI24" s="253"/>
      <c r="DJ24" s="253"/>
      <c r="DK24" s="253"/>
      <c r="DL24" s="253"/>
      <c r="DM24" s="253"/>
      <c r="DN24" s="253"/>
      <c r="DO24" s="253"/>
      <c r="DP24" s="253"/>
      <c r="DQ24" s="253"/>
      <c r="DR24" s="253"/>
      <c r="DS24" s="253"/>
      <c r="DT24" s="253"/>
      <c r="DU24" s="253"/>
      <c r="DV24" s="253"/>
      <c r="DW24" s="253"/>
      <c r="DX24" s="253"/>
      <c r="DY24" s="253"/>
      <c r="DZ24" s="253"/>
      <c r="EA24" s="253"/>
      <c r="EB24" s="253"/>
      <c r="EC24" s="253"/>
      <c r="ED24" s="253"/>
      <c r="EE24" s="253"/>
      <c r="EF24" s="253"/>
      <c r="EG24" s="253"/>
      <c r="EH24" s="253"/>
      <c r="EI24" s="253"/>
      <c r="EJ24" s="253"/>
      <c r="EK24" s="253"/>
      <c r="EL24" s="253"/>
      <c r="EM24" s="253"/>
      <c r="EN24" s="253"/>
      <c r="EO24" s="253"/>
      <c r="EP24" s="253"/>
      <c r="EQ24" s="253"/>
      <c r="ER24" s="253"/>
      <c r="ES24" s="253"/>
      <c r="ET24" s="253"/>
      <c r="EU24" s="253"/>
      <c r="EV24" s="253"/>
      <c r="EW24" s="253"/>
      <c r="EX24" s="253"/>
      <c r="EY24" s="253"/>
      <c r="EZ24" s="253"/>
      <c r="FA24" s="253"/>
      <c r="FB24" s="253"/>
      <c r="FC24" s="253"/>
      <c r="FD24" s="253"/>
      <c r="FE24" s="253"/>
      <c r="FF24" s="253"/>
      <c r="FG24" s="253"/>
      <c r="FH24" s="253"/>
      <c r="FI24" s="253"/>
      <c r="FJ24" s="253"/>
      <c r="FK24" s="253"/>
      <c r="FL24" s="253"/>
      <c r="FM24" s="253"/>
      <c r="FN24" s="253"/>
      <c r="FO24" s="253"/>
      <c r="FP24" s="253"/>
      <c r="FQ24" s="253"/>
      <c r="FR24" s="253"/>
      <c r="FS24" s="253"/>
      <c r="FT24" s="253"/>
      <c r="FU24" s="253"/>
      <c r="FV24" s="253"/>
      <c r="FW24" s="253"/>
      <c r="FX24" s="253"/>
      <c r="FY24" s="253"/>
      <c r="FZ24" s="253"/>
      <c r="GA24" s="253"/>
      <c r="GB24" s="253"/>
      <c r="GC24" s="253"/>
      <c r="GD24" s="253"/>
      <c r="GE24" s="253"/>
      <c r="GF24" s="253"/>
      <c r="GG24" s="253"/>
      <c r="GH24" s="253"/>
      <c r="GI24" s="253"/>
      <c r="GJ24" s="253"/>
      <c r="GK24" s="253"/>
      <c r="GL24" s="253"/>
      <c r="GM24" s="253"/>
      <c r="GN24" s="253"/>
      <c r="GO24" s="253"/>
      <c r="GP24" s="253"/>
      <c r="GQ24" s="253"/>
      <c r="GR24" s="253"/>
      <c r="GS24" s="253"/>
      <c r="GT24" s="253"/>
      <c r="GU24" s="253"/>
      <c r="GV24" s="253"/>
      <c r="GW24" s="253"/>
      <c r="GX24" s="253"/>
      <c r="GY24" s="253"/>
      <c r="GZ24" s="253"/>
      <c r="HA24" s="253"/>
      <c r="HB24" s="253"/>
      <c r="HC24" s="253"/>
      <c r="HD24" s="253"/>
      <c r="HE24" s="253"/>
      <c r="HF24" s="253"/>
      <c r="HG24" s="253"/>
      <c r="HH24" s="253"/>
      <c r="HI24" s="253"/>
      <c r="HJ24" s="253"/>
      <c r="HK24" s="253"/>
      <c r="HL24" s="253"/>
      <c r="HM24" s="253"/>
      <c r="HN24" s="253"/>
      <c r="HO24" s="253"/>
      <c r="HP24" s="253"/>
      <c r="HQ24" s="253"/>
      <c r="HR24" s="253"/>
      <c r="HS24" s="253"/>
      <c r="HT24" s="253"/>
      <c r="HU24" s="253"/>
      <c r="HV24" s="253"/>
      <c r="HW24" s="253"/>
      <c r="HX24" s="253"/>
      <c r="HY24" s="253"/>
      <c r="HZ24" s="253"/>
      <c r="IA24" s="253"/>
      <c r="IB24" s="253"/>
      <c r="IC24" s="253"/>
      <c r="ID24" s="253"/>
      <c r="IE24" s="253"/>
      <c r="IF24" s="253"/>
      <c r="IG24" s="253"/>
      <c r="IH24" s="253"/>
      <c r="II24" s="253"/>
      <c r="IJ24" s="253"/>
      <c r="IK24" s="253"/>
      <c r="IL24" s="253"/>
      <c r="IM24" s="253"/>
      <c r="IN24" s="253"/>
      <c r="IO24" s="253"/>
      <c r="IP24" s="253"/>
      <c r="IQ24" s="253"/>
      <c r="IR24" s="253"/>
      <c r="IS24" s="253"/>
      <c r="IT24" s="253"/>
      <c r="IU24" s="253"/>
      <c r="IV24" s="253"/>
    </row>
    <row r="25" spans="1:256" ht="15" customHeight="1">
      <c r="A25" s="499"/>
      <c r="B25" s="458">
        <v>6</v>
      </c>
      <c r="C25" s="1865" t="str">
        <f>C.F.F.!B23</f>
        <v>BANCO</v>
      </c>
      <c r="D25" s="1850"/>
      <c r="E25" s="1850"/>
      <c r="F25" s="1850"/>
      <c r="G25" s="1850"/>
      <c r="H25" s="1850"/>
      <c r="I25" s="1850"/>
      <c r="J25" s="1850"/>
      <c r="K25" s="1851"/>
      <c r="L25" s="1278"/>
      <c r="M25" s="297"/>
      <c r="N25" s="298"/>
      <c r="O25" s="583">
        <f t="shared" si="0"/>
        <v>0</v>
      </c>
      <c r="P25" s="300"/>
      <c r="Q25" s="300"/>
      <c r="R25" s="579">
        <f>R35</f>
        <v>0</v>
      </c>
      <c r="S25" s="583">
        <f t="shared" si="2"/>
        <v>0</v>
      </c>
      <c r="T25" s="302"/>
      <c r="U25" s="581">
        <f t="shared" si="3"/>
        <v>0</v>
      </c>
      <c r="V25" s="299"/>
      <c r="W25" s="301"/>
      <c r="X25" s="304"/>
      <c r="Y25" s="585">
        <f>C.F.F.!I23</f>
        <v>27328.52</v>
      </c>
      <c r="Z25" s="305" t="s">
        <v>345</v>
      </c>
      <c r="AA25" s="505" t="s">
        <v>197</v>
      </c>
      <c r="AB25" s="306" t="str">
        <f t="shared" si="4"/>
        <v/>
      </c>
      <c r="AC25" s="253"/>
      <c r="AD25" s="253"/>
      <c r="AE25" s="253"/>
      <c r="AF25" s="253"/>
      <c r="AG25" s="253"/>
      <c r="AH25" s="253"/>
      <c r="AI25" s="253"/>
      <c r="AJ25" s="253"/>
      <c r="AK25" s="253"/>
      <c r="AL25" s="253"/>
      <c r="AM25" s="253"/>
      <c r="AN25" s="253"/>
      <c r="AO25" s="253"/>
      <c r="AP25" s="253"/>
      <c r="AQ25" s="253"/>
      <c r="AR25" s="253"/>
      <c r="AS25" s="253"/>
      <c r="AT25" s="253"/>
      <c r="AU25" s="253"/>
      <c r="AV25" s="253"/>
      <c r="AW25" s="253"/>
      <c r="AX25" s="253"/>
      <c r="AY25" s="253"/>
      <c r="AZ25" s="253"/>
      <c r="BA25" s="253"/>
      <c r="BB25" s="253"/>
      <c r="BC25" s="253"/>
      <c r="BD25" s="253"/>
      <c r="BE25" s="253"/>
      <c r="BF25" s="253"/>
      <c r="BG25" s="253"/>
      <c r="BH25" s="253"/>
      <c r="BI25" s="253"/>
      <c r="BJ25" s="253"/>
      <c r="BK25" s="253"/>
      <c r="BL25" s="253"/>
      <c r="BM25" s="253"/>
      <c r="BN25" s="253"/>
      <c r="BO25" s="253"/>
      <c r="BP25" s="253"/>
      <c r="BQ25" s="253"/>
      <c r="BR25" s="253"/>
      <c r="BS25" s="253"/>
      <c r="BT25" s="253"/>
      <c r="BU25" s="253"/>
      <c r="BV25" s="253"/>
      <c r="BW25" s="253"/>
      <c r="BX25" s="253"/>
      <c r="BY25" s="253"/>
      <c r="BZ25" s="253"/>
      <c r="CA25" s="253"/>
      <c r="CB25" s="253"/>
      <c r="CC25" s="253"/>
      <c r="CD25" s="253"/>
      <c r="CE25" s="253"/>
      <c r="CF25" s="253"/>
      <c r="CG25" s="253"/>
      <c r="CH25" s="253"/>
      <c r="CI25" s="253"/>
      <c r="CJ25" s="253"/>
      <c r="CK25" s="253"/>
      <c r="CL25" s="253"/>
      <c r="CM25" s="253"/>
      <c r="CN25" s="253"/>
      <c r="CO25" s="253"/>
      <c r="CP25" s="253"/>
      <c r="CQ25" s="253"/>
      <c r="CR25" s="253"/>
      <c r="CS25" s="253"/>
      <c r="CT25" s="253"/>
      <c r="CU25" s="253"/>
      <c r="CV25" s="253"/>
      <c r="CW25" s="253"/>
      <c r="CX25" s="253"/>
      <c r="CY25" s="253"/>
      <c r="CZ25" s="253"/>
      <c r="DA25" s="253"/>
      <c r="DB25" s="253"/>
      <c r="DC25" s="253"/>
      <c r="DD25" s="253"/>
      <c r="DE25" s="253"/>
      <c r="DF25" s="253"/>
      <c r="DG25" s="253"/>
      <c r="DH25" s="253"/>
      <c r="DI25" s="253"/>
      <c r="DJ25" s="253"/>
      <c r="DK25" s="253"/>
      <c r="DL25" s="253"/>
      <c r="DM25" s="253"/>
      <c r="DN25" s="253"/>
      <c r="DO25" s="253"/>
      <c r="DP25" s="253"/>
      <c r="DQ25" s="253"/>
      <c r="DR25" s="253"/>
      <c r="DS25" s="253"/>
      <c r="DT25" s="253"/>
      <c r="DU25" s="253"/>
      <c r="DV25" s="253"/>
      <c r="DW25" s="253"/>
      <c r="DX25" s="253"/>
      <c r="DY25" s="253"/>
      <c r="DZ25" s="253"/>
      <c r="EA25" s="253"/>
      <c r="EB25" s="253"/>
      <c r="EC25" s="253"/>
      <c r="ED25" s="253"/>
      <c r="EE25" s="253"/>
      <c r="EF25" s="253"/>
      <c r="EG25" s="253"/>
      <c r="EH25" s="253"/>
      <c r="EI25" s="253"/>
      <c r="EJ25" s="253"/>
      <c r="EK25" s="253"/>
      <c r="EL25" s="253"/>
      <c r="EM25" s="253"/>
      <c r="EN25" s="253"/>
      <c r="EO25" s="253"/>
      <c r="EP25" s="253"/>
      <c r="EQ25" s="253"/>
      <c r="ER25" s="253"/>
      <c r="ES25" s="253"/>
      <c r="ET25" s="253"/>
      <c r="EU25" s="253"/>
      <c r="EV25" s="253"/>
      <c r="EW25" s="253"/>
      <c r="EX25" s="253"/>
      <c r="EY25" s="253"/>
      <c r="EZ25" s="253"/>
      <c r="FA25" s="253"/>
      <c r="FB25" s="253"/>
      <c r="FC25" s="253"/>
      <c r="FD25" s="253"/>
      <c r="FE25" s="253"/>
      <c r="FF25" s="253"/>
      <c r="FG25" s="253"/>
      <c r="FH25" s="253"/>
      <c r="FI25" s="253"/>
      <c r="FJ25" s="253"/>
      <c r="FK25" s="253"/>
      <c r="FL25" s="253"/>
      <c r="FM25" s="253"/>
      <c r="FN25" s="253"/>
      <c r="FO25" s="253"/>
      <c r="FP25" s="253"/>
      <c r="FQ25" s="253"/>
      <c r="FR25" s="253"/>
      <c r="FS25" s="253"/>
      <c r="FT25" s="253"/>
      <c r="FU25" s="253"/>
      <c r="FV25" s="253"/>
      <c r="FW25" s="253"/>
      <c r="FX25" s="253"/>
      <c r="FY25" s="253"/>
      <c r="FZ25" s="253"/>
      <c r="GA25" s="253"/>
      <c r="GB25" s="253"/>
      <c r="GC25" s="253"/>
      <c r="GD25" s="253"/>
      <c r="GE25" s="253"/>
      <c r="GF25" s="253"/>
      <c r="GG25" s="253"/>
      <c r="GH25" s="253"/>
      <c r="GI25" s="253"/>
      <c r="GJ25" s="253"/>
      <c r="GK25" s="253"/>
      <c r="GL25" s="253"/>
      <c r="GM25" s="253"/>
      <c r="GN25" s="253"/>
      <c r="GO25" s="253"/>
      <c r="GP25" s="253"/>
      <c r="GQ25" s="253"/>
      <c r="GR25" s="253"/>
      <c r="GS25" s="253"/>
      <c r="GT25" s="253"/>
      <c r="GU25" s="253"/>
      <c r="GV25" s="253"/>
      <c r="GW25" s="253"/>
      <c r="GX25" s="253"/>
      <c r="GY25" s="253"/>
      <c r="GZ25" s="253"/>
      <c r="HA25" s="253"/>
      <c r="HB25" s="253"/>
      <c r="HC25" s="253"/>
      <c r="HD25" s="253"/>
      <c r="HE25" s="253"/>
      <c r="HF25" s="253"/>
      <c r="HG25" s="253"/>
      <c r="HH25" s="253"/>
      <c r="HI25" s="253"/>
      <c r="HJ25" s="253"/>
      <c r="HK25" s="253"/>
      <c r="HL25" s="253"/>
      <c r="HM25" s="253"/>
      <c r="HN25" s="253"/>
      <c r="HO25" s="253"/>
      <c r="HP25" s="253"/>
      <c r="HQ25" s="253"/>
      <c r="HR25" s="253"/>
      <c r="HS25" s="253"/>
      <c r="HT25" s="253"/>
      <c r="HU25" s="253"/>
      <c r="HV25" s="253"/>
      <c r="HW25" s="253"/>
      <c r="HX25" s="253"/>
      <c r="HY25" s="253"/>
      <c r="HZ25" s="253"/>
      <c r="IA25" s="253"/>
      <c r="IB25" s="253"/>
      <c r="IC25" s="253"/>
      <c r="ID25" s="253"/>
      <c r="IE25" s="253"/>
      <c r="IF25" s="253"/>
      <c r="IG25" s="253"/>
      <c r="IH25" s="253"/>
      <c r="II25" s="253"/>
      <c r="IJ25" s="253"/>
      <c r="IK25" s="253"/>
      <c r="IL25" s="253"/>
      <c r="IM25" s="253"/>
      <c r="IN25" s="253"/>
      <c r="IO25" s="253"/>
      <c r="IP25" s="253"/>
      <c r="IQ25" s="253"/>
      <c r="IR25" s="253"/>
      <c r="IS25" s="253"/>
      <c r="IT25" s="253"/>
      <c r="IU25" s="253"/>
      <c r="IV25" s="253"/>
    </row>
    <row r="26" spans="1:256" ht="15" customHeight="1">
      <c r="A26" s="499"/>
      <c r="B26" s="458">
        <v>7</v>
      </c>
      <c r="C26" s="1849" t="str">
        <f>C.F.F.!B25</f>
        <v>VIDRO</v>
      </c>
      <c r="D26" s="1850"/>
      <c r="E26" s="1850"/>
      <c r="F26" s="1850"/>
      <c r="G26" s="1850"/>
      <c r="H26" s="1850"/>
      <c r="I26" s="1850"/>
      <c r="J26" s="1850"/>
      <c r="K26" s="1851"/>
      <c r="L26" s="1278"/>
      <c r="M26" s="297"/>
      <c r="N26" s="298"/>
      <c r="O26" s="583">
        <f t="shared" si="0"/>
        <v>0</v>
      </c>
      <c r="P26" s="300"/>
      <c r="Q26" s="300"/>
      <c r="R26" s="579">
        <f t="shared" si="1"/>
        <v>0</v>
      </c>
      <c r="S26" s="583">
        <f t="shared" si="2"/>
        <v>0</v>
      </c>
      <c r="T26" s="302"/>
      <c r="U26" s="581">
        <f t="shared" si="3"/>
        <v>0</v>
      </c>
      <c r="V26" s="299"/>
      <c r="W26" s="301"/>
      <c r="X26" s="304"/>
      <c r="Y26" s="585">
        <f>C.F.F.!I25</f>
        <v>278776.17</v>
      </c>
      <c r="Z26" s="305" t="s">
        <v>345</v>
      </c>
      <c r="AA26" s="505" t="s">
        <v>197</v>
      </c>
      <c r="AB26" s="306" t="str">
        <f t="shared" si="4"/>
        <v/>
      </c>
      <c r="AC26" s="253"/>
      <c r="AD26" s="253"/>
      <c r="AE26" s="253"/>
      <c r="AF26" s="253"/>
      <c r="AG26" s="253"/>
      <c r="AH26" s="253"/>
      <c r="AI26" s="253"/>
      <c r="AJ26" s="253"/>
      <c r="AK26" s="253"/>
      <c r="AL26" s="253"/>
      <c r="AM26" s="253"/>
      <c r="AN26" s="253"/>
      <c r="AO26" s="253"/>
      <c r="AP26" s="253"/>
      <c r="AQ26" s="253"/>
      <c r="AR26" s="253"/>
      <c r="AS26" s="253"/>
      <c r="AT26" s="253"/>
      <c r="AU26" s="253"/>
      <c r="AV26" s="253"/>
      <c r="AW26" s="253"/>
      <c r="AX26" s="253"/>
      <c r="AY26" s="253"/>
      <c r="AZ26" s="253"/>
      <c r="BA26" s="253"/>
      <c r="BB26" s="253"/>
      <c r="BC26" s="253"/>
      <c r="BD26" s="253"/>
      <c r="BE26" s="253"/>
      <c r="BF26" s="253"/>
      <c r="BG26" s="253"/>
      <c r="BH26" s="253"/>
      <c r="BI26" s="253"/>
      <c r="BJ26" s="253"/>
      <c r="BK26" s="253"/>
      <c r="BL26" s="253"/>
      <c r="BM26" s="253"/>
      <c r="BN26" s="253"/>
      <c r="BO26" s="253"/>
      <c r="BP26" s="253"/>
      <c r="BQ26" s="253"/>
      <c r="BR26" s="253"/>
      <c r="BS26" s="253"/>
      <c r="BT26" s="253"/>
      <c r="BU26" s="253"/>
      <c r="BV26" s="253"/>
      <c r="BW26" s="253"/>
      <c r="BX26" s="253"/>
      <c r="BY26" s="253"/>
      <c r="BZ26" s="253"/>
      <c r="CA26" s="253"/>
      <c r="CB26" s="253"/>
      <c r="CC26" s="253"/>
      <c r="CD26" s="253"/>
      <c r="CE26" s="253"/>
      <c r="CF26" s="253"/>
      <c r="CG26" s="253"/>
      <c r="CH26" s="253"/>
      <c r="CI26" s="253"/>
      <c r="CJ26" s="253"/>
      <c r="CK26" s="253"/>
      <c r="CL26" s="253"/>
      <c r="CM26" s="253"/>
      <c r="CN26" s="253"/>
      <c r="CO26" s="253"/>
      <c r="CP26" s="253"/>
      <c r="CQ26" s="253"/>
      <c r="CR26" s="253"/>
      <c r="CS26" s="253"/>
      <c r="CT26" s="253"/>
      <c r="CU26" s="253"/>
      <c r="CV26" s="253"/>
      <c r="CW26" s="253"/>
      <c r="CX26" s="253"/>
      <c r="CY26" s="253"/>
      <c r="CZ26" s="253"/>
      <c r="DA26" s="253"/>
      <c r="DB26" s="253"/>
      <c r="DC26" s="253"/>
      <c r="DD26" s="253"/>
      <c r="DE26" s="253"/>
      <c r="DF26" s="253"/>
      <c r="DG26" s="253"/>
      <c r="DH26" s="253"/>
      <c r="DI26" s="253"/>
      <c r="DJ26" s="253"/>
      <c r="DK26" s="253"/>
      <c r="DL26" s="253"/>
      <c r="DM26" s="253"/>
      <c r="DN26" s="253"/>
      <c r="DO26" s="253"/>
      <c r="DP26" s="253"/>
      <c r="DQ26" s="253"/>
      <c r="DR26" s="253"/>
      <c r="DS26" s="253"/>
      <c r="DT26" s="253"/>
      <c r="DU26" s="253"/>
      <c r="DV26" s="253"/>
      <c r="DW26" s="253"/>
      <c r="DX26" s="253"/>
      <c r="DY26" s="253"/>
      <c r="DZ26" s="253"/>
      <c r="EA26" s="253"/>
      <c r="EB26" s="253"/>
      <c r="EC26" s="253"/>
      <c r="ED26" s="253"/>
      <c r="EE26" s="253"/>
      <c r="EF26" s="253"/>
      <c r="EG26" s="253"/>
      <c r="EH26" s="253"/>
      <c r="EI26" s="253"/>
      <c r="EJ26" s="253"/>
      <c r="EK26" s="253"/>
      <c r="EL26" s="253"/>
      <c r="EM26" s="253"/>
      <c r="EN26" s="253"/>
      <c r="EO26" s="253"/>
      <c r="EP26" s="253"/>
      <c r="EQ26" s="253"/>
      <c r="ER26" s="253"/>
      <c r="ES26" s="253"/>
      <c r="ET26" s="253"/>
      <c r="EU26" s="253"/>
      <c r="EV26" s="253"/>
      <c r="EW26" s="253"/>
      <c r="EX26" s="253"/>
      <c r="EY26" s="253"/>
      <c r="EZ26" s="253"/>
      <c r="FA26" s="253"/>
      <c r="FB26" s="253"/>
      <c r="FC26" s="253"/>
      <c r="FD26" s="253"/>
      <c r="FE26" s="253"/>
      <c r="FF26" s="253"/>
      <c r="FG26" s="253"/>
      <c r="FH26" s="253"/>
      <c r="FI26" s="253"/>
      <c r="FJ26" s="253"/>
      <c r="FK26" s="253"/>
      <c r="FL26" s="253"/>
      <c r="FM26" s="253"/>
      <c r="FN26" s="253"/>
      <c r="FO26" s="253"/>
      <c r="FP26" s="253"/>
      <c r="FQ26" s="253"/>
      <c r="FR26" s="253"/>
      <c r="FS26" s="253"/>
      <c r="FT26" s="253"/>
      <c r="FU26" s="253"/>
      <c r="FV26" s="253"/>
      <c r="FW26" s="253"/>
      <c r="FX26" s="253"/>
      <c r="FY26" s="253"/>
      <c r="FZ26" s="253"/>
      <c r="GA26" s="253"/>
      <c r="GB26" s="253"/>
      <c r="GC26" s="253"/>
      <c r="GD26" s="253"/>
      <c r="GE26" s="253"/>
      <c r="GF26" s="253"/>
      <c r="GG26" s="253"/>
      <c r="GH26" s="253"/>
      <c r="GI26" s="253"/>
      <c r="GJ26" s="253"/>
      <c r="GK26" s="253"/>
      <c r="GL26" s="253"/>
      <c r="GM26" s="253"/>
      <c r="GN26" s="253"/>
      <c r="GO26" s="253"/>
      <c r="GP26" s="253"/>
      <c r="GQ26" s="253"/>
      <c r="GR26" s="253"/>
      <c r="GS26" s="253"/>
      <c r="GT26" s="253"/>
      <c r="GU26" s="253"/>
      <c r="GV26" s="253"/>
      <c r="GW26" s="253"/>
      <c r="GX26" s="253"/>
      <c r="GY26" s="253"/>
      <c r="GZ26" s="253"/>
      <c r="HA26" s="253"/>
      <c r="HB26" s="253"/>
      <c r="HC26" s="253"/>
      <c r="HD26" s="253"/>
      <c r="HE26" s="253"/>
      <c r="HF26" s="253"/>
      <c r="HG26" s="253"/>
      <c r="HH26" s="253"/>
      <c r="HI26" s="253"/>
      <c r="HJ26" s="253"/>
      <c r="HK26" s="253"/>
      <c r="HL26" s="253"/>
      <c r="HM26" s="253"/>
      <c r="HN26" s="253"/>
      <c r="HO26" s="253"/>
      <c r="HP26" s="253"/>
      <c r="HQ26" s="253"/>
      <c r="HR26" s="253"/>
      <c r="HS26" s="253"/>
      <c r="HT26" s="253"/>
      <c r="HU26" s="253"/>
      <c r="HV26" s="253"/>
      <c r="HW26" s="253"/>
      <c r="HX26" s="253"/>
      <c r="HY26" s="253"/>
      <c r="HZ26" s="253"/>
      <c r="IA26" s="253"/>
      <c r="IB26" s="253"/>
      <c r="IC26" s="253"/>
      <c r="ID26" s="253"/>
      <c r="IE26" s="253"/>
      <c r="IF26" s="253"/>
      <c r="IG26" s="253"/>
      <c r="IH26" s="253"/>
      <c r="II26" s="253"/>
      <c r="IJ26" s="253"/>
      <c r="IK26" s="253"/>
      <c r="IL26" s="253"/>
      <c r="IM26" s="253"/>
      <c r="IN26" s="253"/>
      <c r="IO26" s="253"/>
      <c r="IP26" s="253"/>
      <c r="IQ26" s="253"/>
      <c r="IR26" s="253"/>
      <c r="IS26" s="253"/>
      <c r="IT26" s="253"/>
      <c r="IU26" s="253"/>
      <c r="IV26" s="253"/>
    </row>
    <row r="27" spans="1:256" ht="15" customHeight="1">
      <c r="A27" s="499"/>
      <c r="B27" s="458">
        <v>8</v>
      </c>
      <c r="C27" s="1849" t="str">
        <f>C.F.F.!B27</f>
        <v>PINTURA</v>
      </c>
      <c r="D27" s="1850"/>
      <c r="E27" s="1850"/>
      <c r="F27" s="1850"/>
      <c r="G27" s="1850"/>
      <c r="H27" s="1850"/>
      <c r="I27" s="1850"/>
      <c r="J27" s="1850"/>
      <c r="K27" s="1851"/>
      <c r="L27" s="1278"/>
      <c r="M27" s="297"/>
      <c r="N27" s="298"/>
      <c r="O27" s="583">
        <f>ROUND(R27*Y27,2)</f>
        <v>0</v>
      </c>
      <c r="P27" s="300"/>
      <c r="Q27" s="300"/>
      <c r="R27" s="579">
        <f t="shared" si="1"/>
        <v>0</v>
      </c>
      <c r="S27" s="583">
        <f t="shared" si="2"/>
        <v>0</v>
      </c>
      <c r="T27" s="302"/>
      <c r="U27" s="581">
        <f t="shared" si="3"/>
        <v>0</v>
      </c>
      <c r="V27" s="299"/>
      <c r="W27" s="301"/>
      <c r="X27" s="304"/>
      <c r="Y27" s="585">
        <f>C.F.F.!I27</f>
        <v>34232.83</v>
      </c>
      <c r="Z27" s="305" t="s">
        <v>345</v>
      </c>
      <c r="AA27" s="505" t="s">
        <v>197</v>
      </c>
      <c r="AB27" s="306"/>
      <c r="AC27" s="253"/>
      <c r="AD27" s="253"/>
      <c r="AE27" s="253"/>
      <c r="AF27" s="253"/>
      <c r="AG27" s="253"/>
      <c r="AH27" s="253"/>
      <c r="AI27" s="253"/>
      <c r="AJ27" s="253"/>
      <c r="AK27" s="253"/>
      <c r="AL27" s="253"/>
      <c r="AM27" s="253"/>
      <c r="AN27" s="253"/>
      <c r="AO27" s="253"/>
      <c r="AP27" s="253"/>
      <c r="AQ27" s="253"/>
      <c r="AR27" s="253"/>
      <c r="AS27" s="253"/>
      <c r="AT27" s="253"/>
      <c r="AU27" s="253"/>
      <c r="AV27" s="253"/>
      <c r="AW27" s="253"/>
      <c r="AX27" s="253"/>
      <c r="AY27" s="253"/>
      <c r="AZ27" s="253"/>
      <c r="BA27" s="253"/>
      <c r="BB27" s="253"/>
      <c r="BC27" s="253"/>
      <c r="BD27" s="253"/>
      <c r="BE27" s="253"/>
      <c r="BF27" s="253"/>
      <c r="BG27" s="253"/>
      <c r="BH27" s="253"/>
      <c r="BI27" s="253"/>
      <c r="BJ27" s="253"/>
      <c r="BK27" s="253"/>
      <c r="BL27" s="253"/>
      <c r="BM27" s="253"/>
      <c r="BN27" s="253"/>
      <c r="BO27" s="253"/>
      <c r="BP27" s="253"/>
      <c r="BQ27" s="253"/>
      <c r="BR27" s="253"/>
      <c r="BS27" s="253"/>
      <c r="BT27" s="253"/>
      <c r="BU27" s="253"/>
      <c r="BV27" s="253"/>
      <c r="BW27" s="253"/>
      <c r="BX27" s="253"/>
      <c r="BY27" s="253"/>
      <c r="BZ27" s="253"/>
      <c r="CA27" s="253"/>
      <c r="CB27" s="253"/>
      <c r="CC27" s="253"/>
      <c r="CD27" s="253"/>
      <c r="CE27" s="253"/>
      <c r="CF27" s="253"/>
      <c r="CG27" s="253"/>
      <c r="CH27" s="253"/>
      <c r="CI27" s="253"/>
      <c r="CJ27" s="253"/>
      <c r="CK27" s="253"/>
      <c r="CL27" s="253"/>
      <c r="CM27" s="253"/>
      <c r="CN27" s="253"/>
      <c r="CO27" s="253"/>
      <c r="CP27" s="253"/>
      <c r="CQ27" s="253"/>
      <c r="CR27" s="253"/>
      <c r="CS27" s="253"/>
      <c r="CT27" s="253"/>
      <c r="CU27" s="253"/>
      <c r="CV27" s="253"/>
      <c r="CW27" s="253"/>
      <c r="CX27" s="253"/>
      <c r="CY27" s="253"/>
      <c r="CZ27" s="253"/>
      <c r="DA27" s="253"/>
      <c r="DB27" s="253"/>
      <c r="DC27" s="253"/>
      <c r="DD27" s="253"/>
      <c r="DE27" s="253"/>
      <c r="DF27" s="253"/>
      <c r="DG27" s="253"/>
      <c r="DH27" s="253"/>
      <c r="DI27" s="253"/>
      <c r="DJ27" s="253"/>
      <c r="DK27" s="253"/>
      <c r="DL27" s="253"/>
      <c r="DM27" s="253"/>
      <c r="DN27" s="253"/>
      <c r="DO27" s="253"/>
      <c r="DP27" s="253"/>
      <c r="DQ27" s="253"/>
      <c r="DR27" s="253"/>
      <c r="DS27" s="253"/>
      <c r="DT27" s="253"/>
      <c r="DU27" s="253"/>
      <c r="DV27" s="253"/>
      <c r="DW27" s="253"/>
      <c r="DX27" s="253"/>
      <c r="DY27" s="253"/>
      <c r="DZ27" s="253"/>
      <c r="EA27" s="253"/>
      <c r="EB27" s="253"/>
      <c r="EC27" s="253"/>
      <c r="ED27" s="253"/>
      <c r="EE27" s="253"/>
      <c r="EF27" s="253"/>
      <c r="EG27" s="253"/>
      <c r="EH27" s="253"/>
      <c r="EI27" s="253"/>
      <c r="EJ27" s="253"/>
      <c r="EK27" s="253"/>
      <c r="EL27" s="253"/>
      <c r="EM27" s="253"/>
      <c r="EN27" s="253"/>
      <c r="EO27" s="253"/>
      <c r="EP27" s="253"/>
      <c r="EQ27" s="253"/>
      <c r="ER27" s="253"/>
      <c r="ES27" s="253"/>
      <c r="ET27" s="253"/>
      <c r="EU27" s="253"/>
      <c r="EV27" s="253"/>
      <c r="EW27" s="253"/>
      <c r="EX27" s="253"/>
      <c r="EY27" s="253"/>
      <c r="EZ27" s="253"/>
      <c r="FA27" s="253"/>
      <c r="FB27" s="253"/>
      <c r="FC27" s="253"/>
      <c r="FD27" s="253"/>
      <c r="FE27" s="253"/>
      <c r="FF27" s="253"/>
      <c r="FG27" s="253"/>
      <c r="FH27" s="253"/>
      <c r="FI27" s="253"/>
      <c r="FJ27" s="253"/>
      <c r="FK27" s="253"/>
      <c r="FL27" s="253"/>
      <c r="FM27" s="253"/>
      <c r="FN27" s="253"/>
      <c r="FO27" s="253"/>
      <c r="FP27" s="253"/>
      <c r="FQ27" s="253"/>
      <c r="FR27" s="253"/>
      <c r="FS27" s="253"/>
      <c r="FT27" s="253"/>
      <c r="FU27" s="253"/>
      <c r="FV27" s="253"/>
      <c r="FW27" s="253"/>
      <c r="FX27" s="253"/>
      <c r="FY27" s="253"/>
      <c r="FZ27" s="253"/>
      <c r="GA27" s="253"/>
      <c r="GB27" s="253"/>
      <c r="GC27" s="253"/>
      <c r="GD27" s="253"/>
      <c r="GE27" s="253"/>
      <c r="GF27" s="253"/>
      <c r="GG27" s="253"/>
      <c r="GH27" s="253"/>
      <c r="GI27" s="253"/>
      <c r="GJ27" s="253"/>
      <c r="GK27" s="253"/>
      <c r="GL27" s="253"/>
      <c r="GM27" s="253"/>
      <c r="GN27" s="253"/>
      <c r="GO27" s="253"/>
      <c r="GP27" s="253"/>
      <c r="GQ27" s="253"/>
      <c r="GR27" s="253"/>
      <c r="GS27" s="253"/>
      <c r="GT27" s="253"/>
      <c r="GU27" s="253"/>
      <c r="GV27" s="253"/>
      <c r="GW27" s="253"/>
      <c r="GX27" s="253"/>
      <c r="GY27" s="253"/>
      <c r="GZ27" s="253"/>
      <c r="HA27" s="253"/>
      <c r="HB27" s="253"/>
      <c r="HC27" s="253"/>
      <c r="HD27" s="253"/>
      <c r="HE27" s="253"/>
      <c r="HF27" s="253"/>
      <c r="HG27" s="253"/>
      <c r="HH27" s="253"/>
      <c r="HI27" s="253"/>
      <c r="HJ27" s="253"/>
      <c r="HK27" s="253"/>
      <c r="HL27" s="253"/>
      <c r="HM27" s="253"/>
      <c r="HN27" s="253"/>
      <c r="HO27" s="253"/>
      <c r="HP27" s="253"/>
      <c r="HQ27" s="253"/>
      <c r="HR27" s="253"/>
      <c r="HS27" s="253"/>
      <c r="HT27" s="253"/>
      <c r="HU27" s="253"/>
      <c r="HV27" s="253"/>
      <c r="HW27" s="253"/>
      <c r="HX27" s="253"/>
      <c r="HY27" s="253"/>
      <c r="HZ27" s="253"/>
      <c r="IA27" s="253"/>
      <c r="IB27" s="253"/>
      <c r="IC27" s="253"/>
      <c r="ID27" s="253"/>
      <c r="IE27" s="253"/>
      <c r="IF27" s="253"/>
      <c r="IG27" s="253"/>
      <c r="IH27" s="253"/>
      <c r="II27" s="253"/>
      <c r="IJ27" s="253"/>
      <c r="IK27" s="253"/>
      <c r="IL27" s="253"/>
      <c r="IM27" s="253"/>
      <c r="IN27" s="253"/>
      <c r="IO27" s="253"/>
      <c r="IP27" s="253"/>
      <c r="IQ27" s="253"/>
      <c r="IR27" s="253"/>
      <c r="IS27" s="253"/>
      <c r="IT27" s="253"/>
      <c r="IU27" s="253"/>
      <c r="IV27" s="253"/>
    </row>
    <row r="28" spans="1:256" ht="15" customHeight="1">
      <c r="A28" s="499"/>
      <c r="B28" s="458">
        <v>9</v>
      </c>
      <c r="C28" s="1849" t="str">
        <f>C.F.F.!B29</f>
        <v>CONTENÇÃO</v>
      </c>
      <c r="D28" s="1850"/>
      <c r="E28" s="1850"/>
      <c r="F28" s="1850"/>
      <c r="G28" s="1850"/>
      <c r="H28" s="1850"/>
      <c r="I28" s="1850"/>
      <c r="J28" s="1850"/>
      <c r="K28" s="1851"/>
      <c r="L28" s="1278"/>
      <c r="M28" s="297"/>
      <c r="N28" s="298"/>
      <c r="O28" s="583">
        <f>ROUND(R28*Y28,2)</f>
        <v>0</v>
      </c>
      <c r="P28" s="300"/>
      <c r="Q28" s="300"/>
      <c r="R28" s="579">
        <f t="shared" si="1"/>
        <v>0</v>
      </c>
      <c r="S28" s="583">
        <f t="shared" ref="S28" si="5">ROUND(U28*Y28,2)</f>
        <v>0</v>
      </c>
      <c r="T28" s="302"/>
      <c r="U28" s="581">
        <f t="shared" si="3"/>
        <v>0</v>
      </c>
      <c r="V28" s="299"/>
      <c r="W28" s="301"/>
      <c r="X28" s="304"/>
      <c r="Y28" s="585">
        <f>C.F.F.!I29</f>
        <v>23197.59</v>
      </c>
      <c r="Z28" s="305" t="s">
        <v>345</v>
      </c>
      <c r="AA28" s="505" t="s">
        <v>197</v>
      </c>
      <c r="AB28" s="306"/>
      <c r="AC28" s="253"/>
      <c r="AD28" s="253"/>
      <c r="AE28" s="253"/>
      <c r="AF28" s="253"/>
      <c r="AG28" s="253"/>
      <c r="AH28" s="253"/>
      <c r="AI28" s="253"/>
      <c r="AJ28" s="253"/>
      <c r="AK28" s="253"/>
      <c r="AL28" s="253"/>
      <c r="AM28" s="253"/>
      <c r="AN28" s="253"/>
      <c r="AO28" s="253"/>
      <c r="AP28" s="253"/>
      <c r="AQ28" s="253"/>
      <c r="AR28" s="253"/>
      <c r="AS28" s="253"/>
      <c r="AT28" s="253"/>
      <c r="AU28" s="253"/>
      <c r="AV28" s="253"/>
      <c r="AW28" s="253"/>
      <c r="AX28" s="253"/>
      <c r="AY28" s="253"/>
      <c r="AZ28" s="253"/>
      <c r="BA28" s="253"/>
      <c r="BB28" s="253"/>
      <c r="BC28" s="253"/>
      <c r="BD28" s="253"/>
      <c r="BE28" s="253"/>
      <c r="BF28" s="253"/>
      <c r="BG28" s="253"/>
      <c r="BH28" s="253"/>
      <c r="BI28" s="253"/>
      <c r="BJ28" s="253"/>
      <c r="BK28" s="253"/>
      <c r="BL28" s="253"/>
      <c r="BM28" s="253"/>
      <c r="BN28" s="253"/>
      <c r="BO28" s="253"/>
      <c r="BP28" s="253"/>
      <c r="BQ28" s="253"/>
      <c r="BR28" s="253"/>
      <c r="BS28" s="253"/>
      <c r="BT28" s="253"/>
      <c r="BU28" s="253"/>
      <c r="BV28" s="253"/>
      <c r="BW28" s="253"/>
      <c r="BX28" s="253"/>
      <c r="BY28" s="253"/>
      <c r="BZ28" s="253"/>
      <c r="CA28" s="253"/>
      <c r="CB28" s="253"/>
      <c r="CC28" s="253"/>
      <c r="CD28" s="253"/>
      <c r="CE28" s="253"/>
      <c r="CF28" s="253"/>
      <c r="CG28" s="253"/>
      <c r="CH28" s="253"/>
      <c r="CI28" s="253"/>
      <c r="CJ28" s="253"/>
      <c r="CK28" s="253"/>
      <c r="CL28" s="253"/>
      <c r="CM28" s="253"/>
      <c r="CN28" s="253"/>
      <c r="CO28" s="253"/>
      <c r="CP28" s="253"/>
      <c r="CQ28" s="253"/>
      <c r="CR28" s="253"/>
      <c r="CS28" s="253"/>
      <c r="CT28" s="253"/>
      <c r="CU28" s="253"/>
      <c r="CV28" s="253"/>
      <c r="CW28" s="253"/>
      <c r="CX28" s="253"/>
      <c r="CY28" s="253"/>
      <c r="CZ28" s="253"/>
      <c r="DA28" s="253"/>
      <c r="DB28" s="253"/>
      <c r="DC28" s="253"/>
      <c r="DD28" s="253"/>
      <c r="DE28" s="253"/>
      <c r="DF28" s="253"/>
      <c r="DG28" s="253"/>
      <c r="DH28" s="253"/>
      <c r="DI28" s="253"/>
      <c r="DJ28" s="253"/>
      <c r="DK28" s="253"/>
      <c r="DL28" s="253"/>
      <c r="DM28" s="253"/>
      <c r="DN28" s="253"/>
      <c r="DO28" s="253"/>
      <c r="DP28" s="253"/>
      <c r="DQ28" s="253"/>
      <c r="DR28" s="253"/>
      <c r="DS28" s="253"/>
      <c r="DT28" s="253"/>
      <c r="DU28" s="253"/>
      <c r="DV28" s="253"/>
      <c r="DW28" s="253"/>
      <c r="DX28" s="253"/>
      <c r="DY28" s="253"/>
      <c r="DZ28" s="253"/>
      <c r="EA28" s="253"/>
      <c r="EB28" s="253"/>
      <c r="EC28" s="253"/>
      <c r="ED28" s="253"/>
      <c r="EE28" s="253"/>
      <c r="EF28" s="253"/>
      <c r="EG28" s="253"/>
      <c r="EH28" s="253"/>
      <c r="EI28" s="253"/>
      <c r="EJ28" s="253"/>
      <c r="EK28" s="253"/>
      <c r="EL28" s="253"/>
      <c r="EM28" s="253"/>
      <c r="EN28" s="253"/>
      <c r="EO28" s="253"/>
      <c r="EP28" s="253"/>
      <c r="EQ28" s="253"/>
      <c r="ER28" s="253"/>
      <c r="ES28" s="253"/>
      <c r="ET28" s="253"/>
      <c r="EU28" s="253"/>
      <c r="EV28" s="253"/>
      <c r="EW28" s="253"/>
      <c r="EX28" s="253"/>
      <c r="EY28" s="253"/>
      <c r="EZ28" s="253"/>
      <c r="FA28" s="253"/>
      <c r="FB28" s="253"/>
      <c r="FC28" s="253"/>
      <c r="FD28" s="253"/>
      <c r="FE28" s="253"/>
      <c r="FF28" s="253"/>
      <c r="FG28" s="253"/>
      <c r="FH28" s="253"/>
      <c r="FI28" s="253"/>
      <c r="FJ28" s="253"/>
      <c r="FK28" s="253"/>
      <c r="FL28" s="253"/>
      <c r="FM28" s="253"/>
      <c r="FN28" s="253"/>
      <c r="FO28" s="253"/>
      <c r="FP28" s="253"/>
      <c r="FQ28" s="253"/>
      <c r="FR28" s="253"/>
      <c r="FS28" s="253"/>
      <c r="FT28" s="253"/>
      <c r="FU28" s="253"/>
      <c r="FV28" s="253"/>
      <c r="FW28" s="253"/>
      <c r="FX28" s="253"/>
      <c r="FY28" s="253"/>
      <c r="FZ28" s="253"/>
      <c r="GA28" s="253"/>
      <c r="GB28" s="253"/>
      <c r="GC28" s="253"/>
      <c r="GD28" s="253"/>
      <c r="GE28" s="253"/>
      <c r="GF28" s="253"/>
      <c r="GG28" s="253"/>
      <c r="GH28" s="253"/>
      <c r="GI28" s="253"/>
      <c r="GJ28" s="253"/>
      <c r="GK28" s="253"/>
      <c r="GL28" s="253"/>
      <c r="GM28" s="253"/>
      <c r="GN28" s="253"/>
      <c r="GO28" s="253"/>
      <c r="GP28" s="253"/>
      <c r="GQ28" s="253"/>
      <c r="GR28" s="253"/>
      <c r="GS28" s="253"/>
      <c r="GT28" s="253"/>
      <c r="GU28" s="253"/>
      <c r="GV28" s="253"/>
      <c r="GW28" s="253"/>
      <c r="GX28" s="253"/>
      <c r="GY28" s="253"/>
      <c r="GZ28" s="253"/>
      <c r="HA28" s="253"/>
      <c r="HB28" s="253"/>
      <c r="HC28" s="253"/>
      <c r="HD28" s="253"/>
      <c r="HE28" s="253"/>
      <c r="HF28" s="253"/>
      <c r="HG28" s="253"/>
      <c r="HH28" s="253"/>
      <c r="HI28" s="253"/>
      <c r="HJ28" s="253"/>
      <c r="HK28" s="253"/>
      <c r="HL28" s="253"/>
      <c r="HM28" s="253"/>
      <c r="HN28" s="253"/>
      <c r="HO28" s="253"/>
      <c r="HP28" s="253"/>
      <c r="HQ28" s="253"/>
      <c r="HR28" s="253"/>
      <c r="HS28" s="253"/>
      <c r="HT28" s="253"/>
      <c r="HU28" s="253"/>
      <c r="HV28" s="253"/>
      <c r="HW28" s="253"/>
      <c r="HX28" s="253"/>
      <c r="HY28" s="253"/>
      <c r="HZ28" s="253"/>
      <c r="IA28" s="253"/>
      <c r="IB28" s="253"/>
      <c r="IC28" s="253"/>
      <c r="ID28" s="253"/>
      <c r="IE28" s="253"/>
      <c r="IF28" s="253"/>
      <c r="IG28" s="253"/>
      <c r="IH28" s="253"/>
      <c r="II28" s="253"/>
      <c r="IJ28" s="253"/>
      <c r="IK28" s="253"/>
      <c r="IL28" s="253"/>
      <c r="IM28" s="253"/>
      <c r="IN28" s="253"/>
      <c r="IO28" s="253"/>
      <c r="IP28" s="253"/>
      <c r="IQ28" s="253"/>
      <c r="IR28" s="253"/>
      <c r="IS28" s="253"/>
      <c r="IT28" s="253"/>
      <c r="IU28" s="253"/>
      <c r="IV28" s="253"/>
    </row>
    <row r="29" spans="1:256">
      <c r="A29" s="499"/>
      <c r="B29" s="335"/>
      <c r="C29" s="335"/>
      <c r="D29" s="335"/>
      <c r="E29" s="335"/>
      <c r="F29" s="335"/>
      <c r="G29" s="335"/>
      <c r="H29" s="335"/>
      <c r="I29" s="335"/>
      <c r="J29" s="335"/>
      <c r="K29" s="335"/>
      <c r="L29" s="335"/>
      <c r="M29" s="336"/>
      <c r="N29" s="336"/>
      <c r="O29" s="337"/>
      <c r="P29" s="338"/>
      <c r="Q29" s="338"/>
      <c r="R29" s="580"/>
      <c r="S29" s="337"/>
      <c r="T29" s="340"/>
      <c r="U29" s="582"/>
      <c r="V29" s="337"/>
      <c r="W29" s="339"/>
      <c r="X29" s="341"/>
      <c r="Y29" s="340"/>
      <c r="Z29" s="335"/>
      <c r="AA29" s="506"/>
      <c r="AB29" s="253"/>
      <c r="AC29" s="253"/>
      <c r="AD29" s="253"/>
      <c r="AE29" s="253"/>
      <c r="AF29" s="253"/>
      <c r="AG29" s="253"/>
      <c r="AH29" s="253"/>
      <c r="AI29" s="253"/>
      <c r="AJ29" s="253"/>
      <c r="AK29" s="253"/>
      <c r="AL29" s="253"/>
      <c r="AM29" s="253"/>
      <c r="AN29" s="253"/>
      <c r="AO29" s="253"/>
      <c r="AP29" s="253"/>
      <c r="AQ29" s="253"/>
      <c r="AR29" s="253"/>
      <c r="AS29" s="253"/>
      <c r="AT29" s="253"/>
      <c r="AU29" s="253"/>
      <c r="AV29" s="253"/>
      <c r="AW29" s="253"/>
      <c r="AX29" s="253"/>
      <c r="AY29" s="253"/>
      <c r="AZ29" s="253"/>
      <c r="BA29" s="253"/>
      <c r="BB29" s="253"/>
      <c r="BC29" s="253"/>
      <c r="BD29" s="253"/>
      <c r="BE29" s="253"/>
      <c r="BF29" s="253"/>
      <c r="BG29" s="253"/>
      <c r="BH29" s="253"/>
      <c r="BI29" s="253"/>
      <c r="BJ29" s="253"/>
      <c r="BK29" s="253"/>
      <c r="BL29" s="253"/>
      <c r="BM29" s="253"/>
      <c r="BN29" s="253"/>
      <c r="BO29" s="253"/>
      <c r="BP29" s="253"/>
      <c r="BQ29" s="253"/>
      <c r="BR29" s="253"/>
      <c r="BS29" s="253"/>
      <c r="BT29" s="253"/>
      <c r="BU29" s="253"/>
      <c r="BV29" s="253"/>
      <c r="BW29" s="253"/>
      <c r="BX29" s="253"/>
      <c r="BY29" s="253"/>
      <c r="BZ29" s="253"/>
      <c r="CA29" s="253"/>
      <c r="CB29" s="253"/>
      <c r="CC29" s="253"/>
      <c r="CD29" s="253"/>
      <c r="CE29" s="253"/>
      <c r="CF29" s="253"/>
      <c r="CG29" s="253"/>
      <c r="CH29" s="253"/>
      <c r="CI29" s="253"/>
      <c r="CJ29" s="253"/>
      <c r="CK29" s="253"/>
      <c r="CL29" s="253"/>
      <c r="CM29" s="253"/>
      <c r="CN29" s="253"/>
      <c r="CO29" s="253"/>
      <c r="CP29" s="253"/>
      <c r="CQ29" s="253"/>
      <c r="CR29" s="253"/>
      <c r="CS29" s="253"/>
      <c r="CT29" s="253"/>
      <c r="CU29" s="253"/>
      <c r="CV29" s="253"/>
      <c r="CW29" s="253"/>
      <c r="CX29" s="253"/>
      <c r="CY29" s="253"/>
      <c r="CZ29" s="253"/>
      <c r="DA29" s="253"/>
      <c r="DB29" s="253"/>
      <c r="DC29" s="253"/>
      <c r="DD29" s="253"/>
      <c r="DE29" s="253"/>
      <c r="DF29" s="253"/>
      <c r="DG29" s="253"/>
      <c r="DH29" s="253"/>
      <c r="DI29" s="253"/>
      <c r="DJ29" s="253"/>
      <c r="DK29" s="253"/>
      <c r="DL29" s="253"/>
      <c r="DM29" s="253"/>
      <c r="DN29" s="253"/>
      <c r="DO29" s="253"/>
      <c r="DP29" s="253"/>
      <c r="DQ29" s="253"/>
      <c r="DR29" s="253"/>
      <c r="DS29" s="253"/>
      <c r="DT29" s="253"/>
      <c r="DU29" s="253"/>
      <c r="DV29" s="253"/>
      <c r="DW29" s="253"/>
      <c r="DX29" s="253"/>
      <c r="DY29" s="253"/>
      <c r="DZ29" s="253"/>
      <c r="EA29" s="253"/>
      <c r="EB29" s="253"/>
      <c r="EC29" s="253"/>
      <c r="ED29" s="253"/>
      <c r="EE29" s="253"/>
      <c r="EF29" s="253"/>
      <c r="EG29" s="253"/>
      <c r="EH29" s="253"/>
      <c r="EI29" s="253"/>
      <c r="EJ29" s="253"/>
      <c r="EK29" s="253"/>
      <c r="EL29" s="253"/>
      <c r="EM29" s="253"/>
      <c r="EN29" s="253"/>
      <c r="EO29" s="253"/>
      <c r="EP29" s="253"/>
      <c r="EQ29" s="253"/>
      <c r="ER29" s="253"/>
      <c r="ES29" s="253"/>
      <c r="ET29" s="253"/>
      <c r="EU29" s="253"/>
      <c r="EV29" s="253"/>
      <c r="EW29" s="253"/>
      <c r="EX29" s="253"/>
      <c r="EY29" s="253"/>
      <c r="EZ29" s="253"/>
      <c r="FA29" s="253"/>
      <c r="FB29" s="253"/>
      <c r="FC29" s="253"/>
      <c r="FD29" s="253"/>
      <c r="FE29" s="253"/>
      <c r="FF29" s="253"/>
      <c r="FG29" s="253"/>
      <c r="FH29" s="253"/>
      <c r="FI29" s="253"/>
      <c r="FJ29" s="253"/>
      <c r="FK29" s="253"/>
      <c r="FL29" s="253"/>
      <c r="FM29" s="253"/>
      <c r="FN29" s="253"/>
      <c r="FO29" s="253"/>
      <c r="FP29" s="253"/>
      <c r="FQ29" s="253"/>
      <c r="FR29" s="253"/>
      <c r="FS29" s="253"/>
      <c r="FT29" s="253"/>
      <c r="FU29" s="253"/>
      <c r="FV29" s="253"/>
      <c r="FW29" s="253"/>
      <c r="FX29" s="253"/>
      <c r="FY29" s="253"/>
      <c r="FZ29" s="253"/>
      <c r="GA29" s="253"/>
      <c r="GB29" s="253"/>
      <c r="GC29" s="253"/>
      <c r="GD29" s="253"/>
      <c r="GE29" s="253"/>
      <c r="GF29" s="253"/>
      <c r="GG29" s="253"/>
      <c r="GH29" s="253"/>
      <c r="GI29" s="253"/>
      <c r="GJ29" s="253"/>
      <c r="GK29" s="253"/>
      <c r="GL29" s="253"/>
      <c r="GM29" s="253"/>
      <c r="GN29" s="253"/>
      <c r="GO29" s="253"/>
      <c r="GP29" s="253"/>
      <c r="GQ29" s="253"/>
      <c r="GR29" s="253"/>
      <c r="GS29" s="253"/>
      <c r="GT29" s="253"/>
      <c r="GU29" s="253"/>
      <c r="GV29" s="253"/>
      <c r="GW29" s="253"/>
      <c r="GX29" s="253"/>
      <c r="GY29" s="253"/>
      <c r="GZ29" s="253"/>
      <c r="HA29" s="253"/>
      <c r="HB29" s="253"/>
      <c r="HC29" s="253"/>
      <c r="HD29" s="253"/>
      <c r="HE29" s="253"/>
      <c r="HF29" s="253"/>
      <c r="HG29" s="253"/>
      <c r="HH29" s="253"/>
      <c r="HI29" s="253"/>
      <c r="HJ29" s="253"/>
      <c r="HK29" s="253"/>
      <c r="HL29" s="253"/>
      <c r="HM29" s="253"/>
      <c r="HN29" s="253"/>
      <c r="HO29" s="253"/>
      <c r="HP29" s="253"/>
      <c r="HQ29" s="253"/>
      <c r="HR29" s="253"/>
      <c r="HS29" s="253"/>
      <c r="HT29" s="253"/>
      <c r="HU29" s="253"/>
      <c r="HV29" s="253"/>
      <c r="HW29" s="253"/>
      <c r="HX29" s="253"/>
      <c r="HY29" s="253"/>
      <c r="HZ29" s="253"/>
      <c r="IA29" s="253"/>
      <c r="IB29" s="253"/>
      <c r="IC29" s="253"/>
      <c r="ID29" s="253"/>
      <c r="IE29" s="253"/>
      <c r="IF29" s="253"/>
      <c r="IG29" s="253"/>
      <c r="IH29" s="253"/>
      <c r="II29" s="253"/>
      <c r="IJ29" s="253"/>
      <c r="IK29" s="253"/>
      <c r="IL29" s="253"/>
      <c r="IM29" s="253"/>
      <c r="IN29" s="253"/>
      <c r="IO29" s="253"/>
      <c r="IP29" s="253"/>
      <c r="IQ29" s="253"/>
      <c r="IR29" s="253"/>
      <c r="IS29" s="253"/>
      <c r="IT29" s="253"/>
      <c r="IU29" s="253"/>
      <c r="IV29" s="253"/>
    </row>
    <row r="30" spans="1:256">
      <c r="A30" s="499"/>
      <c r="B30" s="307"/>
      <c r="C30" s="308"/>
      <c r="D30" s="308"/>
      <c r="E30" s="308"/>
      <c r="F30" s="308"/>
      <c r="G30" s="1882"/>
      <c r="H30" s="1883"/>
      <c r="I30" s="1883"/>
      <c r="J30" s="1883"/>
      <c r="K30" s="1884"/>
      <c r="L30" s="309"/>
      <c r="M30" s="310"/>
      <c r="N30" s="311"/>
      <c r="O30" s="583">
        <f>PO!I77</f>
        <v>0</v>
      </c>
      <c r="P30" s="312">
        <f>SUM(P20:P26)</f>
        <v>0</v>
      </c>
      <c r="Q30" s="312">
        <f>SUM(Q20:Q26)</f>
        <v>0</v>
      </c>
      <c r="R30" s="579">
        <f>ROUND(O30/Y30,8)</f>
        <v>0</v>
      </c>
      <c r="S30" s="583">
        <f>PO!I78</f>
        <v>0</v>
      </c>
      <c r="T30" s="299"/>
      <c r="U30" s="581">
        <f>ROUND(S30/Y30,8)</f>
        <v>0</v>
      </c>
      <c r="V30" s="299"/>
      <c r="W30" s="303"/>
      <c r="X30" s="303"/>
      <c r="Y30" s="586">
        <f>PO!I75</f>
        <v>762639.75</v>
      </c>
      <c r="Z30" s="342"/>
      <c r="AA30" s="507"/>
      <c r="AB30" s="313">
        <f>O30+S30+V30</f>
        <v>0</v>
      </c>
      <c r="AC30" s="253"/>
      <c r="AD30" s="253"/>
      <c r="AE30" s="253"/>
      <c r="AF30" s="253"/>
      <c r="AG30" s="253"/>
      <c r="AH30" s="253"/>
      <c r="AI30" s="253"/>
      <c r="AJ30" s="253"/>
      <c r="AK30" s="253"/>
      <c r="AL30" s="253"/>
      <c r="AM30" s="253"/>
      <c r="AN30" s="253"/>
      <c r="AO30" s="253"/>
      <c r="AP30" s="253"/>
      <c r="AQ30" s="253"/>
      <c r="AR30" s="253"/>
      <c r="AS30" s="253"/>
      <c r="AT30" s="253"/>
      <c r="AU30" s="253"/>
      <c r="AV30" s="253"/>
      <c r="AW30" s="253"/>
      <c r="AX30" s="253"/>
      <c r="AY30" s="253"/>
      <c r="AZ30" s="253"/>
      <c r="BA30" s="253"/>
      <c r="BB30" s="253"/>
      <c r="BC30" s="253"/>
      <c r="BD30" s="253"/>
      <c r="BE30" s="253"/>
      <c r="BF30" s="253"/>
      <c r="BG30" s="253"/>
      <c r="BH30" s="253"/>
      <c r="BI30" s="253"/>
      <c r="BJ30" s="253"/>
      <c r="BK30" s="253"/>
      <c r="BL30" s="253"/>
      <c r="BM30" s="253"/>
      <c r="BN30" s="253"/>
      <c r="BO30" s="253"/>
      <c r="BP30" s="253"/>
      <c r="BQ30" s="253"/>
      <c r="BR30" s="253"/>
      <c r="BS30" s="253"/>
      <c r="BT30" s="253"/>
      <c r="BU30" s="253"/>
      <c r="BV30" s="253"/>
      <c r="BW30" s="253"/>
      <c r="BX30" s="253"/>
      <c r="BY30" s="253"/>
      <c r="BZ30" s="253"/>
      <c r="CA30" s="253"/>
      <c r="CB30" s="253"/>
      <c r="CC30" s="253"/>
      <c r="CD30" s="253"/>
      <c r="CE30" s="253"/>
      <c r="CF30" s="253"/>
      <c r="CG30" s="253"/>
      <c r="CH30" s="253"/>
      <c r="CI30" s="253"/>
      <c r="CJ30" s="253"/>
      <c r="CK30" s="253"/>
      <c r="CL30" s="253"/>
      <c r="CM30" s="253"/>
      <c r="CN30" s="253"/>
      <c r="CO30" s="253"/>
      <c r="CP30" s="253"/>
      <c r="CQ30" s="253"/>
      <c r="CR30" s="253"/>
      <c r="CS30" s="253"/>
      <c r="CT30" s="253"/>
      <c r="CU30" s="253"/>
      <c r="CV30" s="253"/>
      <c r="CW30" s="253"/>
      <c r="CX30" s="253"/>
      <c r="CY30" s="253"/>
      <c r="CZ30" s="253"/>
      <c r="DA30" s="253"/>
      <c r="DB30" s="253"/>
      <c r="DC30" s="253"/>
      <c r="DD30" s="253"/>
      <c r="DE30" s="253"/>
      <c r="DF30" s="253"/>
      <c r="DG30" s="253"/>
      <c r="DH30" s="253"/>
      <c r="DI30" s="253"/>
      <c r="DJ30" s="253"/>
      <c r="DK30" s="253"/>
      <c r="DL30" s="253"/>
      <c r="DM30" s="253"/>
      <c r="DN30" s="253"/>
      <c r="DO30" s="253"/>
      <c r="DP30" s="253"/>
      <c r="DQ30" s="253"/>
      <c r="DR30" s="253"/>
      <c r="DS30" s="253"/>
      <c r="DT30" s="253"/>
      <c r="DU30" s="253"/>
      <c r="DV30" s="253"/>
      <c r="DW30" s="253"/>
      <c r="DX30" s="253"/>
      <c r="DY30" s="253"/>
      <c r="DZ30" s="253"/>
      <c r="EA30" s="253"/>
      <c r="EB30" s="253"/>
      <c r="EC30" s="253"/>
      <c r="ED30" s="253"/>
      <c r="EE30" s="253"/>
      <c r="EF30" s="253"/>
      <c r="EG30" s="253"/>
      <c r="EH30" s="253"/>
      <c r="EI30" s="253"/>
      <c r="EJ30" s="253"/>
      <c r="EK30" s="253"/>
      <c r="EL30" s="253"/>
      <c r="EM30" s="253"/>
      <c r="EN30" s="253"/>
      <c r="EO30" s="253"/>
      <c r="EP30" s="253"/>
      <c r="EQ30" s="253"/>
      <c r="ER30" s="253"/>
      <c r="ES30" s="253"/>
      <c r="ET30" s="253"/>
      <c r="EU30" s="253"/>
      <c r="EV30" s="253"/>
      <c r="EW30" s="253"/>
      <c r="EX30" s="253"/>
      <c r="EY30" s="253"/>
      <c r="EZ30" s="253"/>
      <c r="FA30" s="253"/>
      <c r="FB30" s="253"/>
      <c r="FC30" s="253"/>
      <c r="FD30" s="253"/>
      <c r="FE30" s="253"/>
      <c r="FF30" s="253"/>
      <c r="FG30" s="253"/>
      <c r="FH30" s="253"/>
      <c r="FI30" s="253"/>
      <c r="FJ30" s="253"/>
      <c r="FK30" s="253"/>
      <c r="FL30" s="253"/>
      <c r="FM30" s="253"/>
      <c r="FN30" s="253"/>
      <c r="FO30" s="253"/>
      <c r="FP30" s="253"/>
      <c r="FQ30" s="253"/>
      <c r="FR30" s="253"/>
      <c r="FS30" s="253"/>
      <c r="FT30" s="253"/>
      <c r="FU30" s="253"/>
      <c r="FV30" s="253"/>
      <c r="FW30" s="253"/>
      <c r="FX30" s="253"/>
      <c r="FY30" s="253"/>
      <c r="FZ30" s="253"/>
      <c r="GA30" s="253"/>
      <c r="GB30" s="253"/>
      <c r="GC30" s="253"/>
      <c r="GD30" s="253"/>
      <c r="GE30" s="253"/>
      <c r="GF30" s="253"/>
      <c r="GG30" s="253"/>
      <c r="GH30" s="253"/>
      <c r="GI30" s="253"/>
      <c r="GJ30" s="253"/>
      <c r="GK30" s="253"/>
      <c r="GL30" s="253"/>
      <c r="GM30" s="253"/>
      <c r="GN30" s="253"/>
      <c r="GO30" s="253"/>
      <c r="GP30" s="253"/>
      <c r="GQ30" s="253"/>
      <c r="GR30" s="253"/>
      <c r="GS30" s="253"/>
      <c r="GT30" s="253"/>
      <c r="GU30" s="253"/>
      <c r="GV30" s="253"/>
      <c r="GW30" s="253"/>
      <c r="GX30" s="253"/>
      <c r="GY30" s="253"/>
      <c r="GZ30" s="253"/>
      <c r="HA30" s="253"/>
      <c r="HB30" s="253"/>
      <c r="HC30" s="253"/>
      <c r="HD30" s="253"/>
      <c r="HE30" s="253"/>
      <c r="HF30" s="253"/>
      <c r="HG30" s="253"/>
      <c r="HH30" s="253"/>
      <c r="HI30" s="253"/>
      <c r="HJ30" s="253"/>
      <c r="HK30" s="253"/>
      <c r="HL30" s="253"/>
      <c r="HM30" s="253"/>
      <c r="HN30" s="253"/>
      <c r="HO30" s="253"/>
      <c r="HP30" s="253"/>
      <c r="HQ30" s="253"/>
      <c r="HR30" s="253"/>
      <c r="HS30" s="253"/>
      <c r="HT30" s="253"/>
      <c r="HU30" s="253"/>
      <c r="HV30" s="253"/>
      <c r="HW30" s="253"/>
      <c r="HX30" s="253"/>
      <c r="HY30" s="253"/>
      <c r="HZ30" s="253"/>
      <c r="IA30" s="253"/>
      <c r="IB30" s="253"/>
      <c r="IC30" s="253"/>
      <c r="ID30" s="253"/>
      <c r="IE30" s="253"/>
      <c r="IF30" s="253"/>
      <c r="IG30" s="253"/>
      <c r="IH30" s="253"/>
      <c r="II30" s="253"/>
      <c r="IJ30" s="253"/>
      <c r="IK30" s="253"/>
      <c r="IL30" s="253"/>
      <c r="IM30" s="253"/>
      <c r="IN30" s="253"/>
      <c r="IO30" s="253"/>
      <c r="IP30" s="253"/>
      <c r="IQ30" s="253"/>
      <c r="IR30" s="253"/>
      <c r="IS30" s="253"/>
      <c r="IT30" s="253"/>
      <c r="IU30" s="253"/>
      <c r="IV30" s="253"/>
    </row>
    <row r="31" spans="1:256" ht="6.75" customHeight="1">
      <c r="A31" s="499"/>
      <c r="B31" s="314"/>
      <c r="C31" s="314"/>
      <c r="D31" s="314"/>
      <c r="E31" s="314"/>
      <c r="F31" s="314"/>
      <c r="G31" s="1885"/>
      <c r="H31" s="1885"/>
      <c r="I31" s="1885"/>
      <c r="J31" s="1885"/>
      <c r="K31" s="1885"/>
      <c r="L31" s="1279"/>
      <c r="M31" s="1279"/>
      <c r="N31" s="1279"/>
      <c r="O31" s="315"/>
      <c r="P31" s="314"/>
      <c r="Q31" s="314"/>
      <c r="R31" s="314"/>
      <c r="S31" s="316"/>
      <c r="T31" s="314"/>
      <c r="U31" s="314"/>
      <c r="V31" s="315"/>
      <c r="W31" s="315"/>
      <c r="X31" s="315"/>
      <c r="Y31" s="316"/>
      <c r="Z31" s="317"/>
      <c r="AA31" s="508"/>
      <c r="AB31" s="253"/>
      <c r="AC31" s="253"/>
      <c r="AD31" s="253"/>
      <c r="AE31" s="253"/>
      <c r="AF31" s="253"/>
      <c r="AG31" s="253"/>
      <c r="AH31" s="253"/>
      <c r="AI31" s="253"/>
      <c r="AJ31" s="253"/>
      <c r="AK31" s="253"/>
      <c r="AL31" s="253"/>
      <c r="AM31" s="253"/>
      <c r="AN31" s="253"/>
      <c r="AO31" s="253"/>
      <c r="AP31" s="253"/>
      <c r="AQ31" s="253"/>
      <c r="AR31" s="253"/>
      <c r="AS31" s="253"/>
      <c r="AT31" s="253"/>
      <c r="AU31" s="253"/>
      <c r="AV31" s="253"/>
      <c r="AW31" s="253"/>
      <c r="AX31" s="253"/>
      <c r="AY31" s="253"/>
      <c r="AZ31" s="253"/>
      <c r="BA31" s="253"/>
      <c r="BB31" s="253"/>
      <c r="BC31" s="253"/>
      <c r="BD31" s="253"/>
      <c r="BE31" s="253"/>
      <c r="BF31" s="253"/>
      <c r="BG31" s="253"/>
      <c r="BH31" s="253"/>
      <c r="BI31" s="253"/>
      <c r="BJ31" s="253"/>
      <c r="BK31" s="253"/>
      <c r="BL31" s="253"/>
      <c r="BM31" s="253"/>
      <c r="BN31" s="253"/>
      <c r="BO31" s="253"/>
      <c r="BP31" s="253"/>
      <c r="BQ31" s="253"/>
      <c r="BR31" s="253"/>
      <c r="BS31" s="253"/>
      <c r="BT31" s="253"/>
      <c r="BU31" s="253"/>
      <c r="BV31" s="253"/>
      <c r="BW31" s="253"/>
      <c r="BX31" s="253"/>
      <c r="BY31" s="253"/>
      <c r="BZ31" s="253"/>
      <c r="CA31" s="253"/>
      <c r="CB31" s="253"/>
      <c r="CC31" s="253"/>
      <c r="CD31" s="253"/>
      <c r="CE31" s="253"/>
      <c r="CF31" s="253"/>
      <c r="CG31" s="253"/>
      <c r="CH31" s="253"/>
      <c r="CI31" s="253"/>
      <c r="CJ31" s="253"/>
      <c r="CK31" s="253"/>
      <c r="CL31" s="253"/>
      <c r="CM31" s="253"/>
      <c r="CN31" s="253"/>
      <c r="CO31" s="253"/>
      <c r="CP31" s="253"/>
      <c r="CQ31" s="253"/>
      <c r="CR31" s="253"/>
      <c r="CS31" s="253"/>
      <c r="CT31" s="253"/>
      <c r="CU31" s="253"/>
      <c r="CV31" s="253"/>
      <c r="CW31" s="253"/>
      <c r="CX31" s="253"/>
      <c r="CY31" s="253"/>
      <c r="CZ31" s="253"/>
      <c r="DA31" s="253"/>
      <c r="DB31" s="253"/>
      <c r="DC31" s="253"/>
      <c r="DD31" s="253"/>
      <c r="DE31" s="253"/>
      <c r="DF31" s="253"/>
      <c r="DG31" s="253"/>
      <c r="DH31" s="253"/>
      <c r="DI31" s="253"/>
      <c r="DJ31" s="253"/>
      <c r="DK31" s="253"/>
      <c r="DL31" s="253"/>
      <c r="DM31" s="253"/>
      <c r="DN31" s="253"/>
      <c r="DO31" s="253"/>
      <c r="DP31" s="253"/>
      <c r="DQ31" s="253"/>
      <c r="DR31" s="253"/>
      <c r="DS31" s="253"/>
      <c r="DT31" s="253"/>
      <c r="DU31" s="253"/>
      <c r="DV31" s="253"/>
      <c r="DW31" s="253"/>
      <c r="DX31" s="253"/>
      <c r="DY31" s="253"/>
      <c r="DZ31" s="253"/>
      <c r="EA31" s="253"/>
      <c r="EB31" s="253"/>
      <c r="EC31" s="253"/>
      <c r="ED31" s="253"/>
      <c r="EE31" s="253"/>
      <c r="EF31" s="253"/>
      <c r="EG31" s="253"/>
      <c r="EH31" s="253"/>
      <c r="EI31" s="253"/>
      <c r="EJ31" s="253"/>
      <c r="EK31" s="253"/>
      <c r="EL31" s="253"/>
      <c r="EM31" s="253"/>
      <c r="EN31" s="253"/>
      <c r="EO31" s="253"/>
      <c r="EP31" s="253"/>
      <c r="EQ31" s="253"/>
      <c r="ER31" s="253"/>
      <c r="ES31" s="253"/>
      <c r="ET31" s="253"/>
      <c r="EU31" s="253"/>
      <c r="EV31" s="253"/>
      <c r="EW31" s="253"/>
      <c r="EX31" s="253"/>
      <c r="EY31" s="253"/>
      <c r="EZ31" s="253"/>
      <c r="FA31" s="253"/>
      <c r="FB31" s="253"/>
      <c r="FC31" s="253"/>
      <c r="FD31" s="253"/>
      <c r="FE31" s="253"/>
      <c r="FF31" s="253"/>
      <c r="FG31" s="253"/>
      <c r="FH31" s="253"/>
      <c r="FI31" s="253"/>
      <c r="FJ31" s="253"/>
      <c r="FK31" s="253"/>
      <c r="FL31" s="253"/>
      <c r="FM31" s="253"/>
      <c r="FN31" s="253"/>
      <c r="FO31" s="253"/>
      <c r="FP31" s="253"/>
      <c r="FQ31" s="253"/>
      <c r="FR31" s="253"/>
      <c r="FS31" s="253"/>
      <c r="FT31" s="253"/>
      <c r="FU31" s="253"/>
      <c r="FV31" s="253"/>
      <c r="FW31" s="253"/>
      <c r="FX31" s="253"/>
      <c r="FY31" s="253"/>
      <c r="FZ31" s="253"/>
      <c r="GA31" s="253"/>
      <c r="GB31" s="253"/>
      <c r="GC31" s="253"/>
      <c r="GD31" s="253"/>
      <c r="GE31" s="253"/>
      <c r="GF31" s="253"/>
      <c r="GG31" s="253"/>
      <c r="GH31" s="253"/>
      <c r="GI31" s="253"/>
      <c r="GJ31" s="253"/>
      <c r="GK31" s="253"/>
      <c r="GL31" s="253"/>
      <c r="GM31" s="253"/>
      <c r="GN31" s="253"/>
      <c r="GO31" s="253"/>
      <c r="GP31" s="253"/>
      <c r="GQ31" s="253"/>
      <c r="GR31" s="253"/>
      <c r="GS31" s="253"/>
      <c r="GT31" s="253"/>
      <c r="GU31" s="253"/>
      <c r="GV31" s="253"/>
      <c r="GW31" s="253"/>
      <c r="GX31" s="253"/>
      <c r="GY31" s="253"/>
      <c r="GZ31" s="253"/>
      <c r="HA31" s="253"/>
      <c r="HB31" s="253"/>
      <c r="HC31" s="253"/>
      <c r="HD31" s="253"/>
      <c r="HE31" s="253"/>
      <c r="HF31" s="253"/>
      <c r="HG31" s="253"/>
      <c r="HH31" s="253"/>
      <c r="HI31" s="253"/>
      <c r="HJ31" s="253"/>
      <c r="HK31" s="253"/>
      <c r="HL31" s="253"/>
      <c r="HM31" s="253"/>
      <c r="HN31" s="253"/>
      <c r="HO31" s="253"/>
      <c r="HP31" s="253"/>
      <c r="HQ31" s="253"/>
      <c r="HR31" s="253"/>
      <c r="HS31" s="253"/>
      <c r="HT31" s="253"/>
      <c r="HU31" s="253"/>
      <c r="HV31" s="253"/>
      <c r="HW31" s="253"/>
      <c r="HX31" s="253"/>
      <c r="HY31" s="253"/>
      <c r="HZ31" s="253"/>
      <c r="IA31" s="253"/>
      <c r="IB31" s="253"/>
      <c r="IC31" s="253"/>
      <c r="ID31" s="253"/>
      <c r="IE31" s="253"/>
      <c r="IF31" s="253"/>
      <c r="IG31" s="253"/>
      <c r="IH31" s="253"/>
      <c r="II31" s="253"/>
      <c r="IJ31" s="253"/>
      <c r="IK31" s="253"/>
      <c r="IL31" s="253"/>
      <c r="IM31" s="253"/>
      <c r="IN31" s="253"/>
      <c r="IO31" s="253"/>
      <c r="IP31" s="253"/>
      <c r="IQ31" s="253"/>
      <c r="IR31" s="253"/>
      <c r="IS31" s="253"/>
      <c r="IT31" s="253"/>
      <c r="IU31" s="253"/>
      <c r="IV31" s="253"/>
    </row>
    <row r="32" spans="1:256">
      <c r="A32" s="509"/>
      <c r="B32" s="265"/>
      <c r="C32" s="265"/>
      <c r="D32" s="265"/>
      <c r="E32" s="265"/>
      <c r="F32" s="265"/>
      <c r="G32" s="319"/>
      <c r="H32" s="319"/>
      <c r="I32" s="319"/>
      <c r="J32" s="319"/>
      <c r="K32" s="319"/>
      <c r="L32" s="319"/>
      <c r="M32" s="319"/>
      <c r="N32" s="319"/>
      <c r="O32" s="448"/>
      <c r="P32" s="265"/>
      <c r="Q32" s="265"/>
      <c r="R32" s="578"/>
      <c r="S32" s="320"/>
      <c r="T32" s="265"/>
      <c r="U32" s="449"/>
      <c r="V32" s="321"/>
      <c r="W32" s="322"/>
      <c r="X32" s="322"/>
      <c r="Y32" s="323" t="s">
        <v>198</v>
      </c>
      <c r="Z32" s="324"/>
      <c r="AA32" s="510"/>
      <c r="AB32" s="318"/>
      <c r="AC32" s="318"/>
      <c r="AD32" s="318"/>
      <c r="AE32" s="318"/>
      <c r="AF32" s="318"/>
      <c r="AG32" s="318"/>
      <c r="AH32" s="318"/>
      <c r="AI32" s="318"/>
      <c r="AJ32" s="318"/>
      <c r="AK32" s="318"/>
      <c r="AL32" s="318"/>
      <c r="AM32" s="318"/>
      <c r="AN32" s="318"/>
      <c r="AO32" s="318"/>
      <c r="AP32" s="318"/>
      <c r="AQ32" s="318"/>
      <c r="AR32" s="318"/>
      <c r="AS32" s="318"/>
      <c r="AT32" s="318"/>
      <c r="AU32" s="318"/>
      <c r="AV32" s="318"/>
      <c r="AW32" s="318"/>
      <c r="AX32" s="318"/>
      <c r="AY32" s="318"/>
      <c r="AZ32" s="318"/>
      <c r="BA32" s="318"/>
      <c r="BB32" s="318"/>
      <c r="BC32" s="318"/>
      <c r="BD32" s="318"/>
      <c r="BE32" s="318"/>
      <c r="BF32" s="318"/>
      <c r="BG32" s="318"/>
      <c r="BH32" s="318"/>
      <c r="BI32" s="318"/>
      <c r="BJ32" s="318"/>
      <c r="BK32" s="318"/>
      <c r="BL32" s="318"/>
      <c r="BM32" s="318"/>
      <c r="BN32" s="318"/>
      <c r="BO32" s="318"/>
      <c r="BP32" s="318"/>
      <c r="BQ32" s="318"/>
      <c r="BR32" s="318"/>
      <c r="BS32" s="318"/>
      <c r="BT32" s="318"/>
      <c r="BU32" s="318"/>
      <c r="BV32" s="318"/>
      <c r="BW32" s="318"/>
      <c r="BX32" s="318"/>
      <c r="BY32" s="318"/>
      <c r="BZ32" s="318"/>
      <c r="CA32" s="318"/>
      <c r="CB32" s="318"/>
      <c r="CC32" s="318"/>
      <c r="CD32" s="318"/>
      <c r="CE32" s="318"/>
      <c r="CF32" s="318"/>
      <c r="CG32" s="318"/>
      <c r="CH32" s="318"/>
      <c r="CI32" s="318"/>
      <c r="CJ32" s="318"/>
      <c r="CK32" s="318"/>
      <c r="CL32" s="318"/>
      <c r="CM32" s="318"/>
      <c r="CN32" s="318"/>
      <c r="CO32" s="318"/>
      <c r="CP32" s="318"/>
      <c r="CQ32" s="318"/>
      <c r="CR32" s="318"/>
      <c r="CS32" s="318"/>
      <c r="CT32" s="318"/>
      <c r="CU32" s="318"/>
      <c r="CV32" s="318"/>
      <c r="CW32" s="318"/>
      <c r="CX32" s="318"/>
      <c r="CY32" s="318"/>
      <c r="CZ32" s="318"/>
      <c r="DA32" s="318"/>
      <c r="DB32" s="318"/>
      <c r="DC32" s="318"/>
      <c r="DD32" s="318"/>
      <c r="DE32" s="318"/>
      <c r="DF32" s="318"/>
      <c r="DG32" s="318"/>
      <c r="DH32" s="318"/>
      <c r="DI32" s="318"/>
      <c r="DJ32" s="318"/>
      <c r="DK32" s="318"/>
      <c r="DL32" s="318"/>
      <c r="DM32" s="318"/>
      <c r="DN32" s="318"/>
      <c r="DO32" s="318"/>
      <c r="DP32" s="318"/>
      <c r="DQ32" s="318"/>
      <c r="DR32" s="318"/>
      <c r="DS32" s="318"/>
      <c r="DT32" s="318"/>
      <c r="DU32" s="318"/>
      <c r="DV32" s="318"/>
      <c r="DW32" s="318"/>
      <c r="DX32" s="318"/>
      <c r="DY32" s="318"/>
      <c r="DZ32" s="318"/>
      <c r="EA32" s="318"/>
      <c r="EB32" s="318"/>
      <c r="EC32" s="318"/>
      <c r="ED32" s="318"/>
      <c r="EE32" s="318"/>
      <c r="EF32" s="318"/>
      <c r="EG32" s="318"/>
      <c r="EH32" s="318"/>
      <c r="EI32" s="318"/>
      <c r="EJ32" s="318"/>
      <c r="EK32" s="318"/>
      <c r="EL32" s="318"/>
      <c r="EM32" s="318"/>
      <c r="EN32" s="318"/>
      <c r="EO32" s="318"/>
      <c r="EP32" s="318"/>
      <c r="EQ32" s="318"/>
      <c r="ER32" s="318"/>
      <c r="ES32" s="318"/>
      <c r="ET32" s="318"/>
      <c r="EU32" s="318"/>
      <c r="EV32" s="318"/>
      <c r="EW32" s="318"/>
      <c r="EX32" s="318"/>
      <c r="EY32" s="318"/>
      <c r="EZ32" s="318"/>
      <c r="FA32" s="318"/>
      <c r="FB32" s="318"/>
      <c r="FC32" s="318"/>
      <c r="FD32" s="318"/>
      <c r="FE32" s="318"/>
      <c r="FF32" s="318"/>
      <c r="FG32" s="318"/>
      <c r="FH32" s="318"/>
      <c r="FI32" s="318"/>
      <c r="FJ32" s="318"/>
      <c r="FK32" s="318"/>
      <c r="FL32" s="318"/>
      <c r="FM32" s="318"/>
      <c r="FN32" s="318"/>
      <c r="FO32" s="318"/>
      <c r="FP32" s="318"/>
      <c r="FQ32" s="318"/>
      <c r="FR32" s="318"/>
      <c r="FS32" s="318"/>
      <c r="FT32" s="318"/>
      <c r="FU32" s="318"/>
      <c r="FV32" s="318"/>
      <c r="FW32" s="318"/>
      <c r="FX32" s="318"/>
      <c r="FY32" s="318"/>
      <c r="FZ32" s="318"/>
      <c r="GA32" s="318"/>
      <c r="GB32" s="318"/>
      <c r="GC32" s="318"/>
      <c r="GD32" s="318"/>
      <c r="GE32" s="318"/>
      <c r="GF32" s="318"/>
      <c r="GG32" s="318"/>
      <c r="GH32" s="318"/>
      <c r="GI32" s="318"/>
      <c r="GJ32" s="318"/>
      <c r="GK32" s="318"/>
      <c r="GL32" s="318"/>
      <c r="GM32" s="318"/>
      <c r="GN32" s="318"/>
      <c r="GO32" s="318"/>
      <c r="GP32" s="318"/>
      <c r="GQ32" s="318"/>
      <c r="GR32" s="318"/>
      <c r="GS32" s="318"/>
      <c r="GT32" s="318"/>
      <c r="GU32" s="318"/>
      <c r="GV32" s="318"/>
      <c r="GW32" s="318"/>
      <c r="GX32" s="318"/>
      <c r="GY32" s="318"/>
      <c r="GZ32" s="318"/>
      <c r="HA32" s="318"/>
      <c r="HB32" s="318"/>
      <c r="HC32" s="318"/>
      <c r="HD32" s="318"/>
      <c r="HE32" s="318"/>
      <c r="HF32" s="318"/>
      <c r="HG32" s="318"/>
      <c r="HH32" s="318"/>
      <c r="HI32" s="318"/>
      <c r="HJ32" s="318"/>
      <c r="HK32" s="318"/>
      <c r="HL32" s="318"/>
      <c r="HM32" s="318"/>
      <c r="HN32" s="318"/>
      <c r="HO32" s="318"/>
      <c r="HP32" s="318"/>
      <c r="HQ32" s="318"/>
      <c r="HR32" s="318"/>
      <c r="HS32" s="318"/>
      <c r="HT32" s="318"/>
      <c r="HU32" s="318"/>
      <c r="HV32" s="318"/>
      <c r="HW32" s="318"/>
      <c r="HX32" s="318"/>
      <c r="HY32" s="318"/>
      <c r="HZ32" s="318"/>
      <c r="IA32" s="318"/>
      <c r="IB32" s="318"/>
      <c r="IC32" s="318"/>
      <c r="ID32" s="318"/>
      <c r="IE32" s="318"/>
      <c r="IF32" s="318"/>
      <c r="IG32" s="318"/>
      <c r="IH32" s="318"/>
      <c r="II32" s="318"/>
      <c r="IJ32" s="318"/>
      <c r="IK32" s="318"/>
      <c r="IL32" s="318"/>
      <c r="IM32" s="318"/>
      <c r="IN32" s="318"/>
      <c r="IO32" s="318"/>
      <c r="IP32" s="318"/>
      <c r="IQ32" s="318"/>
      <c r="IR32" s="318"/>
      <c r="IS32" s="318"/>
      <c r="IT32" s="318"/>
      <c r="IU32" s="318"/>
      <c r="IV32" s="318"/>
    </row>
    <row r="33" spans="1:256">
      <c r="A33" s="509"/>
      <c r="B33" s="265"/>
      <c r="C33" s="265"/>
      <c r="D33" s="265"/>
      <c r="E33" s="1280"/>
      <c r="F33" s="265"/>
      <c r="G33" s="265"/>
      <c r="H33" s="1280"/>
      <c r="I33" s="1280"/>
      <c r="J33" s="1280"/>
      <c r="K33" s="255"/>
      <c r="L33" s="255"/>
      <c r="M33" s="255"/>
      <c r="N33" s="255"/>
      <c r="O33" s="444"/>
      <c r="P33" s="325"/>
      <c r="Q33" s="265"/>
      <c r="R33" s="599"/>
      <c r="S33" s="587"/>
      <c r="T33" s="265"/>
      <c r="U33" s="445"/>
      <c r="V33" s="326"/>
      <c r="W33" s="327"/>
      <c r="X33" s="327"/>
      <c r="Y33" s="328" t="s">
        <v>199</v>
      </c>
      <c r="Z33" s="324"/>
      <c r="AA33" s="510"/>
      <c r="AB33" s="265"/>
      <c r="AC33" s="265"/>
      <c r="AD33" s="265"/>
      <c r="AE33" s="265"/>
      <c r="AF33" s="265"/>
      <c r="AG33" s="265"/>
      <c r="AH33" s="265"/>
      <c r="AI33" s="265"/>
      <c r="AJ33" s="265"/>
      <c r="AK33" s="265"/>
      <c r="AL33" s="265"/>
      <c r="AM33" s="265"/>
      <c r="AN33" s="265"/>
      <c r="AO33" s="265"/>
      <c r="AP33" s="265"/>
      <c r="AQ33" s="265"/>
      <c r="AR33" s="265"/>
      <c r="AS33" s="265"/>
      <c r="AT33" s="265"/>
      <c r="AU33" s="265"/>
      <c r="AV33" s="265"/>
      <c r="AW33" s="265"/>
      <c r="AX33" s="265"/>
      <c r="AY33" s="265"/>
      <c r="AZ33" s="265"/>
      <c r="BA33" s="265"/>
      <c r="BB33" s="265"/>
      <c r="BC33" s="265"/>
      <c r="BD33" s="265"/>
      <c r="BE33" s="265"/>
      <c r="BF33" s="265"/>
      <c r="BG33" s="265"/>
      <c r="BH33" s="265"/>
      <c r="BI33" s="265"/>
      <c r="BJ33" s="265"/>
      <c r="BK33" s="265"/>
      <c r="BL33" s="265"/>
      <c r="BM33" s="265"/>
      <c r="BN33" s="265"/>
      <c r="BO33" s="265"/>
      <c r="BP33" s="265"/>
      <c r="BQ33" s="265"/>
      <c r="BR33" s="265"/>
      <c r="BS33" s="265"/>
      <c r="BT33" s="265"/>
      <c r="BU33" s="265"/>
      <c r="BV33" s="265"/>
      <c r="BW33" s="265"/>
      <c r="BX33" s="265"/>
      <c r="BY33" s="265"/>
      <c r="BZ33" s="265"/>
      <c r="CA33" s="265"/>
      <c r="CB33" s="265"/>
      <c r="CC33" s="265"/>
      <c r="CD33" s="265"/>
      <c r="CE33" s="265"/>
      <c r="CF33" s="265"/>
      <c r="CG33" s="265"/>
      <c r="CH33" s="265"/>
      <c r="CI33" s="265"/>
      <c r="CJ33" s="265"/>
      <c r="CK33" s="265"/>
      <c r="CL33" s="265"/>
      <c r="CM33" s="265"/>
      <c r="CN33" s="265"/>
      <c r="CO33" s="265"/>
      <c r="CP33" s="265"/>
      <c r="CQ33" s="265"/>
      <c r="CR33" s="265"/>
      <c r="CS33" s="265"/>
      <c r="CT33" s="265"/>
      <c r="CU33" s="265"/>
      <c r="CV33" s="265"/>
      <c r="CW33" s="265"/>
      <c r="CX33" s="265"/>
      <c r="CY33" s="265"/>
      <c r="CZ33" s="265"/>
      <c r="DA33" s="265"/>
      <c r="DB33" s="265"/>
      <c r="DC33" s="265"/>
      <c r="DD33" s="265"/>
      <c r="DE33" s="265"/>
      <c r="DF33" s="265"/>
      <c r="DG33" s="265"/>
      <c r="DH33" s="265"/>
      <c r="DI33" s="265"/>
      <c r="DJ33" s="265"/>
      <c r="DK33" s="265"/>
      <c r="DL33" s="265"/>
      <c r="DM33" s="265"/>
      <c r="DN33" s="265"/>
      <c r="DO33" s="265"/>
      <c r="DP33" s="265"/>
      <c r="DQ33" s="265"/>
      <c r="DR33" s="265"/>
      <c r="DS33" s="265"/>
      <c r="DT33" s="265"/>
      <c r="DU33" s="265"/>
      <c r="DV33" s="265"/>
      <c r="DW33" s="265"/>
      <c r="DX33" s="265"/>
      <c r="DY33" s="265"/>
      <c r="DZ33" s="265"/>
      <c r="EA33" s="265"/>
      <c r="EB33" s="265"/>
      <c r="EC33" s="265"/>
      <c r="ED33" s="265"/>
      <c r="EE33" s="265"/>
      <c r="EF33" s="265"/>
      <c r="EG33" s="265"/>
      <c r="EH33" s="265"/>
      <c r="EI33" s="265"/>
      <c r="EJ33" s="265"/>
      <c r="EK33" s="265"/>
      <c r="EL33" s="265"/>
      <c r="EM33" s="265"/>
      <c r="EN33" s="265"/>
      <c r="EO33" s="265"/>
      <c r="EP33" s="265"/>
      <c r="EQ33" s="265"/>
      <c r="ER33" s="265"/>
      <c r="ES33" s="265"/>
      <c r="ET33" s="265"/>
      <c r="EU33" s="265"/>
      <c r="EV33" s="265"/>
      <c r="EW33" s="265"/>
      <c r="EX33" s="265"/>
      <c r="EY33" s="265"/>
      <c r="EZ33" s="265"/>
      <c r="FA33" s="265"/>
      <c r="FB33" s="265"/>
      <c r="FC33" s="265"/>
      <c r="FD33" s="265"/>
      <c r="FE33" s="265"/>
      <c r="FF33" s="265"/>
      <c r="FG33" s="265"/>
      <c r="FH33" s="265"/>
      <c r="FI33" s="265"/>
      <c r="FJ33" s="265"/>
      <c r="FK33" s="265"/>
      <c r="FL33" s="265"/>
      <c r="FM33" s="265"/>
      <c r="FN33" s="265"/>
      <c r="FO33" s="265"/>
      <c r="FP33" s="265"/>
      <c r="FQ33" s="265"/>
      <c r="FR33" s="265"/>
      <c r="FS33" s="265"/>
      <c r="FT33" s="265"/>
      <c r="FU33" s="265"/>
      <c r="FV33" s="265"/>
      <c r="FW33" s="265"/>
      <c r="FX33" s="265"/>
      <c r="FY33" s="265"/>
      <c r="FZ33" s="265"/>
      <c r="GA33" s="265"/>
      <c r="GB33" s="265"/>
      <c r="GC33" s="265"/>
      <c r="GD33" s="265"/>
      <c r="GE33" s="265"/>
      <c r="GF33" s="265"/>
      <c r="GG33" s="265"/>
      <c r="GH33" s="265"/>
      <c r="GI33" s="265"/>
      <c r="GJ33" s="265"/>
      <c r="GK33" s="265"/>
      <c r="GL33" s="265"/>
      <c r="GM33" s="265"/>
      <c r="GN33" s="265"/>
      <c r="GO33" s="265"/>
      <c r="GP33" s="265"/>
      <c r="GQ33" s="265"/>
      <c r="GR33" s="265"/>
      <c r="GS33" s="265"/>
      <c r="GT33" s="265"/>
      <c r="GU33" s="265"/>
      <c r="GV33" s="265"/>
      <c r="GW33" s="265"/>
      <c r="GX33" s="265"/>
      <c r="GY33" s="265"/>
      <c r="GZ33" s="265"/>
      <c r="HA33" s="265"/>
      <c r="HB33" s="265"/>
      <c r="HC33" s="265"/>
      <c r="HD33" s="265"/>
      <c r="HE33" s="265"/>
      <c r="HF33" s="265"/>
      <c r="HG33" s="265"/>
      <c r="HH33" s="265"/>
      <c r="HI33" s="265"/>
      <c r="HJ33" s="265"/>
      <c r="HK33" s="265"/>
      <c r="HL33" s="265"/>
      <c r="HM33" s="265"/>
      <c r="HN33" s="265"/>
      <c r="HO33" s="265"/>
      <c r="HP33" s="265"/>
      <c r="HQ33" s="265"/>
      <c r="HR33" s="265"/>
      <c r="HS33" s="265"/>
      <c r="HT33" s="265"/>
      <c r="HU33" s="265"/>
      <c r="HV33" s="265"/>
      <c r="HW33" s="265"/>
      <c r="HX33" s="265"/>
      <c r="HY33" s="265"/>
      <c r="HZ33" s="265"/>
      <c r="IA33" s="265"/>
      <c r="IB33" s="265"/>
      <c r="IC33" s="265"/>
      <c r="ID33" s="265"/>
      <c r="IE33" s="265"/>
      <c r="IF33" s="265"/>
      <c r="IG33" s="265"/>
      <c r="IH33" s="265"/>
      <c r="II33" s="265"/>
      <c r="IJ33" s="265"/>
      <c r="IK33" s="265"/>
      <c r="IL33" s="265"/>
      <c r="IM33" s="265"/>
      <c r="IN33" s="265"/>
      <c r="IO33" s="265"/>
      <c r="IP33" s="265"/>
      <c r="IQ33" s="265"/>
      <c r="IR33" s="265"/>
      <c r="IS33" s="265"/>
      <c r="IT33" s="265"/>
      <c r="IU33" s="265"/>
      <c r="IV33" s="265"/>
    </row>
    <row r="34" spans="1:256">
      <c r="A34" s="509"/>
      <c r="B34" s="1886"/>
      <c r="C34" s="1886"/>
      <c r="D34" s="1886"/>
      <c r="E34" s="1886"/>
      <c r="F34" s="1886"/>
      <c r="G34" s="1886"/>
      <c r="H34" s="1886"/>
      <c r="I34" s="1886"/>
      <c r="J34" s="1886"/>
      <c r="K34" s="1886"/>
      <c r="L34" s="1886"/>
      <c r="M34" s="1886"/>
      <c r="N34" s="1886"/>
      <c r="O34" s="1886"/>
      <c r="P34" s="1886"/>
      <c r="Q34" s="1886"/>
      <c r="R34" s="1886"/>
      <c r="S34" s="576"/>
      <c r="T34" s="265"/>
      <c r="U34" s="449"/>
      <c r="V34" s="329"/>
      <c r="W34" s="330"/>
      <c r="X34" s="330"/>
      <c r="Y34" s="330"/>
      <c r="Z34" s="331" t="s">
        <v>200</v>
      </c>
      <c r="AA34" s="511"/>
      <c r="AB34" s="265"/>
      <c r="AC34" s="265"/>
      <c r="AD34" s="265"/>
      <c r="AE34" s="265"/>
      <c r="AF34" s="265"/>
      <c r="AG34" s="265"/>
      <c r="AH34" s="265"/>
      <c r="AI34" s="265"/>
      <c r="AJ34" s="265"/>
      <c r="AK34" s="265"/>
      <c r="AL34" s="265"/>
      <c r="AM34" s="265"/>
      <c r="AN34" s="265"/>
      <c r="AO34" s="265"/>
      <c r="AP34" s="265"/>
      <c r="AQ34" s="265"/>
      <c r="AR34" s="265"/>
      <c r="AS34" s="265"/>
      <c r="AT34" s="265"/>
      <c r="AU34" s="265"/>
      <c r="AV34" s="265"/>
      <c r="AW34" s="265"/>
      <c r="AX34" s="265"/>
      <c r="AY34" s="265"/>
      <c r="AZ34" s="265"/>
      <c r="BA34" s="265"/>
      <c r="BB34" s="265"/>
      <c r="BC34" s="265"/>
      <c r="BD34" s="265"/>
      <c r="BE34" s="265"/>
      <c r="BF34" s="265"/>
      <c r="BG34" s="265"/>
      <c r="BH34" s="265"/>
      <c r="BI34" s="265"/>
      <c r="BJ34" s="265"/>
      <c r="BK34" s="265"/>
      <c r="BL34" s="265"/>
      <c r="BM34" s="265"/>
      <c r="BN34" s="265"/>
      <c r="BO34" s="265"/>
      <c r="BP34" s="265"/>
      <c r="BQ34" s="265"/>
      <c r="BR34" s="265"/>
      <c r="BS34" s="265"/>
      <c r="BT34" s="265"/>
      <c r="BU34" s="265"/>
      <c r="BV34" s="265"/>
      <c r="BW34" s="265"/>
      <c r="BX34" s="265"/>
      <c r="BY34" s="265"/>
      <c r="BZ34" s="265"/>
      <c r="CA34" s="265"/>
      <c r="CB34" s="265"/>
      <c r="CC34" s="265"/>
      <c r="CD34" s="265"/>
      <c r="CE34" s="265"/>
      <c r="CF34" s="265"/>
      <c r="CG34" s="265"/>
      <c r="CH34" s="265"/>
      <c r="CI34" s="265"/>
      <c r="CJ34" s="265"/>
      <c r="CK34" s="265"/>
      <c r="CL34" s="265"/>
      <c r="CM34" s="265"/>
      <c r="CN34" s="265"/>
      <c r="CO34" s="265"/>
      <c r="CP34" s="265"/>
      <c r="CQ34" s="265"/>
      <c r="CR34" s="265"/>
      <c r="CS34" s="265"/>
      <c r="CT34" s="265"/>
      <c r="CU34" s="265"/>
      <c r="CV34" s="265"/>
      <c r="CW34" s="265"/>
      <c r="CX34" s="265"/>
      <c r="CY34" s="265"/>
      <c r="CZ34" s="265"/>
      <c r="DA34" s="265"/>
      <c r="DB34" s="265"/>
      <c r="DC34" s="265"/>
      <c r="DD34" s="265"/>
      <c r="DE34" s="265"/>
      <c r="DF34" s="265"/>
      <c r="DG34" s="265"/>
      <c r="DH34" s="265"/>
      <c r="DI34" s="265"/>
      <c r="DJ34" s="265"/>
      <c r="DK34" s="265"/>
      <c r="DL34" s="265"/>
      <c r="DM34" s="265"/>
      <c r="DN34" s="265"/>
      <c r="DO34" s="265"/>
      <c r="DP34" s="265"/>
      <c r="DQ34" s="265"/>
      <c r="DR34" s="265"/>
      <c r="DS34" s="265"/>
      <c r="DT34" s="265"/>
      <c r="DU34" s="265"/>
      <c r="DV34" s="265"/>
      <c r="DW34" s="265"/>
      <c r="DX34" s="265"/>
      <c r="DY34" s="265"/>
      <c r="DZ34" s="265"/>
      <c r="EA34" s="265"/>
      <c r="EB34" s="265"/>
      <c r="EC34" s="265"/>
      <c r="ED34" s="265"/>
      <c r="EE34" s="265"/>
      <c r="EF34" s="265"/>
      <c r="EG34" s="265"/>
      <c r="EH34" s="265"/>
      <c r="EI34" s="265"/>
      <c r="EJ34" s="265"/>
      <c r="EK34" s="265"/>
      <c r="EL34" s="265"/>
      <c r="EM34" s="265"/>
      <c r="EN34" s="265"/>
      <c r="EO34" s="265"/>
      <c r="EP34" s="265"/>
      <c r="EQ34" s="265"/>
      <c r="ER34" s="265"/>
      <c r="ES34" s="265"/>
      <c r="ET34" s="265"/>
      <c r="EU34" s="265"/>
      <c r="EV34" s="265"/>
      <c r="EW34" s="265"/>
      <c r="EX34" s="265"/>
      <c r="EY34" s="265"/>
      <c r="EZ34" s="265"/>
      <c r="FA34" s="265"/>
      <c r="FB34" s="265"/>
      <c r="FC34" s="265"/>
      <c r="FD34" s="265"/>
      <c r="FE34" s="265"/>
      <c r="FF34" s="265"/>
      <c r="FG34" s="265"/>
      <c r="FH34" s="265"/>
      <c r="FI34" s="265"/>
      <c r="FJ34" s="265"/>
      <c r="FK34" s="265"/>
      <c r="FL34" s="265"/>
      <c r="FM34" s="265"/>
      <c r="FN34" s="265"/>
      <c r="FO34" s="265"/>
      <c r="FP34" s="265"/>
      <c r="FQ34" s="265"/>
      <c r="FR34" s="265"/>
      <c r="FS34" s="265"/>
      <c r="FT34" s="265"/>
      <c r="FU34" s="265"/>
      <c r="FV34" s="265"/>
      <c r="FW34" s="265"/>
      <c r="FX34" s="265"/>
      <c r="FY34" s="265"/>
      <c r="FZ34" s="265"/>
      <c r="GA34" s="265"/>
      <c r="GB34" s="265"/>
      <c r="GC34" s="265"/>
      <c r="GD34" s="265"/>
      <c r="GE34" s="265"/>
      <c r="GF34" s="265"/>
      <c r="GG34" s="265"/>
      <c r="GH34" s="265"/>
      <c r="GI34" s="265"/>
      <c r="GJ34" s="265"/>
      <c r="GK34" s="265"/>
      <c r="GL34" s="265"/>
      <c r="GM34" s="265"/>
      <c r="GN34" s="265"/>
      <c r="GO34" s="265"/>
      <c r="GP34" s="265"/>
      <c r="GQ34" s="265"/>
      <c r="GR34" s="265"/>
      <c r="GS34" s="265"/>
      <c r="GT34" s="265"/>
      <c r="GU34" s="265"/>
      <c r="GV34" s="265"/>
      <c r="GW34" s="265"/>
      <c r="GX34" s="265"/>
      <c r="GY34" s="265"/>
      <c r="GZ34" s="265"/>
      <c r="HA34" s="265"/>
      <c r="HB34" s="265"/>
      <c r="HC34" s="265"/>
      <c r="HD34" s="265"/>
      <c r="HE34" s="265"/>
      <c r="HF34" s="265"/>
      <c r="HG34" s="265"/>
      <c r="HH34" s="265"/>
      <c r="HI34" s="265"/>
      <c r="HJ34" s="265"/>
      <c r="HK34" s="265"/>
      <c r="HL34" s="265"/>
      <c r="HM34" s="265"/>
      <c r="HN34" s="265"/>
      <c r="HO34" s="265"/>
      <c r="HP34" s="265"/>
      <c r="HQ34" s="265"/>
      <c r="HR34" s="265"/>
      <c r="HS34" s="265"/>
      <c r="HT34" s="265"/>
      <c r="HU34" s="265"/>
      <c r="HV34" s="265"/>
      <c r="HW34" s="265"/>
      <c r="HX34" s="265"/>
      <c r="HY34" s="265"/>
      <c r="HZ34" s="265"/>
      <c r="IA34" s="265"/>
      <c r="IB34" s="265"/>
      <c r="IC34" s="265"/>
      <c r="ID34" s="265"/>
      <c r="IE34" s="265"/>
      <c r="IF34" s="265"/>
      <c r="IG34" s="265"/>
      <c r="IH34" s="265"/>
      <c r="II34" s="265"/>
      <c r="IJ34" s="265"/>
      <c r="IK34" s="265"/>
      <c r="IL34" s="265"/>
      <c r="IM34" s="265"/>
      <c r="IN34" s="265"/>
      <c r="IO34" s="265"/>
      <c r="IP34" s="265"/>
      <c r="IQ34" s="265"/>
      <c r="IR34" s="265"/>
      <c r="IS34" s="265"/>
      <c r="IT34" s="265"/>
      <c r="IU34" s="265"/>
      <c r="IV34" s="265"/>
    </row>
    <row r="35" spans="1:256">
      <c r="A35" s="512"/>
      <c r="B35" s="268"/>
      <c r="C35" s="266" t="s">
        <v>34365</v>
      </c>
      <c r="D35" s="332"/>
      <c r="E35" s="332"/>
      <c r="F35" s="332"/>
      <c r="G35" s="332"/>
      <c r="H35" s="332"/>
      <c r="I35" s="332"/>
      <c r="J35" s="332"/>
      <c r="K35" s="266"/>
      <c r="L35" s="266"/>
      <c r="M35" s="266"/>
      <c r="N35" s="266"/>
      <c r="O35" s="442"/>
      <c r="P35" s="266"/>
      <c r="Q35" s="266"/>
      <c r="R35" s="531"/>
      <c r="S35" s="445"/>
      <c r="T35" s="266"/>
      <c r="U35" s="266"/>
      <c r="V35" s="266"/>
      <c r="W35" s="266"/>
      <c r="X35" s="266"/>
      <c r="Y35" s="266"/>
      <c r="Z35" s="266"/>
      <c r="AA35" s="513"/>
      <c r="AB35" s="266"/>
      <c r="AC35" s="266"/>
      <c r="AD35" s="266"/>
      <c r="AE35" s="266"/>
      <c r="AF35" s="266"/>
      <c r="AG35" s="266"/>
      <c r="AH35" s="266"/>
      <c r="AI35" s="266"/>
      <c r="AJ35" s="266"/>
      <c r="AK35" s="266"/>
      <c r="AL35" s="266"/>
      <c r="AM35" s="266"/>
      <c r="AN35" s="266"/>
      <c r="AO35" s="266"/>
      <c r="AP35" s="266"/>
      <c r="AQ35" s="266"/>
      <c r="AR35" s="266"/>
      <c r="AS35" s="266"/>
      <c r="AT35" s="266"/>
      <c r="AU35" s="266"/>
      <c r="AV35" s="266"/>
      <c r="AW35" s="266"/>
      <c r="AX35" s="266"/>
      <c r="AY35" s="266"/>
      <c r="AZ35" s="266"/>
      <c r="BA35" s="266"/>
      <c r="BB35" s="266"/>
      <c r="BC35" s="266"/>
      <c r="BD35" s="266"/>
      <c r="BE35" s="266"/>
      <c r="BF35" s="266"/>
      <c r="BG35" s="266"/>
      <c r="BH35" s="266"/>
      <c r="BI35" s="266"/>
      <c r="BJ35" s="266"/>
      <c r="BK35" s="266"/>
      <c r="BL35" s="266"/>
      <c r="BM35" s="266"/>
      <c r="BN35" s="266"/>
      <c r="BO35" s="266"/>
      <c r="BP35" s="266"/>
      <c r="BQ35" s="266"/>
      <c r="BR35" s="266"/>
      <c r="BS35" s="266"/>
      <c r="BT35" s="266"/>
      <c r="BU35" s="266"/>
      <c r="BV35" s="266"/>
      <c r="BW35" s="266"/>
      <c r="BX35" s="266"/>
      <c r="BY35" s="266"/>
      <c r="BZ35" s="266"/>
      <c r="CA35" s="266"/>
      <c r="CB35" s="266"/>
      <c r="CC35" s="266"/>
      <c r="CD35" s="266"/>
      <c r="CE35" s="266"/>
      <c r="CF35" s="266"/>
      <c r="CG35" s="266"/>
      <c r="CH35" s="266"/>
      <c r="CI35" s="266"/>
      <c r="CJ35" s="266"/>
      <c r="CK35" s="266"/>
      <c r="CL35" s="266"/>
      <c r="CM35" s="266"/>
      <c r="CN35" s="266"/>
      <c r="CO35" s="266"/>
      <c r="CP35" s="266"/>
      <c r="CQ35" s="266"/>
      <c r="CR35" s="266"/>
      <c r="CS35" s="266"/>
      <c r="CT35" s="266"/>
      <c r="CU35" s="266"/>
      <c r="CV35" s="266"/>
      <c r="CW35" s="266"/>
      <c r="CX35" s="266"/>
      <c r="CY35" s="266"/>
      <c r="CZ35" s="266"/>
      <c r="DA35" s="266"/>
      <c r="DB35" s="266"/>
      <c r="DC35" s="266"/>
      <c r="DD35" s="266"/>
      <c r="DE35" s="266"/>
      <c r="DF35" s="266"/>
      <c r="DG35" s="266"/>
      <c r="DH35" s="266"/>
      <c r="DI35" s="266"/>
      <c r="DJ35" s="266"/>
      <c r="DK35" s="266"/>
      <c r="DL35" s="266"/>
      <c r="DM35" s="266"/>
      <c r="DN35" s="266"/>
      <c r="DO35" s="266"/>
      <c r="DP35" s="266"/>
      <c r="DQ35" s="266"/>
      <c r="DR35" s="266"/>
      <c r="DS35" s="266"/>
      <c r="DT35" s="266"/>
      <c r="DU35" s="266"/>
      <c r="DV35" s="266"/>
      <c r="DW35" s="266"/>
      <c r="DX35" s="266"/>
      <c r="DY35" s="266"/>
      <c r="DZ35" s="266"/>
      <c r="EA35" s="266"/>
      <c r="EB35" s="266"/>
      <c r="EC35" s="266"/>
      <c r="ED35" s="266"/>
      <c r="EE35" s="266"/>
      <c r="EF35" s="266"/>
      <c r="EG35" s="266"/>
      <c r="EH35" s="266"/>
      <c r="EI35" s="266"/>
      <c r="EJ35" s="266"/>
      <c r="EK35" s="266"/>
      <c r="EL35" s="266"/>
      <c r="EM35" s="266"/>
      <c r="EN35" s="266"/>
      <c r="EO35" s="266"/>
      <c r="EP35" s="266"/>
      <c r="EQ35" s="266"/>
      <c r="ER35" s="266"/>
      <c r="ES35" s="266"/>
      <c r="ET35" s="266"/>
      <c r="EU35" s="266"/>
      <c r="EV35" s="266"/>
      <c r="EW35" s="266"/>
      <c r="EX35" s="266"/>
      <c r="EY35" s="266"/>
      <c r="EZ35" s="266"/>
      <c r="FA35" s="266"/>
      <c r="FB35" s="266"/>
      <c r="FC35" s="266"/>
      <c r="FD35" s="266"/>
      <c r="FE35" s="266"/>
      <c r="FF35" s="266"/>
      <c r="FG35" s="266"/>
      <c r="FH35" s="266"/>
      <c r="FI35" s="266"/>
      <c r="FJ35" s="266"/>
      <c r="FK35" s="266"/>
      <c r="FL35" s="266"/>
      <c r="FM35" s="266"/>
      <c r="FN35" s="266"/>
      <c r="FO35" s="266"/>
      <c r="FP35" s="266"/>
      <c r="FQ35" s="266"/>
      <c r="FR35" s="266"/>
      <c r="FS35" s="266"/>
      <c r="FT35" s="266"/>
      <c r="FU35" s="266"/>
      <c r="FV35" s="266"/>
      <c r="FW35" s="266"/>
      <c r="FX35" s="266"/>
      <c r="FY35" s="266"/>
      <c r="FZ35" s="266"/>
      <c r="GA35" s="266"/>
      <c r="GB35" s="266"/>
      <c r="GC35" s="266"/>
      <c r="GD35" s="266"/>
      <c r="GE35" s="266"/>
      <c r="GF35" s="266"/>
      <c r="GG35" s="266"/>
      <c r="GH35" s="266"/>
      <c r="GI35" s="266"/>
      <c r="GJ35" s="266"/>
      <c r="GK35" s="266"/>
      <c r="GL35" s="266"/>
      <c r="GM35" s="266"/>
      <c r="GN35" s="266"/>
      <c r="GO35" s="266"/>
      <c r="GP35" s="266"/>
      <c r="GQ35" s="266"/>
      <c r="GR35" s="266"/>
      <c r="GS35" s="266"/>
      <c r="GT35" s="266"/>
      <c r="GU35" s="266"/>
      <c r="GV35" s="266"/>
      <c r="GW35" s="266"/>
      <c r="GX35" s="266"/>
      <c r="GY35" s="266"/>
      <c r="GZ35" s="266"/>
      <c r="HA35" s="266"/>
      <c r="HB35" s="266"/>
      <c r="HC35" s="266"/>
      <c r="HD35" s="266"/>
      <c r="HE35" s="266"/>
      <c r="HF35" s="266"/>
      <c r="HG35" s="266"/>
      <c r="HH35" s="266"/>
      <c r="HI35" s="266"/>
      <c r="HJ35" s="266"/>
      <c r="HK35" s="266"/>
      <c r="HL35" s="266"/>
      <c r="HM35" s="266"/>
      <c r="HN35" s="266"/>
      <c r="HO35" s="266"/>
      <c r="HP35" s="266"/>
      <c r="HQ35" s="266"/>
      <c r="HR35" s="266"/>
      <c r="HS35" s="266"/>
      <c r="HT35" s="266"/>
      <c r="HU35" s="266"/>
      <c r="HV35" s="266"/>
      <c r="HW35" s="266"/>
      <c r="HX35" s="266"/>
      <c r="HY35" s="266"/>
      <c r="HZ35" s="266"/>
      <c r="IA35" s="266"/>
      <c r="IB35" s="266"/>
      <c r="IC35" s="266"/>
      <c r="ID35" s="266"/>
      <c r="IE35" s="266"/>
      <c r="IF35" s="266"/>
      <c r="IG35" s="266"/>
      <c r="IH35" s="266"/>
      <c r="II35" s="266"/>
      <c r="IJ35" s="266"/>
      <c r="IK35" s="266"/>
      <c r="IL35" s="266"/>
      <c r="IM35" s="266"/>
      <c r="IN35" s="266"/>
      <c r="IO35" s="266"/>
      <c r="IP35" s="266"/>
      <c r="IQ35" s="266"/>
      <c r="IR35" s="266"/>
      <c r="IS35" s="266"/>
      <c r="IT35" s="266"/>
      <c r="IU35" s="266"/>
      <c r="IV35" s="266"/>
    </row>
    <row r="36" spans="1:256">
      <c r="A36" s="489"/>
      <c r="B36" s="264"/>
      <c r="C36" s="271"/>
      <c r="D36" s="271"/>
      <c r="E36" s="271"/>
      <c r="F36" s="271"/>
      <c r="G36" s="271"/>
      <c r="H36" s="333"/>
      <c r="I36" s="333"/>
      <c r="J36" s="333"/>
      <c r="K36" s="266"/>
      <c r="L36" s="266"/>
      <c r="M36" s="1281"/>
      <c r="N36" s="1281"/>
      <c r="O36" s="526"/>
      <c r="P36" s="266"/>
      <c r="Q36" s="266"/>
      <c r="R36" s="525"/>
      <c r="S36" s="445"/>
      <c r="T36" s="264"/>
      <c r="U36" s="264"/>
      <c r="V36" s="264"/>
      <c r="W36" s="76"/>
      <c r="X36" s="76"/>
      <c r="Y36" s="577"/>
      <c r="Z36" s="76"/>
      <c r="AA36" s="490"/>
    </row>
    <row r="37" spans="1:256">
      <c r="A37" s="489"/>
      <c r="B37" s="273"/>
      <c r="C37" s="520"/>
      <c r="D37" s="520"/>
      <c r="E37" s="520"/>
      <c r="F37" s="520"/>
      <c r="G37" s="520"/>
      <c r="H37" s="521"/>
      <c r="I37" s="521"/>
      <c r="J37" s="521"/>
      <c r="K37" s="273"/>
      <c r="L37" s="273"/>
      <c r="M37" s="264"/>
      <c r="N37" s="264"/>
      <c r="O37" s="264"/>
      <c r="P37" s="264"/>
      <c r="Q37" s="264"/>
      <c r="R37" s="524"/>
      <c r="S37" s="445"/>
      <c r="T37" s="264"/>
      <c r="U37" s="264"/>
      <c r="V37" s="523"/>
      <c r="W37" s="76"/>
      <c r="X37" s="76"/>
      <c r="Y37" s="76"/>
      <c r="Z37" s="76"/>
      <c r="AA37" s="490"/>
    </row>
    <row r="38" spans="1:256">
      <c r="A38" s="489"/>
      <c r="B38" s="1887" t="s">
        <v>201</v>
      </c>
      <c r="C38" s="1887"/>
      <c r="D38" s="1887"/>
      <c r="E38" s="1887"/>
      <c r="F38" s="1887"/>
      <c r="G38" s="1887"/>
      <c r="H38" s="1887"/>
      <c r="I38" s="1887"/>
      <c r="J38" s="1887"/>
      <c r="K38" s="1887"/>
      <c r="L38" s="264"/>
      <c r="M38" s="264"/>
      <c r="N38" s="264"/>
      <c r="O38" s="264"/>
      <c r="P38" s="264"/>
      <c r="Q38" s="264"/>
      <c r="R38" s="264"/>
      <c r="S38" s="445"/>
      <c r="T38" s="264"/>
      <c r="U38" s="264"/>
      <c r="V38" s="264"/>
      <c r="W38" s="514"/>
      <c r="X38" s="514"/>
      <c r="Y38" s="264"/>
      <c r="Z38" s="1281"/>
      <c r="AA38" s="490"/>
    </row>
    <row r="39" spans="1:256" ht="13.5" thickBot="1">
      <c r="A39" s="491"/>
      <c r="B39" s="1297"/>
      <c r="C39" s="1298"/>
      <c r="D39" s="1299"/>
      <c r="E39" s="1299"/>
      <c r="F39" s="1300"/>
      <c r="G39" s="1301"/>
      <c r="H39" s="1301"/>
      <c r="I39" s="1299"/>
      <c r="J39" s="1299"/>
      <c r="K39" s="492"/>
      <c r="L39" s="492"/>
      <c r="M39" s="492"/>
      <c r="N39" s="492"/>
      <c r="O39" s="492"/>
      <c r="P39" s="492"/>
      <c r="Q39" s="492"/>
      <c r="R39" s="492"/>
      <c r="S39" s="1302"/>
      <c r="T39" s="492"/>
      <c r="U39" s="492"/>
      <c r="V39" s="492"/>
      <c r="W39" s="492"/>
      <c r="X39" s="492"/>
      <c r="Y39" s="492"/>
      <c r="Z39" s="1277"/>
      <c r="AA39" s="493"/>
    </row>
    <row r="43" spans="1:256">
      <c r="O43" s="1296">
        <f>SUM(O20:O28)</f>
        <v>0</v>
      </c>
      <c r="S43" s="1296">
        <f>SUM(S20:S28)</f>
        <v>0</v>
      </c>
      <c r="Y43" s="1296">
        <f>SUM(Y20:Y28)</f>
        <v>762639.75</v>
      </c>
    </row>
  </sheetData>
  <mergeCells count="32">
    <mergeCell ref="C20:K20"/>
    <mergeCell ref="C21:K21"/>
    <mergeCell ref="C22:K22"/>
    <mergeCell ref="C23:K23"/>
    <mergeCell ref="C25:K25"/>
    <mergeCell ref="C26:K26"/>
    <mergeCell ref="G30:K30"/>
    <mergeCell ref="G31:K31"/>
    <mergeCell ref="B34:R34"/>
    <mergeCell ref="B38:K38"/>
    <mergeCell ref="C27:K27"/>
    <mergeCell ref="S17:W17"/>
    <mergeCell ref="B18:J18"/>
    <mergeCell ref="O18:R18"/>
    <mergeCell ref="S18:X18"/>
    <mergeCell ref="C19:J19"/>
    <mergeCell ref="Y1:AA1"/>
    <mergeCell ref="Y2:AA2"/>
    <mergeCell ref="Y3:AA3"/>
    <mergeCell ref="Y4:AA4"/>
    <mergeCell ref="C28:K28"/>
    <mergeCell ref="A6:AA6"/>
    <mergeCell ref="A5:AA5"/>
    <mergeCell ref="A7:AA7"/>
    <mergeCell ref="B11:G11"/>
    <mergeCell ref="H11:L11"/>
    <mergeCell ref="O11:S11"/>
    <mergeCell ref="U11:Y11"/>
    <mergeCell ref="Z11:AA11"/>
    <mergeCell ref="C24:K24"/>
    <mergeCell ref="O14:AA14"/>
    <mergeCell ref="O17:R17"/>
  </mergeCells>
  <conditionalFormatting sqref="O20:P29">
    <cfRule type="expression" dxfId="7" priority="1" stopIfTrue="1">
      <formula>$Q20=1</formula>
    </cfRule>
  </conditionalFormatting>
  <conditionalFormatting sqref="Y20:Y29">
    <cfRule type="expression" dxfId="6" priority="2" stopIfTrue="1">
      <formula>$M20=1</formula>
    </cfRule>
    <cfRule type="expression" dxfId="5" priority="3" stopIfTrue="1">
      <formula>$N20=1</formula>
    </cfRule>
  </conditionalFormatting>
  <conditionalFormatting sqref="AA20:AA29">
    <cfRule type="expression" dxfId="4" priority="4" stopIfTrue="1">
      <formula>OR($U20&lt;&gt;0,$W20&lt;&gt;0)</formula>
    </cfRule>
  </conditionalFormatting>
  <pageMargins left="0.51181102362204722" right="0.51181102362204722" top="0.78740157480314965" bottom="0.78740157480314965" header="0.31496062992125984" footer="0.31496062992125984"/>
  <pageSetup paperSize="9" scale="74" fitToHeight="22" orientation="landscape" r:id="rId1"/>
  <drawing r:id="rId2"/>
  <legacyDrawing r:id="rId3"/>
  <oleObjects>
    <mc:AlternateContent xmlns:mc="http://schemas.openxmlformats.org/markup-compatibility/2006">
      <mc:Choice Requires="x14">
        <oleObject progId="Word.Picture.8" shapeId="1083393" r:id="rId4">
          <objectPr defaultSize="0" autoPict="0" r:id="rId5">
            <anchor moveWithCells="1" sizeWithCells="1">
              <from>
                <xdr:col>1</xdr:col>
                <xdr:colOff>104775</xdr:colOff>
                <xdr:row>0</xdr:row>
                <xdr:rowOff>247650</xdr:rowOff>
              </from>
              <to>
                <xdr:col>18</xdr:col>
                <xdr:colOff>552450</xdr:colOff>
                <xdr:row>3</xdr:row>
                <xdr:rowOff>19050</xdr:rowOff>
              </to>
            </anchor>
          </objectPr>
        </oleObject>
      </mc:Choice>
      <mc:Fallback>
        <oleObject progId="Word.Picture.8" shapeId="1083393"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897">
        <v>1</v>
      </c>
      <c r="B2" s="213"/>
      <c r="C2" s="210" t="s">
        <v>6</v>
      </c>
      <c r="D2" s="213"/>
      <c r="E2" s="213"/>
      <c r="F2" s="214"/>
    </row>
    <row r="3" spans="1:8" ht="24" customHeight="1">
      <c r="A3" s="1898"/>
      <c r="B3" s="109" t="s">
        <v>141</v>
      </c>
      <c r="C3" s="110" t="s">
        <v>142</v>
      </c>
      <c r="D3" s="110" t="s">
        <v>143</v>
      </c>
      <c r="E3" s="110" t="s">
        <v>5</v>
      </c>
      <c r="F3" s="153" t="s">
        <v>139</v>
      </c>
    </row>
    <row r="4" spans="1:8" ht="38.25">
      <c r="A4" s="1898"/>
      <c r="B4" s="149" t="s">
        <v>41</v>
      </c>
      <c r="C4" s="63" t="s">
        <v>42</v>
      </c>
      <c r="D4" s="64" t="s">
        <v>40</v>
      </c>
      <c r="E4" s="65">
        <v>12</v>
      </c>
      <c r="F4" s="208" t="s">
        <v>140</v>
      </c>
    </row>
    <row r="5" spans="1:8">
      <c r="A5" s="1898"/>
      <c r="B5" s="70"/>
      <c r="C5" s="70"/>
      <c r="D5" s="70"/>
      <c r="E5" s="70"/>
      <c r="F5" s="200"/>
      <c r="H5" s="67"/>
    </row>
    <row r="6" spans="1:8">
      <c r="A6" s="1898"/>
      <c r="B6" s="72">
        <v>1983</v>
      </c>
      <c r="C6" s="72" t="s">
        <v>135</v>
      </c>
      <c r="D6" s="73" t="s">
        <v>136</v>
      </c>
      <c r="E6" s="73">
        <v>0.4</v>
      </c>
      <c r="F6" s="201">
        <f>E4*E6</f>
        <v>4.8</v>
      </c>
      <c r="G6">
        <v>24</v>
      </c>
      <c r="H6" s="67"/>
    </row>
    <row r="7" spans="1:8">
      <c r="A7" s="1898"/>
      <c r="B7" s="72">
        <v>1990</v>
      </c>
      <c r="C7" s="72" t="s">
        <v>137</v>
      </c>
      <c r="D7" s="73" t="s">
        <v>136</v>
      </c>
      <c r="E7" s="73">
        <v>7.9</v>
      </c>
      <c r="F7" s="201">
        <f>E4*E7</f>
        <v>94.8</v>
      </c>
      <c r="H7" s="67"/>
    </row>
    <row r="8" spans="1:8">
      <c r="A8" s="1898"/>
      <c r="B8" s="78">
        <v>1999</v>
      </c>
      <c r="C8" s="78" t="s">
        <v>138</v>
      </c>
      <c r="D8" s="79" t="s">
        <v>136</v>
      </c>
      <c r="E8" s="79">
        <v>8.3000000000000007</v>
      </c>
      <c r="F8" s="202">
        <f>E4*E8</f>
        <v>99.6</v>
      </c>
      <c r="H8" s="67"/>
    </row>
    <row r="9" spans="1:8" ht="17.25" customHeight="1" thickBot="1">
      <c r="A9" s="1899"/>
      <c r="B9" s="209" t="s">
        <v>17</v>
      </c>
      <c r="C9" s="204"/>
      <c r="D9" s="205"/>
      <c r="E9" s="206">
        <f>SUM(F6:F8)</f>
        <v>199.2</v>
      </c>
      <c r="F9" s="207">
        <f>E9/G6</f>
        <v>8.3000000000000007</v>
      </c>
      <c r="H9" s="67">
        <f>E9</f>
        <v>199.2</v>
      </c>
    </row>
    <row r="10" spans="1:8" ht="38.25">
      <c r="A10" s="1897">
        <v>2</v>
      </c>
      <c r="B10" s="196" t="s">
        <v>37</v>
      </c>
      <c r="C10" s="197" t="s">
        <v>43</v>
      </c>
      <c r="D10" s="196" t="s">
        <v>7</v>
      </c>
      <c r="E10" s="198">
        <v>6</v>
      </c>
      <c r="F10" s="199" t="s">
        <v>140</v>
      </c>
      <c r="H10" s="67"/>
    </row>
    <row r="11" spans="1:8">
      <c r="A11" s="1898"/>
      <c r="B11" s="69"/>
      <c r="C11" s="70"/>
      <c r="D11" s="70"/>
      <c r="E11" s="70"/>
      <c r="F11" s="200"/>
      <c r="G11">
        <v>24</v>
      </c>
      <c r="H11" s="67"/>
    </row>
    <row r="12" spans="1:8">
      <c r="A12" s="1898"/>
      <c r="B12" s="71">
        <v>1966</v>
      </c>
      <c r="C12" s="72" t="s">
        <v>144</v>
      </c>
      <c r="D12" s="73" t="s">
        <v>136</v>
      </c>
      <c r="E12" s="73">
        <v>10</v>
      </c>
      <c r="F12" s="201">
        <f>E10*E12</f>
        <v>60</v>
      </c>
      <c r="H12" s="67"/>
    </row>
    <row r="13" spans="1:8">
      <c r="A13" s="1898"/>
      <c r="B13" s="71">
        <v>1990</v>
      </c>
      <c r="C13" s="72" t="s">
        <v>137</v>
      </c>
      <c r="D13" s="73" t="s">
        <v>136</v>
      </c>
      <c r="E13" s="73">
        <v>2.4</v>
      </c>
      <c r="F13" s="201">
        <f>E10*E14</f>
        <v>14.4</v>
      </c>
      <c r="H13" s="67"/>
    </row>
    <row r="14" spans="1:8">
      <c r="A14" s="1898"/>
      <c r="B14" s="77">
        <v>1999</v>
      </c>
      <c r="C14" s="78" t="s">
        <v>138</v>
      </c>
      <c r="D14" s="79" t="s">
        <v>136</v>
      </c>
      <c r="E14" s="79">
        <v>2.4</v>
      </c>
      <c r="F14" s="202">
        <f>E10*E14</f>
        <v>14.4</v>
      </c>
      <c r="H14" s="67"/>
    </row>
    <row r="15" spans="1:8" ht="18" customHeight="1" thickBot="1">
      <c r="A15" s="1899"/>
      <c r="B15" s="203"/>
      <c r="C15" s="204"/>
      <c r="D15" s="205"/>
      <c r="E15" s="206">
        <f>SUM(F12:F14)</f>
        <v>88.8</v>
      </c>
      <c r="F15" s="207">
        <f>E15/G11</f>
        <v>3.7</v>
      </c>
      <c r="H15" s="67">
        <f>E15</f>
        <v>88.8</v>
      </c>
    </row>
    <row r="16" spans="1:8" ht="38.25">
      <c r="A16" s="1897">
        <v>3</v>
      </c>
      <c r="B16" s="186" t="s">
        <v>44</v>
      </c>
      <c r="C16" s="187" t="s">
        <v>45</v>
      </c>
      <c r="D16" s="186" t="s">
        <v>13</v>
      </c>
      <c r="E16" s="188">
        <v>1</v>
      </c>
      <c r="F16" s="189" t="s">
        <v>140</v>
      </c>
    </row>
    <row r="17" spans="1:8">
      <c r="A17" s="1898"/>
      <c r="B17" s="75"/>
      <c r="C17" s="76"/>
      <c r="D17" s="76"/>
      <c r="E17" s="76"/>
      <c r="F17" s="190"/>
      <c r="H17" s="67"/>
    </row>
    <row r="18" spans="1:8">
      <c r="A18" s="1898"/>
      <c r="B18" s="71">
        <v>1968</v>
      </c>
      <c r="C18" s="72" t="s">
        <v>145</v>
      </c>
      <c r="D18" s="73" t="s">
        <v>136</v>
      </c>
      <c r="E18" s="73">
        <v>8</v>
      </c>
      <c r="F18" s="148">
        <f>E16*E18</f>
        <v>8</v>
      </c>
      <c r="H18" s="67"/>
    </row>
    <row r="19" spans="1:8">
      <c r="A19" s="1898"/>
      <c r="B19" s="71">
        <v>1990</v>
      </c>
      <c r="C19" s="72" t="s">
        <v>137</v>
      </c>
      <c r="D19" s="73" t="s">
        <v>136</v>
      </c>
      <c r="E19" s="73">
        <v>8</v>
      </c>
      <c r="F19" s="148">
        <f>E16*E19</f>
        <v>8</v>
      </c>
      <c r="H19" s="67"/>
    </row>
    <row r="20" spans="1:8">
      <c r="A20" s="1898"/>
      <c r="B20" s="71">
        <v>1993</v>
      </c>
      <c r="C20" s="72" t="s">
        <v>146</v>
      </c>
      <c r="D20" s="73" t="s">
        <v>136</v>
      </c>
      <c r="E20" s="73">
        <v>11</v>
      </c>
      <c r="F20" s="148">
        <f>E16*E20</f>
        <v>11</v>
      </c>
      <c r="H20" s="67"/>
    </row>
    <row r="21" spans="1:8">
      <c r="A21" s="1898"/>
      <c r="B21" s="84">
        <v>1999</v>
      </c>
      <c r="C21" s="85" t="s">
        <v>138</v>
      </c>
      <c r="D21" s="86" t="s">
        <v>136</v>
      </c>
      <c r="E21" s="86">
        <v>8</v>
      </c>
      <c r="F21" s="191">
        <f>E16*E21</f>
        <v>8</v>
      </c>
      <c r="H21" s="67"/>
    </row>
    <row r="22" spans="1:8" ht="18" customHeight="1" thickBot="1">
      <c r="A22" s="1899"/>
      <c r="B22" s="192"/>
      <c r="C22" s="181"/>
      <c r="D22" s="193"/>
      <c r="E22" s="194">
        <f>SUM(E18:E21)</f>
        <v>35</v>
      </c>
      <c r="F22" s="195">
        <f>E22/G11</f>
        <v>1.46</v>
      </c>
      <c r="H22" s="67">
        <f>E22</f>
        <v>35</v>
      </c>
    </row>
    <row r="23" spans="1:8" ht="38.25">
      <c r="A23" s="1897">
        <v>4</v>
      </c>
      <c r="B23" s="183" t="s">
        <v>63</v>
      </c>
      <c r="C23" s="183" t="s">
        <v>64</v>
      </c>
      <c r="D23" s="183" t="s">
        <v>13</v>
      </c>
      <c r="E23" s="184">
        <v>1</v>
      </c>
      <c r="F23" s="134" t="s">
        <v>140</v>
      </c>
      <c r="H23" s="67"/>
    </row>
    <row r="24" spans="1:8">
      <c r="A24" s="1898"/>
      <c r="B24" s="89"/>
      <c r="C24" s="90"/>
      <c r="D24" s="90"/>
      <c r="E24" s="90"/>
      <c r="F24" s="135"/>
      <c r="G24">
        <v>24</v>
      </c>
      <c r="H24" s="67"/>
    </row>
    <row r="25" spans="1:8">
      <c r="A25" s="1898"/>
      <c r="B25" s="71">
        <v>1983</v>
      </c>
      <c r="C25" s="72" t="s">
        <v>135</v>
      </c>
      <c r="D25" s="73" t="s">
        <v>136</v>
      </c>
      <c r="E25" s="73">
        <v>24</v>
      </c>
      <c r="F25" s="148">
        <f>E23*E25</f>
        <v>24</v>
      </c>
      <c r="H25" s="67"/>
    </row>
    <row r="26" spans="1:8">
      <c r="A26" s="1898"/>
      <c r="B26" s="92">
        <v>1999</v>
      </c>
      <c r="C26" s="93" t="s">
        <v>138</v>
      </c>
      <c r="D26" s="94" t="s">
        <v>136</v>
      </c>
      <c r="E26" s="94">
        <v>24</v>
      </c>
      <c r="F26" s="162">
        <f>E23*E26</f>
        <v>24</v>
      </c>
      <c r="H26" s="67"/>
    </row>
    <row r="27" spans="1:8" ht="13.5" thickBot="1">
      <c r="A27" s="1899"/>
      <c r="B27" s="185"/>
      <c r="C27" s="136"/>
      <c r="D27" s="136"/>
      <c r="E27" s="145">
        <f>SUM(E25:E26)</f>
        <v>48</v>
      </c>
      <c r="F27" s="146">
        <f>E27/G24</f>
        <v>2</v>
      </c>
      <c r="H27" s="67">
        <f>E27</f>
        <v>48</v>
      </c>
    </row>
    <row r="28" spans="1:8" ht="25.5">
      <c r="A28" s="1897">
        <v>5</v>
      </c>
      <c r="B28" s="150" t="s">
        <v>46</v>
      </c>
      <c r="C28" s="140" t="s">
        <v>47</v>
      </c>
      <c r="D28" s="142" t="s">
        <v>7</v>
      </c>
      <c r="E28" s="143">
        <v>293.18</v>
      </c>
      <c r="F28" s="134" t="s">
        <v>140</v>
      </c>
    </row>
    <row r="29" spans="1:8">
      <c r="A29" s="1898"/>
      <c r="B29" s="90"/>
      <c r="C29" s="90"/>
      <c r="D29" s="90"/>
      <c r="E29" s="90"/>
      <c r="F29" s="135"/>
      <c r="G29" s="74">
        <v>24</v>
      </c>
    </row>
    <row r="30" spans="1:8">
      <c r="A30" s="1898"/>
      <c r="B30" s="72">
        <v>1990</v>
      </c>
      <c r="C30" s="72" t="s">
        <v>137</v>
      </c>
      <c r="D30" s="73" t="s">
        <v>136</v>
      </c>
      <c r="E30" s="73">
        <v>0.04</v>
      </c>
      <c r="F30" s="139">
        <f>E28*E30</f>
        <v>11.73</v>
      </c>
      <c r="G30" s="74"/>
    </row>
    <row r="31" spans="1:8">
      <c r="A31" s="1898"/>
      <c r="B31" s="130">
        <v>1999</v>
      </c>
      <c r="C31" s="102" t="s">
        <v>138</v>
      </c>
      <c r="D31" s="103" t="s">
        <v>136</v>
      </c>
      <c r="E31" s="103">
        <v>7.0000000000000007E-2</v>
      </c>
      <c r="F31" s="176">
        <f>E28*E31</f>
        <v>20.52</v>
      </c>
      <c r="G31" s="74"/>
    </row>
    <row r="32" spans="1:8">
      <c r="A32" s="1898"/>
      <c r="B32" s="97"/>
      <c r="C32" s="97"/>
      <c r="D32" s="97"/>
      <c r="E32" s="104">
        <f>SUM(F30:F31)</f>
        <v>32.25</v>
      </c>
      <c r="F32" s="177">
        <f>E32/G29</f>
        <v>1.34</v>
      </c>
      <c r="G32" s="74"/>
      <c r="H32" s="68">
        <f>E32</f>
        <v>32.25</v>
      </c>
    </row>
    <row r="33" spans="1:8" ht="13.5" thickBot="1">
      <c r="A33" s="1898"/>
      <c r="B33" s="178"/>
      <c r="C33" s="178"/>
      <c r="D33" s="178"/>
      <c r="E33" s="178"/>
      <c r="F33" s="179"/>
      <c r="G33" s="74"/>
      <c r="H33" s="67"/>
    </row>
    <row r="34" spans="1:8" ht="19.5" customHeight="1" thickBot="1">
      <c r="A34" s="1899"/>
      <c r="B34" s="180"/>
      <c r="C34" s="181" t="s">
        <v>147</v>
      </c>
      <c r="D34" s="180"/>
      <c r="E34" s="182">
        <f>SUM(H5:H32)</f>
        <v>403.25</v>
      </c>
      <c r="F34" s="120">
        <f>E34/G29</f>
        <v>16.8</v>
      </c>
      <c r="G34" s="74"/>
      <c r="H34" s="67"/>
    </row>
    <row r="35" spans="1:8">
      <c r="B35" s="88"/>
      <c r="C35" s="88"/>
      <c r="D35" s="88"/>
      <c r="E35" s="88"/>
      <c r="F35" s="88"/>
      <c r="G35" s="74"/>
      <c r="H35" s="67"/>
    </row>
    <row r="36" spans="1:8" ht="13.5" thickBot="1">
      <c r="B36" s="88"/>
      <c r="C36" s="88"/>
      <c r="D36" s="88"/>
      <c r="E36" s="88"/>
      <c r="F36" s="88"/>
      <c r="G36" s="74"/>
      <c r="H36" s="67"/>
    </row>
    <row r="37" spans="1:8" ht="21.75" customHeight="1" thickBot="1">
      <c r="A37" s="1897">
        <v>6</v>
      </c>
      <c r="B37" s="211"/>
      <c r="C37" s="210" t="s">
        <v>48</v>
      </c>
      <c r="D37" s="211"/>
      <c r="E37" s="211"/>
      <c r="F37" s="212"/>
      <c r="G37" s="74"/>
      <c r="H37" s="67"/>
    </row>
    <row r="38" spans="1:8" ht="25.5">
      <c r="A38" s="1898"/>
      <c r="B38" s="150" t="s">
        <v>49</v>
      </c>
      <c r="C38" s="140" t="s">
        <v>50</v>
      </c>
      <c r="D38" s="142" t="s">
        <v>38</v>
      </c>
      <c r="E38" s="143" t="e">
        <f>M.C.!#REF!</f>
        <v>#REF!</v>
      </c>
      <c r="F38" s="134" t="s">
        <v>140</v>
      </c>
      <c r="G38" s="74"/>
      <c r="H38" s="67"/>
    </row>
    <row r="39" spans="1:8">
      <c r="A39" s="1898"/>
      <c r="B39" s="90"/>
      <c r="C39" s="90"/>
      <c r="D39" s="90"/>
      <c r="E39" s="90"/>
      <c r="F39" s="135"/>
      <c r="G39" s="74">
        <v>24</v>
      </c>
      <c r="H39" s="67"/>
    </row>
    <row r="40" spans="1:8" ht="21.75" customHeight="1" thickBot="1">
      <c r="A40" s="1898"/>
      <c r="B40" s="127">
        <v>1999</v>
      </c>
      <c r="C40" s="85" t="s">
        <v>138</v>
      </c>
      <c r="D40" s="112" t="s">
        <v>136</v>
      </c>
      <c r="E40" s="112">
        <v>3.5</v>
      </c>
      <c r="F40" s="148" t="e">
        <f>E38*E40</f>
        <v>#REF!</v>
      </c>
      <c r="G40" s="74"/>
      <c r="H40" s="67"/>
    </row>
    <row r="41" spans="1:8" ht="18" customHeight="1" thickBot="1">
      <c r="A41" s="1899"/>
      <c r="B41" s="136"/>
      <c r="C41" s="136"/>
      <c r="D41" s="144"/>
      <c r="E41" s="147" t="e">
        <f>F40</f>
        <v>#REF!</v>
      </c>
      <c r="F41" s="119" t="e">
        <f>E41/G39</f>
        <v>#REF!</v>
      </c>
      <c r="G41" s="74"/>
      <c r="H41" s="67"/>
    </row>
    <row r="42" spans="1:8" ht="38.25">
      <c r="A42" s="1897">
        <v>7</v>
      </c>
      <c r="B42" s="151" t="s">
        <v>61</v>
      </c>
      <c r="C42" s="140" t="s">
        <v>62</v>
      </c>
      <c r="D42" s="133" t="s">
        <v>38</v>
      </c>
      <c r="E42" s="133" t="e">
        <f>M.C.!#REF!</f>
        <v>#REF!</v>
      </c>
      <c r="F42" s="134" t="s">
        <v>140</v>
      </c>
      <c r="G42" s="74"/>
      <c r="H42" s="67"/>
    </row>
    <row r="43" spans="1:8">
      <c r="A43" s="1898"/>
      <c r="B43" s="93"/>
      <c r="C43" s="93"/>
      <c r="D43" s="93"/>
      <c r="E43" s="93"/>
      <c r="F43" s="135"/>
      <c r="G43" s="74">
        <v>24</v>
      </c>
      <c r="H43" s="67"/>
    </row>
    <row r="44" spans="1:8" ht="17.25" customHeight="1" thickBot="1">
      <c r="A44" s="1898"/>
      <c r="B44" s="111">
        <v>1999</v>
      </c>
      <c r="C44" s="80" t="s">
        <v>138</v>
      </c>
      <c r="D44" s="108" t="s">
        <v>136</v>
      </c>
      <c r="E44" s="108">
        <v>2.1</v>
      </c>
      <c r="F44" s="139" t="e">
        <f>E42*E44</f>
        <v>#REF!</v>
      </c>
      <c r="G44" s="74"/>
      <c r="H44" s="67"/>
    </row>
    <row r="45" spans="1:8" ht="18.75" customHeight="1" thickBot="1">
      <c r="A45" s="1899"/>
      <c r="B45" s="136"/>
      <c r="C45" s="136"/>
      <c r="D45" s="137"/>
      <c r="E45" s="138" t="e">
        <f>F44</f>
        <v>#REF!</v>
      </c>
      <c r="F45" s="119" t="e">
        <f>E45/G43</f>
        <v>#REF!</v>
      </c>
      <c r="G45" s="74"/>
      <c r="H45" s="68" t="e">
        <f>E45</f>
        <v>#REF!</v>
      </c>
    </row>
    <row r="46" spans="1:8" ht="25.5">
      <c r="A46" s="1897">
        <v>8</v>
      </c>
      <c r="B46" s="151" t="s">
        <v>80</v>
      </c>
      <c r="C46" s="132" t="s">
        <v>81</v>
      </c>
      <c r="D46" s="133" t="s">
        <v>38</v>
      </c>
      <c r="E46" s="133">
        <v>106.84</v>
      </c>
      <c r="F46" s="134" t="s">
        <v>140</v>
      </c>
      <c r="G46" s="74"/>
    </row>
    <row r="47" spans="1:8">
      <c r="A47" s="1898"/>
      <c r="B47" s="90"/>
      <c r="C47" s="90"/>
      <c r="D47" s="90"/>
      <c r="E47" s="90"/>
      <c r="F47" s="135"/>
      <c r="G47" s="74">
        <v>24</v>
      </c>
    </row>
    <row r="48" spans="1:8" ht="19.5" customHeight="1" thickBot="1">
      <c r="A48" s="1898"/>
      <c r="B48" s="127">
        <v>1999</v>
      </c>
      <c r="C48" s="85" t="s">
        <v>138</v>
      </c>
      <c r="D48" s="112" t="s">
        <v>136</v>
      </c>
      <c r="E48" s="112">
        <v>2.1</v>
      </c>
      <c r="F48" s="139">
        <f>E46*E48</f>
        <v>224.36</v>
      </c>
    </row>
    <row r="49" spans="1:8" ht="18.75" customHeight="1" thickBot="1">
      <c r="A49" s="1898"/>
      <c r="B49" s="136"/>
      <c r="C49" s="136"/>
      <c r="D49" s="137"/>
      <c r="E49" s="138">
        <f>F48</f>
        <v>224.36</v>
      </c>
      <c r="F49" s="119">
        <f>E49/G47</f>
        <v>9.35</v>
      </c>
      <c r="H49" s="105">
        <f>E49</f>
        <v>224.36</v>
      </c>
    </row>
    <row r="50" spans="1:8" ht="13.5" thickBot="1">
      <c r="A50" s="1898"/>
      <c r="B50" s="93"/>
      <c r="C50" s="107"/>
      <c r="D50" s="93"/>
      <c r="E50" s="93"/>
      <c r="F50" s="168"/>
    </row>
    <row r="51" spans="1:8" ht="18.75" customHeight="1" thickBot="1">
      <c r="A51" s="1899"/>
      <c r="B51" s="136"/>
      <c r="C51" s="175" t="s">
        <v>148</v>
      </c>
      <c r="D51" s="136"/>
      <c r="E51" s="138" t="e">
        <f>SUM(H37:H49)</f>
        <v>#REF!</v>
      </c>
      <c r="F51" s="119" t="e">
        <f>E51/G47</f>
        <v>#REF!</v>
      </c>
    </row>
    <row r="52" spans="1:8" ht="26.25" customHeight="1" thickBot="1">
      <c r="B52" s="66"/>
      <c r="C52" s="66"/>
      <c r="D52" s="66"/>
      <c r="E52" s="66"/>
      <c r="F52" s="66"/>
    </row>
    <row r="53" spans="1:8" ht="21.75" customHeight="1" thickBot="1">
      <c r="A53" s="1897">
        <v>9</v>
      </c>
      <c r="B53" s="211"/>
      <c r="C53" s="210" t="s">
        <v>51</v>
      </c>
      <c r="D53" s="211"/>
      <c r="E53" s="211"/>
      <c r="F53" s="212"/>
    </row>
    <row r="54" spans="1:8" ht="51">
      <c r="A54" s="1898"/>
      <c r="B54" s="152" t="s">
        <v>52</v>
      </c>
      <c r="C54" s="98" t="s">
        <v>53</v>
      </c>
      <c r="D54" s="115" t="s">
        <v>7</v>
      </c>
      <c r="E54" s="124" t="e">
        <f>M.C.!#REF!</f>
        <v>#REF!</v>
      </c>
      <c r="F54" s="169" t="s">
        <v>140</v>
      </c>
    </row>
    <row r="55" spans="1:8">
      <c r="A55" s="1898"/>
      <c r="B55" s="90"/>
      <c r="C55" s="90"/>
      <c r="D55" s="90"/>
      <c r="E55" s="90"/>
      <c r="F55" s="135"/>
      <c r="G55">
        <v>24</v>
      </c>
    </row>
    <row r="56" spans="1:8">
      <c r="A56" s="1898"/>
      <c r="B56" s="126">
        <v>1998</v>
      </c>
      <c r="C56" s="126" t="s">
        <v>149</v>
      </c>
      <c r="D56" s="73" t="s">
        <v>136</v>
      </c>
      <c r="E56" s="73">
        <v>6.15</v>
      </c>
      <c r="F56" s="170" t="e">
        <f>E54*E56</f>
        <v>#REF!</v>
      </c>
    </row>
    <row r="57" spans="1:8" ht="13.5" thickBot="1">
      <c r="A57" s="1898"/>
      <c r="B57" s="130">
        <v>1999</v>
      </c>
      <c r="C57" s="130" t="s">
        <v>138</v>
      </c>
      <c r="D57" s="103" t="s">
        <v>136</v>
      </c>
      <c r="E57" s="103">
        <v>6.15</v>
      </c>
      <c r="F57" s="171" t="e">
        <f>E54*E57</f>
        <v>#REF!</v>
      </c>
    </row>
    <row r="58" spans="1:8" ht="16.5" customHeight="1" thickBot="1">
      <c r="A58" s="1899"/>
      <c r="B58" s="172"/>
      <c r="C58" s="172" t="s">
        <v>151</v>
      </c>
      <c r="D58" s="173"/>
      <c r="E58" s="174" t="e">
        <f>SUM(F56:F57)</f>
        <v>#REF!</v>
      </c>
      <c r="F58" s="128" t="e">
        <f>E58/G55</f>
        <v>#REF!</v>
      </c>
    </row>
    <row r="59" spans="1:8" ht="28.5" customHeight="1" thickBot="1">
      <c r="B59" s="99"/>
      <c r="C59" s="99"/>
      <c r="D59" s="100"/>
      <c r="E59" s="100"/>
      <c r="F59" s="100"/>
    </row>
    <row r="60" spans="1:8" ht="21.75" customHeight="1" thickBot="1">
      <c r="A60" s="1897">
        <v>10</v>
      </c>
      <c r="B60" s="211"/>
      <c r="C60" s="210" t="s">
        <v>150</v>
      </c>
      <c r="D60" s="211"/>
      <c r="E60" s="211"/>
      <c r="F60" s="212"/>
    </row>
    <row r="61" spans="1:8" ht="38.25">
      <c r="A61" s="1898"/>
      <c r="B61" s="115" t="s">
        <v>35</v>
      </c>
      <c r="C61" s="98" t="s">
        <v>36</v>
      </c>
      <c r="D61" s="114" t="s">
        <v>7</v>
      </c>
      <c r="E61" s="114">
        <v>335.62</v>
      </c>
      <c r="F61" s="169" t="s">
        <v>140</v>
      </c>
    </row>
    <row r="62" spans="1:8">
      <c r="A62" s="1898"/>
      <c r="B62" s="93"/>
      <c r="C62" s="93"/>
      <c r="D62" s="93"/>
      <c r="E62" s="93"/>
      <c r="F62" s="168"/>
    </row>
    <row r="63" spans="1:8">
      <c r="A63" s="1898"/>
      <c r="B63" s="72">
        <v>1968</v>
      </c>
      <c r="C63" s="72" t="s">
        <v>145</v>
      </c>
      <c r="D63" s="73" t="s">
        <v>136</v>
      </c>
      <c r="E63" s="73">
        <v>0.4</v>
      </c>
      <c r="F63" s="148">
        <f>E61*E63</f>
        <v>134.24799999999999</v>
      </c>
      <c r="G63">
        <v>24</v>
      </c>
    </row>
    <row r="64" spans="1:8">
      <c r="A64" s="1898"/>
      <c r="B64" s="72">
        <v>1990</v>
      </c>
      <c r="C64" s="72" t="s">
        <v>137</v>
      </c>
      <c r="D64" s="73" t="s">
        <v>136</v>
      </c>
      <c r="E64" s="73">
        <v>0.25</v>
      </c>
      <c r="F64" s="148">
        <f>E61*E64</f>
        <v>83.905000000000001</v>
      </c>
    </row>
    <row r="65" spans="1:8" ht="13.5" thickBot="1">
      <c r="A65" s="1898"/>
      <c r="B65" s="130">
        <v>1999</v>
      </c>
      <c r="C65" s="102" t="s">
        <v>138</v>
      </c>
      <c r="D65" s="103" t="s">
        <v>136</v>
      </c>
      <c r="E65" s="103">
        <v>0.9</v>
      </c>
      <c r="F65" s="162">
        <f>E61*E65</f>
        <v>302.05799999999999</v>
      </c>
    </row>
    <row r="66" spans="1:8" ht="13.5" thickBot="1">
      <c r="A66" s="1899"/>
      <c r="B66" s="136"/>
      <c r="C66" s="136" t="s">
        <v>152</v>
      </c>
      <c r="D66" s="159"/>
      <c r="E66" s="138">
        <f>SUM(F63:F65)</f>
        <v>520.21</v>
      </c>
      <c r="F66" s="119">
        <f>E66/G63</f>
        <v>21.68</v>
      </c>
    </row>
    <row r="67" spans="1:8" ht="30" customHeight="1" thickBot="1">
      <c r="B67" s="66"/>
      <c r="C67" s="66"/>
      <c r="D67" s="66"/>
      <c r="E67" s="66"/>
      <c r="F67" s="66"/>
    </row>
    <row r="68" spans="1:8" ht="21.75" customHeight="1" thickBot="1">
      <c r="A68" s="1897">
        <v>11</v>
      </c>
      <c r="B68" s="211"/>
      <c r="C68" s="210" t="s">
        <v>32</v>
      </c>
      <c r="D68" s="211"/>
      <c r="E68" s="211"/>
      <c r="F68" s="212"/>
    </row>
    <row r="69" spans="1:8" ht="51">
      <c r="A69" s="1898"/>
      <c r="B69" s="122" t="s">
        <v>54</v>
      </c>
      <c r="C69" s="121" t="s">
        <v>55</v>
      </c>
      <c r="D69" s="117" t="s">
        <v>7</v>
      </c>
      <c r="E69" s="123" t="e">
        <f>M.C.!#REF!</f>
        <v>#REF!</v>
      </c>
      <c r="F69" s="157" t="s">
        <v>140</v>
      </c>
    </row>
    <row r="70" spans="1:8">
      <c r="A70" s="1898"/>
      <c r="B70" s="93"/>
      <c r="C70" s="93"/>
      <c r="D70" s="93"/>
      <c r="E70" s="93"/>
      <c r="F70" s="135"/>
      <c r="G70">
        <v>24</v>
      </c>
    </row>
    <row r="71" spans="1:8">
      <c r="A71" s="1898"/>
      <c r="B71" s="72">
        <v>1968</v>
      </c>
      <c r="C71" s="72" t="s">
        <v>145</v>
      </c>
      <c r="D71" s="73" t="s">
        <v>136</v>
      </c>
      <c r="E71" s="73">
        <v>0.81</v>
      </c>
      <c r="F71" s="139" t="e">
        <f>E69*E71</f>
        <v>#REF!</v>
      </c>
    </row>
    <row r="72" spans="1:8" ht="13.5" thickBot="1">
      <c r="A72" s="1898"/>
      <c r="B72" s="107">
        <v>1999</v>
      </c>
      <c r="C72" s="93" t="s">
        <v>138</v>
      </c>
      <c r="D72" s="94" t="s">
        <v>136</v>
      </c>
      <c r="E72" s="94">
        <v>0.4</v>
      </c>
      <c r="F72" s="158" t="e">
        <f>E69*E72</f>
        <v>#REF!</v>
      </c>
    </row>
    <row r="73" spans="1:8" ht="13.5" thickBot="1">
      <c r="A73" s="1899"/>
      <c r="B73" s="136"/>
      <c r="C73" s="136"/>
      <c r="D73" s="159"/>
      <c r="E73" s="138" t="e">
        <f>SUM(F71:F72)</f>
        <v>#REF!</v>
      </c>
      <c r="F73" s="119" t="e">
        <f>E73/G70</f>
        <v>#REF!</v>
      </c>
      <c r="H73" s="68" t="e">
        <f>E73</f>
        <v>#REF!</v>
      </c>
    </row>
    <row r="74" spans="1:8" ht="63.75">
      <c r="A74" s="1897">
        <v>12</v>
      </c>
      <c r="B74" s="151" t="s">
        <v>56</v>
      </c>
      <c r="C74" s="140" t="s">
        <v>89</v>
      </c>
      <c r="D74" s="160" t="s">
        <v>13</v>
      </c>
      <c r="E74" s="161">
        <v>1</v>
      </c>
      <c r="F74" s="134" t="s">
        <v>140</v>
      </c>
      <c r="H74" s="67"/>
    </row>
    <row r="75" spans="1:8">
      <c r="A75" s="1898"/>
      <c r="B75" s="93"/>
      <c r="C75" s="93"/>
      <c r="D75" s="93"/>
      <c r="E75" s="93"/>
      <c r="F75" s="135"/>
      <c r="H75" s="67"/>
    </row>
    <row r="76" spans="1:8">
      <c r="A76" s="1898"/>
      <c r="B76" s="126">
        <v>1968</v>
      </c>
      <c r="C76" s="72" t="s">
        <v>145</v>
      </c>
      <c r="D76" s="73" t="s">
        <v>136</v>
      </c>
      <c r="E76" s="73">
        <v>12.5</v>
      </c>
      <c r="F76" s="148">
        <f>E74*E76</f>
        <v>12.5</v>
      </c>
      <c r="G76" s="131">
        <v>24</v>
      </c>
      <c r="H76" s="67"/>
    </row>
    <row r="77" spans="1:8">
      <c r="A77" s="1898"/>
      <c r="B77" s="126">
        <v>1990</v>
      </c>
      <c r="C77" s="72" t="s">
        <v>137</v>
      </c>
      <c r="D77" s="73" t="s">
        <v>136</v>
      </c>
      <c r="E77" s="73">
        <v>1</v>
      </c>
      <c r="F77" s="148">
        <f>E74*E77</f>
        <v>1</v>
      </c>
      <c r="H77" s="67"/>
    </row>
    <row r="78" spans="1:8" ht="13.5" thickBot="1">
      <c r="A78" s="1898"/>
      <c r="B78" s="107">
        <v>1999</v>
      </c>
      <c r="C78" s="93" t="s">
        <v>138</v>
      </c>
      <c r="D78" s="94" t="s">
        <v>136</v>
      </c>
      <c r="E78" s="94">
        <v>5.5</v>
      </c>
      <c r="F78" s="162">
        <f>E74*E78</f>
        <v>5.5</v>
      </c>
      <c r="H78" s="67"/>
    </row>
    <row r="79" spans="1:8" ht="13.5" thickBot="1">
      <c r="A79" s="1899"/>
      <c r="B79" s="136"/>
      <c r="C79" s="136"/>
      <c r="D79" s="163" t="s">
        <v>153</v>
      </c>
      <c r="E79" s="144">
        <f>SUM(F76:F78)</f>
        <v>19</v>
      </c>
      <c r="F79" s="119">
        <f>E79/G76</f>
        <v>0.79</v>
      </c>
      <c r="H79" s="67">
        <f>E79</f>
        <v>19</v>
      </c>
    </row>
    <row r="80" spans="1:8" ht="61.5" customHeight="1">
      <c r="A80" s="1888">
        <v>13</v>
      </c>
      <c r="B80" s="164" t="s">
        <v>60</v>
      </c>
      <c r="C80" s="165" t="s">
        <v>154</v>
      </c>
      <c r="D80" s="133" t="s">
        <v>13</v>
      </c>
      <c r="E80" s="166">
        <v>1</v>
      </c>
      <c r="F80" s="134" t="s">
        <v>140</v>
      </c>
      <c r="H80" s="67"/>
    </row>
    <row r="81" spans="1:8">
      <c r="A81" s="1889"/>
      <c r="B81" s="93"/>
      <c r="C81" s="93"/>
      <c r="D81" s="93"/>
      <c r="E81" s="93"/>
      <c r="F81" s="135"/>
      <c r="H81" s="67"/>
    </row>
    <row r="82" spans="1:8">
      <c r="A82" s="1889"/>
      <c r="B82" s="72">
        <v>1965</v>
      </c>
      <c r="C82" s="72" t="s">
        <v>155</v>
      </c>
      <c r="D82" s="73" t="s">
        <v>136</v>
      </c>
      <c r="E82" s="73">
        <v>13</v>
      </c>
      <c r="F82" s="148">
        <f>E80*E82</f>
        <v>13</v>
      </c>
      <c r="G82" s="74">
        <v>24</v>
      </c>
      <c r="H82" s="67"/>
    </row>
    <row r="83" spans="1:8">
      <c r="A83" s="1889"/>
      <c r="B83" s="72">
        <v>1968</v>
      </c>
      <c r="C83" s="72" t="s">
        <v>145</v>
      </c>
      <c r="D83" s="73" t="s">
        <v>136</v>
      </c>
      <c r="E83" s="73">
        <v>6</v>
      </c>
      <c r="F83" s="148">
        <f>E80*E83</f>
        <v>6</v>
      </c>
      <c r="H83" s="67"/>
    </row>
    <row r="84" spans="1:8">
      <c r="A84" s="1889"/>
      <c r="B84" s="72">
        <v>1990</v>
      </c>
      <c r="C84" s="72" t="s">
        <v>137</v>
      </c>
      <c r="D84" s="73" t="s">
        <v>136</v>
      </c>
      <c r="E84" s="73">
        <v>1</v>
      </c>
      <c r="F84" s="148">
        <f>E80*E84</f>
        <v>1</v>
      </c>
      <c r="H84" s="67"/>
    </row>
    <row r="85" spans="1:8">
      <c r="A85" s="1889"/>
      <c r="B85" s="72">
        <v>1994</v>
      </c>
      <c r="C85" s="72" t="s">
        <v>156</v>
      </c>
      <c r="D85" s="73" t="s">
        <v>136</v>
      </c>
      <c r="E85" s="73">
        <v>13</v>
      </c>
      <c r="F85" s="148">
        <f>E80*E85</f>
        <v>13</v>
      </c>
      <c r="H85" s="67"/>
    </row>
    <row r="86" spans="1:8" ht="13.5" thickBot="1">
      <c r="A86" s="1889"/>
      <c r="B86" s="72">
        <v>1999</v>
      </c>
      <c r="C86" s="72" t="s">
        <v>138</v>
      </c>
      <c r="D86" s="73" t="s">
        <v>136</v>
      </c>
      <c r="E86" s="73">
        <v>6</v>
      </c>
      <c r="F86" s="167">
        <f>E80*E86</f>
        <v>6</v>
      </c>
      <c r="H86" s="67"/>
    </row>
    <row r="87" spans="1:8" ht="13.5" thickBot="1">
      <c r="A87" s="1889"/>
      <c r="B87" s="154"/>
      <c r="C87" s="101"/>
      <c r="D87" s="96" t="s">
        <v>153</v>
      </c>
      <c r="E87" s="113">
        <f>SUM(F82:F86)</f>
        <v>39</v>
      </c>
      <c r="F87" s="119">
        <f>E87/G82</f>
        <v>1.63</v>
      </c>
      <c r="H87" s="67">
        <f>E87</f>
        <v>39</v>
      </c>
    </row>
    <row r="88" spans="1:8" ht="13.5" thickBot="1">
      <c r="A88" s="1889"/>
      <c r="B88" s="93"/>
      <c r="C88" s="93"/>
      <c r="D88" s="93"/>
      <c r="E88" s="93"/>
      <c r="F88" s="168"/>
      <c r="H88" s="67"/>
    </row>
    <row r="89" spans="1:8" ht="13.5" thickBot="1">
      <c r="A89" s="1890"/>
      <c r="B89" s="136"/>
      <c r="C89" s="136"/>
      <c r="D89" s="159"/>
      <c r="E89" s="138" t="e">
        <f>SUM(H68:H87)</f>
        <v>#REF!</v>
      </c>
      <c r="F89" s="119" t="e">
        <f>E89/G82</f>
        <v>#REF!</v>
      </c>
      <c r="H89" s="67"/>
    </row>
    <row r="90" spans="1:8">
      <c r="A90" s="66"/>
      <c r="B90" s="66"/>
      <c r="C90" s="66"/>
      <c r="D90" s="66"/>
      <c r="E90" s="66"/>
      <c r="F90" s="66"/>
    </row>
    <row r="91" spans="1:8" ht="13.5" thickBot="1"/>
    <row r="92" spans="1:8" ht="21.75" customHeight="1" thickBot="1">
      <c r="A92" s="1897">
        <v>14</v>
      </c>
      <c r="B92" s="211"/>
      <c r="C92" s="210" t="s">
        <v>79</v>
      </c>
      <c r="D92" s="211"/>
      <c r="E92" s="211"/>
      <c r="F92" s="212"/>
    </row>
    <row r="93" spans="1:8" ht="63.75">
      <c r="A93" s="1898"/>
      <c r="B93" s="226" t="s">
        <v>39</v>
      </c>
      <c r="C93" s="98" t="s">
        <v>157</v>
      </c>
      <c r="D93" s="215" t="s">
        <v>13</v>
      </c>
      <c r="E93" s="216">
        <v>20</v>
      </c>
      <c r="F93" s="208" t="s">
        <v>140</v>
      </c>
    </row>
    <row r="94" spans="1:8">
      <c r="A94" s="1898"/>
      <c r="B94" s="227"/>
      <c r="C94" s="129"/>
      <c r="D94" s="223"/>
      <c r="E94" s="224"/>
      <c r="F94" s="135"/>
      <c r="G94">
        <v>24</v>
      </c>
    </row>
    <row r="95" spans="1:8">
      <c r="A95" s="1898"/>
      <c r="B95" s="72">
        <v>1967</v>
      </c>
      <c r="C95" s="72" t="s">
        <v>160</v>
      </c>
      <c r="D95" s="73" t="s">
        <v>136</v>
      </c>
      <c r="E95" s="73">
        <v>6</v>
      </c>
      <c r="F95" s="148">
        <f>E93*E95</f>
        <v>120</v>
      </c>
    </row>
    <row r="96" spans="1:8" ht="13.5" thickBot="1">
      <c r="A96" s="1898"/>
      <c r="B96" s="107">
        <v>1999</v>
      </c>
      <c r="C96" s="93" t="s">
        <v>138</v>
      </c>
      <c r="D96" s="94" t="s">
        <v>136</v>
      </c>
      <c r="E96" s="94">
        <v>6</v>
      </c>
      <c r="F96" s="162">
        <f>E93*E96</f>
        <v>120</v>
      </c>
    </row>
    <row r="97" spans="1:8" ht="17.25" customHeight="1" thickBot="1">
      <c r="A97" s="1899"/>
      <c r="B97" s="235"/>
      <c r="C97" s="233"/>
      <c r="D97" s="236" t="s">
        <v>153</v>
      </c>
      <c r="E97" s="237">
        <f>SUM(F95:F96)</f>
        <v>240</v>
      </c>
      <c r="F97" s="156">
        <f>E97/G94</f>
        <v>10</v>
      </c>
      <c r="H97" s="105">
        <f>E97</f>
        <v>240</v>
      </c>
    </row>
    <row r="98" spans="1:8" ht="51">
      <c r="A98" s="1897">
        <v>15</v>
      </c>
      <c r="B98" s="228" t="s">
        <v>82</v>
      </c>
      <c r="C98" s="140" t="s">
        <v>158</v>
      </c>
      <c r="D98" s="229" t="s">
        <v>13</v>
      </c>
      <c r="E98" s="230">
        <v>3</v>
      </c>
      <c r="F98" s="231" t="s">
        <v>140</v>
      </c>
    </row>
    <row r="99" spans="1:8">
      <c r="A99" s="1898"/>
      <c r="B99" s="222"/>
      <c r="C99" s="129"/>
      <c r="D99" s="223"/>
      <c r="E99" s="224"/>
      <c r="F99" s="200"/>
    </row>
    <row r="100" spans="1:8">
      <c r="A100" s="1898"/>
      <c r="B100" s="71">
        <v>1967</v>
      </c>
      <c r="C100" s="72" t="s">
        <v>160</v>
      </c>
      <c r="D100" s="73" t="s">
        <v>136</v>
      </c>
      <c r="E100" s="73">
        <v>6</v>
      </c>
      <c r="F100" s="148">
        <f>E98*E100</f>
        <v>18</v>
      </c>
      <c r="G100">
        <v>24</v>
      </c>
    </row>
    <row r="101" spans="1:8" ht="13.5" thickBot="1">
      <c r="A101" s="1898"/>
      <c r="B101" s="92">
        <v>1999</v>
      </c>
      <c r="C101" s="93" t="s">
        <v>138</v>
      </c>
      <c r="D101" s="103" t="s">
        <v>136</v>
      </c>
      <c r="E101" s="103">
        <v>6</v>
      </c>
      <c r="F101" s="162">
        <f>E98*E101</f>
        <v>18</v>
      </c>
    </row>
    <row r="102" spans="1:8" ht="13.5" thickBot="1">
      <c r="A102" s="1899"/>
      <c r="B102" s="232"/>
      <c r="C102" s="233"/>
      <c r="D102" s="234" t="s">
        <v>153</v>
      </c>
      <c r="E102" s="238">
        <f>SUM(F100:F101)</f>
        <v>36</v>
      </c>
      <c r="F102" s="156">
        <f>E102/G100</f>
        <v>1.5</v>
      </c>
      <c r="H102" s="105">
        <f>E102</f>
        <v>36</v>
      </c>
    </row>
    <row r="103" spans="1:8" ht="30" customHeight="1">
      <c r="A103" s="1897">
        <v>16</v>
      </c>
      <c r="B103" s="240" t="s">
        <v>83</v>
      </c>
      <c r="C103" s="140" t="s">
        <v>159</v>
      </c>
      <c r="D103" s="229" t="s">
        <v>84</v>
      </c>
      <c r="E103" s="230">
        <v>6</v>
      </c>
      <c r="F103" s="231" t="s">
        <v>140</v>
      </c>
    </row>
    <row r="104" spans="1:8" ht="17.25" customHeight="1">
      <c r="A104" s="1898"/>
      <c r="B104" s="72">
        <v>1967</v>
      </c>
      <c r="C104" s="72" t="s">
        <v>160</v>
      </c>
      <c r="D104" s="73" t="s">
        <v>136</v>
      </c>
      <c r="E104" s="73">
        <v>6</v>
      </c>
      <c r="F104" s="148">
        <f>E103*E104</f>
        <v>36</v>
      </c>
    </row>
    <row r="105" spans="1:8" ht="17.25" customHeight="1" thickBot="1">
      <c r="A105" s="1898"/>
      <c r="B105" s="107">
        <v>1999</v>
      </c>
      <c r="C105" s="93" t="s">
        <v>138</v>
      </c>
      <c r="D105" s="94" t="s">
        <v>136</v>
      </c>
      <c r="E105" s="94">
        <v>6</v>
      </c>
      <c r="F105" s="162">
        <f>E103*E105</f>
        <v>36</v>
      </c>
      <c r="G105">
        <v>24</v>
      </c>
    </row>
    <row r="106" spans="1:8" ht="17.25" customHeight="1" thickBot="1">
      <c r="A106" s="1899"/>
      <c r="B106" s="235"/>
      <c r="C106" s="233"/>
      <c r="D106" s="236" t="s">
        <v>153</v>
      </c>
      <c r="E106" s="237">
        <f>SUM(F104:F105)</f>
        <v>72</v>
      </c>
      <c r="F106" s="156">
        <f>E106/G105</f>
        <v>3</v>
      </c>
      <c r="H106" s="105">
        <f>E106</f>
        <v>72</v>
      </c>
    </row>
    <row r="107" spans="1:8" ht="31.5" customHeight="1">
      <c r="A107" s="1888">
        <v>17</v>
      </c>
      <c r="B107" s="240" t="s">
        <v>85</v>
      </c>
      <c r="C107" s="140" t="s">
        <v>86</v>
      </c>
      <c r="D107" s="229" t="s">
        <v>13</v>
      </c>
      <c r="E107" s="230">
        <v>4</v>
      </c>
      <c r="F107" s="134" t="s">
        <v>140</v>
      </c>
    </row>
    <row r="108" spans="1:8">
      <c r="A108" s="1889"/>
      <c r="B108" s="89"/>
      <c r="C108" s="90"/>
      <c r="D108" s="90"/>
      <c r="E108" s="90"/>
      <c r="F108" s="135"/>
    </row>
    <row r="109" spans="1:8">
      <c r="A109" s="1889"/>
      <c r="B109" s="71">
        <v>1967</v>
      </c>
      <c r="C109" s="72" t="s">
        <v>160</v>
      </c>
      <c r="D109" s="73" t="s">
        <v>136</v>
      </c>
      <c r="E109" s="73">
        <v>4</v>
      </c>
      <c r="F109" s="148">
        <f>E107*E109</f>
        <v>16</v>
      </c>
      <c r="G109">
        <v>24</v>
      </c>
    </row>
    <row r="110" spans="1:8" ht="13.5" thickBot="1">
      <c r="A110" s="1889"/>
      <c r="B110" s="92">
        <v>1999</v>
      </c>
      <c r="C110" s="93" t="s">
        <v>138</v>
      </c>
      <c r="D110" s="94" t="s">
        <v>136</v>
      </c>
      <c r="E110" s="94">
        <v>4</v>
      </c>
      <c r="F110" s="162">
        <f>E107*E110</f>
        <v>16</v>
      </c>
    </row>
    <row r="111" spans="1:8" ht="13.5" thickBot="1">
      <c r="A111" s="1890"/>
      <c r="B111" s="185"/>
      <c r="C111" s="159"/>
      <c r="D111" s="147" t="s">
        <v>153</v>
      </c>
      <c r="E111" s="144">
        <f>SUM(F109:F110)</f>
        <v>32</v>
      </c>
      <c r="F111" s="119">
        <f>E111/G109</f>
        <v>1.33</v>
      </c>
      <c r="H111">
        <f>E111</f>
        <v>32</v>
      </c>
    </row>
    <row r="112" spans="1:8" ht="63.75">
      <c r="A112" s="241"/>
      <c r="B112" s="242" t="s">
        <v>87</v>
      </c>
      <c r="C112" s="243" t="s">
        <v>88</v>
      </c>
      <c r="D112" s="244" t="s">
        <v>7</v>
      </c>
      <c r="E112" s="245">
        <v>4.5</v>
      </c>
      <c r="F112" s="246" t="s">
        <v>140</v>
      </c>
    </row>
    <row r="113" spans="1:8">
      <c r="A113" s="141"/>
      <c r="B113" s="89"/>
      <c r="C113" s="90"/>
      <c r="D113" s="90"/>
      <c r="E113" s="90"/>
      <c r="F113" s="135"/>
    </row>
    <row r="114" spans="1:8">
      <c r="A114" s="141"/>
      <c r="B114" s="125">
        <v>1999</v>
      </c>
      <c r="C114" s="72" t="s">
        <v>138</v>
      </c>
      <c r="D114" s="73" t="s">
        <v>136</v>
      </c>
      <c r="E114" s="73">
        <v>14.7</v>
      </c>
      <c r="F114" s="148">
        <f>E112*E114</f>
        <v>66.150000000000006</v>
      </c>
      <c r="G114">
        <v>24</v>
      </c>
    </row>
    <row r="115" spans="1:8" ht="13.5" thickBot="1">
      <c r="A115" s="141"/>
      <c r="B115" s="83">
        <v>6913</v>
      </c>
      <c r="C115" s="80" t="s">
        <v>161</v>
      </c>
      <c r="D115" s="81" t="s">
        <v>136</v>
      </c>
      <c r="E115" s="81">
        <v>14.7</v>
      </c>
      <c r="F115" s="247">
        <f>E112*E115</f>
        <v>66.150000000000006</v>
      </c>
    </row>
    <row r="116" spans="1:8" ht="13.5" thickBot="1">
      <c r="A116" s="248"/>
      <c r="B116" s="185"/>
      <c r="C116" s="159"/>
      <c r="D116" s="185" t="s">
        <v>153</v>
      </c>
      <c r="E116" s="144">
        <f>SUM(F114:F115)</f>
        <v>132.30000000000001</v>
      </c>
      <c r="F116" s="119">
        <f>E116/G114</f>
        <v>5.51</v>
      </c>
      <c r="H116">
        <f>E116</f>
        <v>132.30000000000001</v>
      </c>
    </row>
    <row r="117" spans="1:8" ht="13.5" thickBot="1">
      <c r="A117" s="66"/>
      <c r="B117" s="66"/>
      <c r="C117" s="66"/>
      <c r="D117" s="66"/>
      <c r="E117" s="66"/>
      <c r="F117" s="66"/>
    </row>
    <row r="118" spans="1:8" ht="38.25">
      <c r="A118" s="1891"/>
      <c r="B118" s="249" t="s">
        <v>57</v>
      </c>
      <c r="C118" s="140" t="s">
        <v>162</v>
      </c>
      <c r="D118" s="250" t="s">
        <v>7</v>
      </c>
      <c r="E118" s="250" t="e">
        <f>M.C.!#REF!</f>
        <v>#REF!</v>
      </c>
      <c r="F118" s="134" t="s">
        <v>140</v>
      </c>
    </row>
    <row r="119" spans="1:8">
      <c r="A119" s="1892"/>
      <c r="B119" s="93"/>
      <c r="C119" s="93"/>
      <c r="D119" s="93"/>
      <c r="E119" s="93"/>
      <c r="F119" s="168"/>
    </row>
    <row r="120" spans="1:8">
      <c r="A120" s="1892"/>
      <c r="B120" s="126">
        <v>1999</v>
      </c>
      <c r="C120" s="72" t="s">
        <v>138</v>
      </c>
      <c r="D120" s="73" t="s">
        <v>136</v>
      </c>
      <c r="E120" s="73">
        <v>27</v>
      </c>
      <c r="F120" s="148" t="e">
        <f>E118*E120</f>
        <v>#REF!</v>
      </c>
      <c r="G120" s="67">
        <v>24</v>
      </c>
    </row>
    <row r="121" spans="1:8" ht="13.5" thickBot="1">
      <c r="A121" s="1892"/>
      <c r="B121" s="111">
        <v>6913</v>
      </c>
      <c r="C121" s="80" t="s">
        <v>161</v>
      </c>
      <c r="D121" s="81" t="s">
        <v>136</v>
      </c>
      <c r="E121" s="81">
        <v>27</v>
      </c>
      <c r="F121" s="247" t="e">
        <f>E118*E121</f>
        <v>#REF!</v>
      </c>
      <c r="G121" s="67"/>
    </row>
    <row r="122" spans="1:8" ht="13.5" thickBot="1">
      <c r="A122" s="1893"/>
      <c r="B122" s="185"/>
      <c r="C122" s="159"/>
      <c r="D122" s="185" t="s">
        <v>153</v>
      </c>
      <c r="E122" s="144" t="e">
        <f>SUM(F120:F121)</f>
        <v>#REF!</v>
      </c>
      <c r="F122" s="119" t="e">
        <f>E122/G120</f>
        <v>#REF!</v>
      </c>
      <c r="G122" s="67"/>
      <c r="H122" t="e">
        <f>E122</f>
        <v>#REF!</v>
      </c>
    </row>
    <row r="123" spans="1:8">
      <c r="A123" s="87"/>
      <c r="B123" s="87"/>
      <c r="C123" s="87"/>
      <c r="D123" s="87"/>
      <c r="E123" s="87"/>
      <c r="F123" s="87"/>
      <c r="G123" s="67"/>
    </row>
    <row r="124" spans="1:8">
      <c r="A124" s="93"/>
      <c r="B124" s="220"/>
      <c r="C124" s="106"/>
      <c r="D124" s="221"/>
      <c r="E124" s="221"/>
      <c r="F124" s="66"/>
      <c r="G124" s="67"/>
    </row>
    <row r="125" spans="1:8" ht="63.75">
      <c r="A125" s="1894"/>
      <c r="B125" s="217" t="s">
        <v>91</v>
      </c>
      <c r="C125" s="106" t="s">
        <v>92</v>
      </c>
      <c r="D125" s="218" t="s">
        <v>93</v>
      </c>
      <c r="E125" s="219">
        <v>1</v>
      </c>
      <c r="F125" s="118" t="s">
        <v>140</v>
      </c>
      <c r="G125" s="67"/>
    </row>
    <row r="126" spans="1:8">
      <c r="A126" s="1895"/>
      <c r="B126" s="222"/>
      <c r="C126" s="129"/>
      <c r="D126" s="223"/>
      <c r="E126" s="223"/>
      <c r="F126" s="91"/>
      <c r="G126" s="67"/>
    </row>
    <row r="127" spans="1:8">
      <c r="A127" s="1895"/>
      <c r="B127" s="71">
        <v>1983</v>
      </c>
      <c r="C127" s="72" t="s">
        <v>135</v>
      </c>
      <c r="D127" s="73" t="s">
        <v>136</v>
      </c>
      <c r="E127" s="73">
        <v>30</v>
      </c>
      <c r="F127" s="82">
        <f>E125*E127</f>
        <v>30</v>
      </c>
      <c r="G127" s="67">
        <v>24</v>
      </c>
    </row>
    <row r="128" spans="1:8" ht="13.5" thickBot="1">
      <c r="A128" s="1895"/>
      <c r="B128" s="92">
        <v>1999</v>
      </c>
      <c r="C128" s="93" t="s">
        <v>138</v>
      </c>
      <c r="D128" s="94" t="s">
        <v>136</v>
      </c>
      <c r="E128" s="94">
        <v>30</v>
      </c>
      <c r="F128" s="95">
        <f>E125*E128</f>
        <v>30</v>
      </c>
    </row>
    <row r="129" spans="1:8" ht="13.5" thickBot="1">
      <c r="A129" s="1896"/>
      <c r="B129" s="225"/>
      <c r="C129" s="116"/>
      <c r="D129" s="251" t="s">
        <v>153</v>
      </c>
      <c r="E129" s="239">
        <f>SUM(F127:F128)</f>
        <v>60</v>
      </c>
      <c r="F129" s="155">
        <f>E129/G127</f>
        <v>2.5</v>
      </c>
      <c r="H129" s="105">
        <f>E129</f>
        <v>60</v>
      </c>
    </row>
    <row r="130" spans="1:8">
      <c r="A130" s="93"/>
      <c r="B130" s="93"/>
      <c r="C130" s="93"/>
      <c r="D130" s="93"/>
      <c r="E130" s="93"/>
      <c r="F130" s="66"/>
    </row>
    <row r="131" spans="1:8">
      <c r="A131" s="66"/>
      <c r="B131" s="66"/>
      <c r="C131" s="66"/>
      <c r="D131" s="66"/>
      <c r="E131" s="66"/>
      <c r="F131" s="66"/>
    </row>
    <row r="132" spans="1:8">
      <c r="A132" s="66"/>
      <c r="B132" s="66"/>
      <c r="C132" s="66"/>
      <c r="D132" s="66"/>
      <c r="E132" s="66"/>
      <c r="F132" s="66"/>
    </row>
    <row r="133" spans="1:8">
      <c r="A133" s="66"/>
      <c r="B133" s="66"/>
      <c r="C133" s="66"/>
      <c r="D133" s="66"/>
      <c r="E133" s="66"/>
      <c r="F133" s="66"/>
    </row>
    <row r="134" spans="1:8">
      <c r="A134" s="66"/>
      <c r="B134" s="66"/>
      <c r="C134" s="66"/>
      <c r="D134" s="66"/>
      <c r="E134" s="66"/>
      <c r="F134" s="66"/>
    </row>
    <row r="135" spans="1:8">
      <c r="A135" s="66"/>
      <c r="B135" s="66"/>
      <c r="C135" s="66"/>
      <c r="D135" s="66"/>
      <c r="E135" s="66"/>
      <c r="F135" s="66"/>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V41"/>
  <sheetViews>
    <sheetView view="pageBreakPreview" topLeftCell="A4" zoomScaleSheetLayoutView="100" workbookViewId="0">
      <selection activeCell="A4" sqref="A1:XFD1048576"/>
    </sheetView>
  </sheetViews>
  <sheetFormatPr defaultRowHeight="12.75"/>
  <cols>
    <col min="1" max="1" width="2" style="252" customWidth="1"/>
    <col min="2" max="2" width="3.85546875" style="252" customWidth="1"/>
    <col min="3" max="3" width="2.7109375" style="252" customWidth="1"/>
    <col min="4" max="4" width="3" style="252" customWidth="1"/>
    <col min="5" max="6" width="2.7109375" style="252" customWidth="1"/>
    <col min="7" max="7" width="7.140625" style="252" customWidth="1"/>
    <col min="8" max="10" width="2.7109375" style="252" customWidth="1"/>
    <col min="11" max="11" width="13.140625" style="252" customWidth="1"/>
    <col min="12" max="12" width="8.7109375" style="252" customWidth="1"/>
    <col min="13" max="13" width="4.5703125" style="252" hidden="1" customWidth="1"/>
    <col min="14" max="14" width="2" style="252" hidden="1" customWidth="1"/>
    <col min="15" max="15" width="15.7109375" style="252" customWidth="1"/>
    <col min="16" max="16" width="4.5703125" style="252" hidden="1" customWidth="1"/>
    <col min="17" max="17" width="4.28515625" style="252" hidden="1" customWidth="1"/>
    <col min="18" max="18" width="12.5703125" style="252" customWidth="1"/>
    <col min="19" max="19" width="15.7109375" style="252" customWidth="1"/>
    <col min="20" max="20" width="3.28515625" style="252" hidden="1" customWidth="1"/>
    <col min="21" max="21" width="10.85546875" style="252" customWidth="1"/>
    <col min="22" max="22" width="21.7109375" style="252" customWidth="1"/>
    <col min="23" max="23" width="11.140625" style="252" customWidth="1"/>
    <col min="24" max="24" width="7.7109375" style="252" customWidth="1"/>
    <col min="25" max="25" width="15.7109375" style="252" customWidth="1"/>
    <col min="26" max="26" width="9" style="74" customWidth="1"/>
    <col min="27" max="27" width="12.28515625" style="74" bestFit="1" customWidth="1"/>
    <col min="28" max="28" width="19.28515625" style="252" hidden="1" customWidth="1"/>
    <col min="29" max="16384" width="9.140625" style="252"/>
  </cols>
  <sheetData>
    <row r="1" spans="1:256">
      <c r="A1" s="486"/>
      <c r="B1" s="487"/>
      <c r="C1" s="487"/>
      <c r="D1" s="487"/>
      <c r="E1" s="487"/>
      <c r="F1" s="487"/>
      <c r="G1" s="487"/>
      <c r="H1" s="487"/>
      <c r="I1" s="487"/>
      <c r="J1" s="487"/>
      <c r="K1" s="487"/>
      <c r="L1" s="487"/>
      <c r="M1" s="487"/>
      <c r="N1" s="487"/>
      <c r="O1" s="487"/>
      <c r="P1" s="487"/>
      <c r="Q1" s="487"/>
      <c r="R1" s="487"/>
      <c r="S1" s="487"/>
      <c r="T1" s="487"/>
      <c r="U1" s="487"/>
      <c r="V1" s="487"/>
      <c r="W1" s="487"/>
      <c r="X1" s="487"/>
      <c r="Y1" s="487"/>
      <c r="Z1" s="454"/>
      <c r="AA1" s="488"/>
    </row>
    <row r="2" spans="1:256">
      <c r="A2" s="489"/>
      <c r="B2" s="264"/>
      <c r="C2" s="264"/>
      <c r="D2" s="264"/>
      <c r="E2" s="264"/>
      <c r="F2" s="264"/>
      <c r="G2" s="264"/>
      <c r="H2" s="264"/>
      <c r="I2" s="264"/>
      <c r="J2" s="264"/>
      <c r="K2" s="264"/>
      <c r="L2" s="264"/>
      <c r="M2" s="264"/>
      <c r="N2" s="264"/>
      <c r="O2" s="264"/>
      <c r="P2" s="264"/>
      <c r="Q2" s="264"/>
      <c r="R2" s="264"/>
      <c r="S2" s="264"/>
      <c r="T2" s="264"/>
      <c r="U2" s="264"/>
      <c r="V2" s="264"/>
      <c r="W2" s="264"/>
      <c r="X2" s="264"/>
      <c r="Y2" s="264"/>
      <c r="Z2" s="334"/>
      <c r="AA2" s="490"/>
    </row>
    <row r="3" spans="1:256">
      <c r="A3" s="489"/>
      <c r="B3" s="264"/>
      <c r="C3" s="264"/>
      <c r="D3" s="264"/>
      <c r="E3" s="264"/>
      <c r="F3" s="264"/>
      <c r="G3" s="264"/>
      <c r="H3" s="264"/>
      <c r="I3" s="264"/>
      <c r="J3" s="264"/>
      <c r="K3" s="264"/>
      <c r="L3" s="264"/>
      <c r="M3" s="264"/>
      <c r="N3" s="264"/>
      <c r="O3" s="264"/>
      <c r="P3" s="264"/>
      <c r="Q3" s="264"/>
      <c r="R3" s="264"/>
      <c r="S3" s="264"/>
      <c r="T3" s="264"/>
      <c r="U3" s="264"/>
      <c r="V3" s="264"/>
      <c r="W3" s="264"/>
      <c r="X3" s="264"/>
      <c r="Y3" s="264"/>
      <c r="Z3" s="334"/>
      <c r="AA3" s="490"/>
    </row>
    <row r="4" spans="1:256">
      <c r="A4" s="489"/>
      <c r="B4" s="264"/>
      <c r="C4" s="264"/>
      <c r="D4" s="264"/>
      <c r="E4" s="264"/>
      <c r="F4" s="264"/>
      <c r="G4" s="264"/>
      <c r="H4" s="264"/>
      <c r="I4" s="264"/>
      <c r="J4" s="264"/>
      <c r="K4" s="264"/>
      <c r="L4" s="264"/>
      <c r="M4" s="264"/>
      <c r="N4" s="264"/>
      <c r="O4" s="264"/>
      <c r="P4" s="264"/>
      <c r="Q4" s="264"/>
      <c r="R4" s="264"/>
      <c r="S4" s="264"/>
      <c r="T4" s="264"/>
      <c r="U4" s="264"/>
      <c r="V4" s="264"/>
      <c r="W4" s="264"/>
      <c r="X4" s="264"/>
      <c r="Y4" s="264"/>
      <c r="Z4" s="334"/>
      <c r="AA4" s="490"/>
    </row>
    <row r="5" spans="1:256">
      <c r="A5" s="489"/>
      <c r="B5" s="264"/>
      <c r="C5" s="264"/>
      <c r="D5" s="264"/>
      <c r="E5" s="264"/>
      <c r="F5" s="264"/>
      <c r="G5" s="264"/>
      <c r="H5" s="264"/>
      <c r="I5" s="264"/>
      <c r="J5" s="264"/>
      <c r="K5" s="264"/>
      <c r="L5" s="264"/>
      <c r="M5" s="264"/>
      <c r="N5" s="264"/>
      <c r="O5" s="264"/>
      <c r="P5" s="264"/>
      <c r="Q5" s="264"/>
      <c r="R5" s="264"/>
      <c r="S5" s="264"/>
      <c r="T5" s="264"/>
      <c r="U5" s="264"/>
      <c r="V5" s="264"/>
      <c r="W5" s="264"/>
      <c r="X5" s="264"/>
      <c r="Y5" s="264"/>
      <c r="Z5" s="334"/>
      <c r="AA5" s="490"/>
    </row>
    <row r="6" spans="1:256">
      <c r="A6" s="489"/>
      <c r="B6" s="264"/>
      <c r="C6" s="264"/>
      <c r="D6" s="264"/>
      <c r="E6" s="264"/>
      <c r="F6" s="264"/>
      <c r="G6" s="264"/>
      <c r="H6" s="264"/>
      <c r="I6" s="264"/>
      <c r="J6" s="264"/>
      <c r="K6" s="264"/>
      <c r="L6" s="264"/>
      <c r="M6" s="264"/>
      <c r="N6" s="264"/>
      <c r="O6" s="264"/>
      <c r="P6" s="264"/>
      <c r="Q6" s="264"/>
      <c r="R6" s="264"/>
      <c r="S6" s="264"/>
      <c r="T6" s="264"/>
      <c r="U6" s="264"/>
      <c r="V6" s="264"/>
      <c r="W6" s="264"/>
      <c r="X6" s="264"/>
      <c r="Y6" s="264"/>
      <c r="Z6" s="334"/>
      <c r="AA6" s="490"/>
    </row>
    <row r="7" spans="1:256" ht="13.5" thickBot="1">
      <c r="A7" s="491"/>
      <c r="B7" s="492"/>
      <c r="C7" s="492"/>
      <c r="D7" s="492"/>
      <c r="E7" s="492"/>
      <c r="F7" s="492"/>
      <c r="G7" s="492"/>
      <c r="H7" s="492"/>
      <c r="I7" s="492"/>
      <c r="J7" s="492"/>
      <c r="K7" s="492"/>
      <c r="L7" s="492"/>
      <c r="M7" s="492"/>
      <c r="N7" s="492"/>
      <c r="O7" s="492"/>
      <c r="P7" s="492"/>
      <c r="Q7" s="492"/>
      <c r="R7" s="492"/>
      <c r="S7" s="492"/>
      <c r="T7" s="492"/>
      <c r="U7" s="492"/>
      <c r="V7" s="492"/>
      <c r="W7" s="492"/>
      <c r="X7" s="492"/>
      <c r="Y7" s="492"/>
      <c r="Z7" s="455"/>
      <c r="AA7" s="493"/>
    </row>
    <row r="8" spans="1:256" ht="5.25" customHeight="1">
      <c r="A8" s="489"/>
      <c r="B8" s="264"/>
      <c r="C8" s="264"/>
      <c r="D8" s="264"/>
      <c r="E8" s="264"/>
      <c r="F8" s="264"/>
      <c r="G8" s="264"/>
      <c r="H8" s="264"/>
      <c r="I8" s="264"/>
      <c r="J8" s="264"/>
      <c r="K8" s="264"/>
      <c r="L8" s="264"/>
      <c r="M8" s="264"/>
      <c r="N8" s="264"/>
      <c r="O8" s="264"/>
      <c r="P8" s="264"/>
      <c r="Q8" s="264"/>
      <c r="R8" s="264"/>
      <c r="S8" s="264"/>
      <c r="T8" s="264"/>
      <c r="U8" s="264"/>
      <c r="V8" s="264"/>
      <c r="W8" s="264"/>
      <c r="X8" s="264"/>
      <c r="Y8" s="264"/>
      <c r="Z8" s="334"/>
      <c r="AA8" s="490"/>
    </row>
    <row r="9" spans="1:256" ht="2.25" customHeight="1">
      <c r="A9" s="489"/>
      <c r="B9" s="264"/>
      <c r="C9" s="264"/>
      <c r="D9" s="264"/>
      <c r="E9" s="264"/>
      <c r="F9" s="264"/>
      <c r="G9" s="264"/>
      <c r="H9" s="264"/>
      <c r="I9" s="264"/>
      <c r="J9" s="264"/>
      <c r="K9" s="264"/>
      <c r="L9" s="264"/>
      <c r="M9" s="264"/>
      <c r="N9" s="264"/>
      <c r="O9" s="264"/>
      <c r="P9" s="264"/>
      <c r="Q9" s="264"/>
      <c r="R9" s="264"/>
      <c r="S9" s="264"/>
      <c r="T9" s="264"/>
      <c r="U9" s="264"/>
      <c r="V9" s="264"/>
      <c r="W9" s="264"/>
      <c r="X9" s="264"/>
      <c r="Y9" s="264"/>
      <c r="Z9" s="334"/>
      <c r="AA9" s="490"/>
    </row>
    <row r="10" spans="1:256" ht="13.5" thickBot="1">
      <c r="A10" s="489"/>
      <c r="B10" s="264"/>
      <c r="C10" s="264"/>
      <c r="D10" s="264"/>
      <c r="E10" s="264"/>
      <c r="F10" s="264"/>
      <c r="G10" s="264"/>
      <c r="H10" s="264"/>
      <c r="I10" s="264"/>
      <c r="J10" s="264"/>
      <c r="K10" s="264"/>
      <c r="L10" s="264"/>
      <c r="M10" s="264"/>
      <c r="N10" s="264"/>
      <c r="O10" s="264"/>
      <c r="P10" s="264"/>
      <c r="Q10" s="264"/>
      <c r="R10" s="264"/>
      <c r="S10" s="264"/>
      <c r="T10" s="264"/>
      <c r="U10" s="264"/>
      <c r="V10" s="264"/>
      <c r="W10" s="264"/>
      <c r="X10" s="264"/>
      <c r="Y10" s="264"/>
      <c r="Z10" s="264"/>
      <c r="AA10" s="494" t="s">
        <v>163</v>
      </c>
    </row>
    <row r="11" spans="1:256" ht="19.5" customHeight="1" thickBot="1">
      <c r="A11" s="1900" t="s">
        <v>164</v>
      </c>
      <c r="B11" s="1901"/>
      <c r="C11" s="1901"/>
      <c r="D11" s="1901"/>
      <c r="E11" s="1901"/>
      <c r="F11" s="1901"/>
      <c r="G11" s="1901"/>
      <c r="H11" s="1901"/>
      <c r="I11" s="1901"/>
      <c r="J11" s="1901"/>
      <c r="K11" s="1901"/>
      <c r="L11" s="1901"/>
      <c r="M11" s="1901"/>
      <c r="N11" s="1901"/>
      <c r="O11" s="1901"/>
      <c r="P11" s="1901"/>
      <c r="Q11" s="1901"/>
      <c r="R11" s="1901"/>
      <c r="S11" s="1901"/>
      <c r="T11" s="1901"/>
      <c r="U11" s="1901"/>
      <c r="V11" s="1901"/>
      <c r="W11" s="1901"/>
      <c r="X11" s="1901"/>
      <c r="Y11" s="1901"/>
      <c r="Z11" s="1902"/>
      <c r="AA11" s="495" t="s">
        <v>165</v>
      </c>
    </row>
    <row r="12" spans="1:256" ht="15.75">
      <c r="A12" s="489"/>
      <c r="B12" s="264"/>
      <c r="C12" s="264"/>
      <c r="D12" s="264"/>
      <c r="E12" s="264"/>
      <c r="F12" s="264"/>
      <c r="G12" s="264"/>
      <c r="H12" s="264"/>
      <c r="I12" s="264"/>
      <c r="J12" s="264"/>
      <c r="K12" s="264"/>
      <c r="L12" s="496"/>
      <c r="M12" s="497"/>
      <c r="N12" s="497"/>
      <c r="O12" s="497"/>
      <c r="P12" s="497"/>
      <c r="Q12" s="497"/>
      <c r="R12" s="497"/>
      <c r="S12" s="497"/>
      <c r="T12" s="497"/>
      <c r="U12" s="497"/>
      <c r="V12" s="497"/>
      <c r="W12" s="497"/>
      <c r="X12" s="497"/>
      <c r="Y12" s="497"/>
      <c r="Z12" s="497"/>
      <c r="AA12" s="498"/>
    </row>
    <row r="13" spans="1:256">
      <c r="A13" s="499"/>
      <c r="B13" s="254" t="str">
        <f>[5]CronogFF!B7</f>
        <v>Nº do CT</v>
      </c>
      <c r="C13" s="255"/>
      <c r="D13" s="255"/>
      <c r="E13" s="255"/>
      <c r="F13" s="255"/>
      <c r="G13" s="255"/>
      <c r="H13" s="256" t="s">
        <v>166</v>
      </c>
      <c r="I13" s="257"/>
      <c r="J13" s="257"/>
      <c r="K13" s="255"/>
      <c r="L13" s="255"/>
      <c r="M13" s="257"/>
      <c r="N13" s="257"/>
      <c r="O13" s="254" t="s">
        <v>167</v>
      </c>
      <c r="P13" s="258"/>
      <c r="Q13" s="258"/>
      <c r="R13" s="258"/>
      <c r="S13" s="255"/>
      <c r="T13" s="259"/>
      <c r="U13" s="254" t="s">
        <v>168</v>
      </c>
      <c r="V13" s="255"/>
      <c r="W13" s="76"/>
      <c r="X13" s="76"/>
      <c r="Y13" s="76"/>
      <c r="Z13" s="256" t="s">
        <v>169</v>
      </c>
      <c r="AA13" s="490"/>
      <c r="AB13" s="253"/>
      <c r="AC13" s="253"/>
      <c r="AD13" s="253"/>
      <c r="AE13" s="253"/>
      <c r="AF13" s="253"/>
      <c r="AG13" s="253"/>
      <c r="AH13" s="253"/>
      <c r="AI13" s="253"/>
      <c r="AJ13" s="253"/>
      <c r="AK13" s="253"/>
      <c r="AL13" s="253"/>
      <c r="AM13" s="253"/>
      <c r="AN13" s="253"/>
      <c r="AO13" s="253"/>
      <c r="AP13" s="253"/>
      <c r="AQ13" s="253"/>
      <c r="AR13" s="253"/>
      <c r="AS13" s="253"/>
      <c r="AT13" s="253"/>
      <c r="AU13" s="253"/>
      <c r="AV13" s="253"/>
      <c r="AW13" s="253"/>
      <c r="AX13" s="253"/>
      <c r="AY13" s="253"/>
      <c r="AZ13" s="253"/>
      <c r="BA13" s="253"/>
      <c r="BB13" s="253"/>
      <c r="BC13" s="253"/>
      <c r="BD13" s="253"/>
      <c r="BE13" s="253"/>
      <c r="BF13" s="253"/>
      <c r="BG13" s="253"/>
      <c r="BH13" s="253"/>
      <c r="BI13" s="253"/>
      <c r="BJ13" s="253"/>
      <c r="BK13" s="253"/>
      <c r="BL13" s="253"/>
      <c r="BM13" s="253"/>
      <c r="BN13" s="253"/>
      <c r="BO13" s="253"/>
      <c r="BP13" s="253"/>
      <c r="BQ13" s="253"/>
      <c r="BR13" s="253"/>
      <c r="BS13" s="253"/>
      <c r="BT13" s="253"/>
      <c r="BU13" s="253"/>
      <c r="BV13" s="253"/>
      <c r="BW13" s="253"/>
      <c r="BX13" s="253"/>
      <c r="BY13" s="253"/>
      <c r="BZ13" s="253"/>
      <c r="CA13" s="253"/>
      <c r="CB13" s="253"/>
      <c r="CC13" s="253"/>
      <c r="CD13" s="253"/>
      <c r="CE13" s="253"/>
      <c r="CF13" s="253"/>
      <c r="CG13" s="253"/>
      <c r="CH13" s="253"/>
      <c r="CI13" s="253"/>
      <c r="CJ13" s="253"/>
      <c r="CK13" s="253"/>
      <c r="CL13" s="253"/>
      <c r="CM13" s="253"/>
      <c r="CN13" s="253"/>
      <c r="CO13" s="253"/>
      <c r="CP13" s="253"/>
      <c r="CQ13" s="253"/>
      <c r="CR13" s="253"/>
      <c r="CS13" s="253"/>
      <c r="CT13" s="253"/>
      <c r="CU13" s="253"/>
      <c r="CV13" s="253"/>
      <c r="CW13" s="253"/>
      <c r="CX13" s="253"/>
      <c r="CY13" s="253"/>
      <c r="CZ13" s="253"/>
      <c r="DA13" s="253"/>
      <c r="DB13" s="253"/>
      <c r="DC13" s="253"/>
      <c r="DD13" s="253"/>
      <c r="DE13" s="253"/>
      <c r="DF13" s="253"/>
      <c r="DG13" s="253"/>
      <c r="DH13" s="253"/>
      <c r="DI13" s="253"/>
      <c r="DJ13" s="253"/>
      <c r="DK13" s="253"/>
      <c r="DL13" s="253"/>
      <c r="DM13" s="253"/>
      <c r="DN13" s="253"/>
      <c r="DO13" s="253"/>
      <c r="DP13" s="253"/>
      <c r="DQ13" s="253"/>
      <c r="DR13" s="253"/>
      <c r="DS13" s="253"/>
      <c r="DT13" s="253"/>
      <c r="DU13" s="253"/>
      <c r="DV13" s="253"/>
      <c r="DW13" s="253"/>
      <c r="DX13" s="253"/>
      <c r="DY13" s="253"/>
      <c r="DZ13" s="253"/>
      <c r="EA13" s="253"/>
      <c r="EB13" s="253"/>
      <c r="EC13" s="253"/>
      <c r="ED13" s="253"/>
      <c r="EE13" s="253"/>
      <c r="EF13" s="253"/>
      <c r="EG13" s="253"/>
      <c r="EH13" s="253"/>
      <c r="EI13" s="253"/>
      <c r="EJ13" s="253"/>
      <c r="EK13" s="253"/>
      <c r="EL13" s="253"/>
      <c r="EM13" s="253"/>
      <c r="EN13" s="253"/>
      <c r="EO13" s="253"/>
      <c r="EP13" s="253"/>
      <c r="EQ13" s="253"/>
      <c r="ER13" s="253"/>
      <c r="ES13" s="253"/>
      <c r="ET13" s="253"/>
      <c r="EU13" s="253"/>
      <c r="EV13" s="253"/>
      <c r="EW13" s="253"/>
      <c r="EX13" s="253"/>
      <c r="EY13" s="253"/>
      <c r="EZ13" s="253"/>
      <c r="FA13" s="253"/>
      <c r="FB13" s="253"/>
      <c r="FC13" s="253"/>
      <c r="FD13" s="253"/>
      <c r="FE13" s="253"/>
      <c r="FF13" s="253"/>
      <c r="FG13" s="253"/>
      <c r="FH13" s="253"/>
      <c r="FI13" s="253"/>
      <c r="FJ13" s="253"/>
      <c r="FK13" s="253"/>
      <c r="FL13" s="253"/>
      <c r="FM13" s="253"/>
      <c r="FN13" s="253"/>
      <c r="FO13" s="253"/>
      <c r="FP13" s="253"/>
      <c r="FQ13" s="253"/>
      <c r="FR13" s="253"/>
      <c r="FS13" s="253"/>
      <c r="FT13" s="253"/>
      <c r="FU13" s="253"/>
      <c r="FV13" s="253"/>
      <c r="FW13" s="253"/>
      <c r="FX13" s="253"/>
      <c r="FY13" s="253"/>
      <c r="FZ13" s="253"/>
      <c r="GA13" s="253"/>
      <c r="GB13" s="253"/>
      <c r="GC13" s="253"/>
      <c r="GD13" s="253"/>
      <c r="GE13" s="253"/>
      <c r="GF13" s="253"/>
      <c r="GG13" s="253"/>
      <c r="GH13" s="253"/>
      <c r="GI13" s="253"/>
      <c r="GJ13" s="253"/>
      <c r="GK13" s="253"/>
      <c r="GL13" s="253"/>
      <c r="GM13" s="253"/>
      <c r="GN13" s="253"/>
      <c r="GO13" s="253"/>
      <c r="GP13" s="253"/>
      <c r="GQ13" s="253"/>
      <c r="GR13" s="253"/>
      <c r="GS13" s="253"/>
      <c r="GT13" s="253"/>
      <c r="GU13" s="253"/>
      <c r="GV13" s="253"/>
      <c r="GW13" s="253"/>
      <c r="GX13" s="253"/>
      <c r="GY13" s="253"/>
      <c r="GZ13" s="253"/>
      <c r="HA13" s="253"/>
      <c r="HB13" s="253"/>
      <c r="HC13" s="253"/>
      <c r="HD13" s="253"/>
      <c r="HE13" s="253"/>
      <c r="HF13" s="253"/>
      <c r="HG13" s="253"/>
      <c r="HH13" s="253"/>
      <c r="HI13" s="253"/>
      <c r="HJ13" s="253"/>
      <c r="HK13" s="253"/>
      <c r="HL13" s="253"/>
      <c r="HM13" s="253"/>
      <c r="HN13" s="253"/>
      <c r="HO13" s="253"/>
      <c r="HP13" s="253"/>
      <c r="HQ13" s="253"/>
      <c r="HR13" s="253"/>
      <c r="HS13" s="253"/>
      <c r="HT13" s="253"/>
      <c r="HU13" s="253"/>
      <c r="HV13" s="253"/>
      <c r="HW13" s="253"/>
      <c r="HX13" s="253"/>
      <c r="HY13" s="253"/>
      <c r="HZ13" s="253"/>
      <c r="IA13" s="253"/>
      <c r="IB13" s="253"/>
      <c r="IC13" s="253"/>
      <c r="ID13" s="253"/>
      <c r="IE13" s="253"/>
      <c r="IF13" s="253"/>
      <c r="IG13" s="253"/>
      <c r="IH13" s="253"/>
      <c r="II13" s="253"/>
      <c r="IJ13" s="253"/>
      <c r="IK13" s="253"/>
      <c r="IL13" s="253"/>
      <c r="IM13" s="253"/>
      <c r="IN13" s="253"/>
      <c r="IO13" s="253"/>
      <c r="IP13" s="253"/>
      <c r="IQ13" s="253"/>
      <c r="IR13" s="253"/>
      <c r="IS13" s="253"/>
      <c r="IT13" s="253"/>
      <c r="IU13" s="253"/>
      <c r="IV13" s="253"/>
    </row>
    <row r="14" spans="1:256" ht="26.25" customHeight="1">
      <c r="A14" s="489"/>
      <c r="B14" s="1858" t="s">
        <v>387</v>
      </c>
      <c r="C14" s="1859"/>
      <c r="D14" s="1859"/>
      <c r="E14" s="1859"/>
      <c r="F14" s="1859"/>
      <c r="G14" s="1860"/>
      <c r="H14" s="1861" t="s">
        <v>329</v>
      </c>
      <c r="I14" s="1862"/>
      <c r="J14" s="1862"/>
      <c r="K14" s="1862"/>
      <c r="L14" s="1862"/>
      <c r="M14" s="260"/>
      <c r="N14" s="260"/>
      <c r="O14" s="1861" t="s">
        <v>330</v>
      </c>
      <c r="P14" s="1862"/>
      <c r="Q14" s="1862"/>
      <c r="R14" s="1862"/>
      <c r="S14" s="1862"/>
      <c r="T14" s="261"/>
      <c r="U14" s="1858" t="s">
        <v>388</v>
      </c>
      <c r="V14" s="1859"/>
      <c r="W14" s="1859"/>
      <c r="X14" s="1859"/>
      <c r="Y14" s="1860"/>
      <c r="Z14" s="1863"/>
      <c r="AA14" s="1864"/>
    </row>
    <row r="15" spans="1:256">
      <c r="A15" s="489"/>
      <c r="B15" s="264"/>
      <c r="C15" s="264"/>
      <c r="D15" s="264"/>
      <c r="E15" s="264"/>
      <c r="F15" s="264"/>
      <c r="G15" s="264"/>
      <c r="H15" s="264"/>
      <c r="I15" s="264"/>
      <c r="J15" s="264"/>
      <c r="K15" s="500"/>
      <c r="L15" s="500"/>
      <c r="M15" s="500"/>
      <c r="N15" s="500"/>
      <c r="O15" s="500"/>
      <c r="P15" s="500"/>
      <c r="Q15" s="500"/>
      <c r="R15" s="500"/>
      <c r="S15" s="500"/>
      <c r="T15" s="262"/>
      <c r="U15" s="262"/>
      <c r="V15" s="500"/>
      <c r="W15" s="500"/>
      <c r="X15" s="500"/>
      <c r="Y15" s="500"/>
      <c r="Z15" s="500"/>
      <c r="AA15" s="501"/>
    </row>
    <row r="16" spans="1:256">
      <c r="A16" s="489"/>
      <c r="B16" s="263" t="s">
        <v>170</v>
      </c>
      <c r="C16" s="264"/>
      <c r="D16" s="264"/>
      <c r="E16" s="264"/>
      <c r="F16" s="264"/>
      <c r="G16" s="264"/>
      <c r="H16" s="264"/>
      <c r="I16" s="264"/>
      <c r="J16" s="264"/>
      <c r="K16" s="264"/>
      <c r="L16" s="264"/>
      <c r="M16" s="500"/>
      <c r="N16" s="500"/>
      <c r="O16" s="256" t="s">
        <v>171</v>
      </c>
      <c r="P16" s="264"/>
      <c r="Q16" s="264"/>
      <c r="R16" s="264"/>
      <c r="S16" s="264"/>
      <c r="T16" s="265"/>
      <c r="U16" s="265"/>
      <c r="V16" s="264"/>
      <c r="W16" s="266"/>
      <c r="X16" s="266"/>
      <c r="Y16" s="264"/>
      <c r="Z16" s="334"/>
      <c r="AA16" s="490"/>
    </row>
    <row r="17" spans="1:256">
      <c r="A17" s="489"/>
      <c r="B17" s="263"/>
      <c r="C17" s="267"/>
      <c r="D17" s="268" t="s">
        <v>172</v>
      </c>
      <c r="E17" s="269"/>
      <c r="F17" s="269"/>
      <c r="G17" s="270"/>
      <c r="H17" s="271"/>
      <c r="I17" s="271"/>
      <c r="J17" s="267" t="s">
        <v>173</v>
      </c>
      <c r="K17" s="270" t="s">
        <v>174</v>
      </c>
      <c r="L17" s="270"/>
      <c r="M17" s="264"/>
      <c r="N17" s="264"/>
      <c r="O17" s="1868" t="s">
        <v>389</v>
      </c>
      <c r="P17" s="1869"/>
      <c r="Q17" s="1869"/>
      <c r="R17" s="1869"/>
      <c r="S17" s="1869"/>
      <c r="T17" s="1869"/>
      <c r="U17" s="1869"/>
      <c r="V17" s="1869"/>
      <c r="W17" s="1869"/>
      <c r="X17" s="1869"/>
      <c r="Y17" s="1869"/>
      <c r="Z17" s="1869"/>
      <c r="AA17" s="1870"/>
    </row>
    <row r="18" spans="1:256">
      <c r="A18" s="489"/>
      <c r="B18" s="272"/>
      <c r="C18" s="273"/>
      <c r="D18" s="273"/>
      <c r="E18" s="273"/>
      <c r="F18" s="273"/>
      <c r="G18" s="273"/>
      <c r="H18" s="273"/>
      <c r="I18" s="273"/>
      <c r="J18" s="273"/>
      <c r="K18" s="273"/>
      <c r="L18" s="273"/>
      <c r="M18" s="274"/>
      <c r="N18" s="274"/>
      <c r="O18" s="273"/>
      <c r="P18" s="273"/>
      <c r="Q18" s="273"/>
      <c r="R18" s="273"/>
      <c r="S18" s="273"/>
      <c r="T18" s="273"/>
      <c r="U18" s="273"/>
      <c r="V18" s="273"/>
      <c r="W18" s="273"/>
      <c r="X18" s="273"/>
      <c r="Y18" s="273"/>
      <c r="Z18" s="273"/>
      <c r="AA18" s="502"/>
    </row>
    <row r="19" spans="1:256">
      <c r="A19" s="489"/>
      <c r="B19" s="275"/>
      <c r="C19" s="275"/>
      <c r="D19" s="275"/>
      <c r="E19" s="275"/>
      <c r="F19" s="275"/>
      <c r="G19" s="275"/>
      <c r="H19" s="275"/>
      <c r="I19" s="275"/>
      <c r="J19" s="275"/>
      <c r="K19" s="275"/>
      <c r="L19" s="275"/>
      <c r="M19" s="259" t="s">
        <v>175</v>
      </c>
      <c r="N19" s="275" t="s">
        <v>176</v>
      </c>
      <c r="O19" s="259"/>
      <c r="P19" s="275"/>
      <c r="Q19" s="275"/>
      <c r="R19" s="275"/>
      <c r="S19" s="275"/>
      <c r="T19" s="275"/>
      <c r="U19" s="275"/>
      <c r="V19" s="275"/>
      <c r="W19" s="275"/>
      <c r="X19" s="275"/>
      <c r="Y19" s="275"/>
      <c r="Z19" s="276"/>
      <c r="AA19" s="453"/>
    </row>
    <row r="20" spans="1:256">
      <c r="A20" s="489"/>
      <c r="B20" s="277"/>
      <c r="C20" s="278"/>
      <c r="D20" s="459"/>
      <c r="E20" s="459"/>
      <c r="F20" s="459"/>
      <c r="G20" s="459"/>
      <c r="H20" s="459"/>
      <c r="I20" s="459"/>
      <c r="J20" s="459"/>
      <c r="K20" s="459"/>
      <c r="L20" s="459"/>
      <c r="M20" s="279" t="s">
        <v>177</v>
      </c>
      <c r="N20" s="459"/>
      <c r="O20" s="1871"/>
      <c r="P20" s="1871"/>
      <c r="Q20" s="1871"/>
      <c r="R20" s="1871"/>
      <c r="S20" s="1871"/>
      <c r="T20" s="1871"/>
      <c r="U20" s="1871"/>
      <c r="V20" s="1871"/>
      <c r="W20" s="1871"/>
      <c r="X20" s="459"/>
      <c r="Y20" s="280"/>
      <c r="Z20" s="276"/>
      <c r="AA20" s="453"/>
    </row>
    <row r="21" spans="1:256">
      <c r="A21" s="489"/>
      <c r="B21" s="1872" t="s">
        <v>178</v>
      </c>
      <c r="C21" s="1873"/>
      <c r="D21" s="1873"/>
      <c r="E21" s="1873"/>
      <c r="F21" s="1873"/>
      <c r="G21" s="1873"/>
      <c r="H21" s="1873"/>
      <c r="I21" s="1873"/>
      <c r="J21" s="1873"/>
      <c r="K21" s="281"/>
      <c r="L21" s="281"/>
      <c r="M21" s="282"/>
      <c r="N21" s="283"/>
      <c r="O21" s="1874" t="str">
        <f>IF(C17&lt;&gt;0,"Financiamento","Repasse")</f>
        <v>Repasse</v>
      </c>
      <c r="P21" s="1875"/>
      <c r="Q21" s="1875"/>
      <c r="R21" s="1876"/>
      <c r="S21" s="1877" t="s">
        <v>179</v>
      </c>
      <c r="T21" s="1878"/>
      <c r="U21" s="1878"/>
      <c r="V21" s="1878"/>
      <c r="W21" s="1878"/>
      <c r="X21" s="1879"/>
      <c r="Y21" s="284" t="s">
        <v>180</v>
      </c>
      <c r="Z21" s="285" t="s">
        <v>181</v>
      </c>
      <c r="AA21" s="503" t="s">
        <v>179</v>
      </c>
    </row>
    <row r="22" spans="1:256">
      <c r="A22" s="489"/>
      <c r="B22" s="286" t="s">
        <v>182</v>
      </c>
      <c r="C22" s="1880" t="s">
        <v>183</v>
      </c>
      <c r="D22" s="1881"/>
      <c r="E22" s="1881"/>
      <c r="F22" s="1881"/>
      <c r="G22" s="1881"/>
      <c r="H22" s="1881"/>
      <c r="I22" s="1881"/>
      <c r="J22" s="1881"/>
      <c r="K22" s="287"/>
      <c r="L22" s="288" t="s">
        <v>184</v>
      </c>
      <c r="M22" s="289" t="s">
        <v>185</v>
      </c>
      <c r="N22" s="290" t="s">
        <v>186</v>
      </c>
      <c r="O22" s="291" t="s">
        <v>21</v>
      </c>
      <c r="P22" s="291" t="s">
        <v>187</v>
      </c>
      <c r="Q22" s="291" t="s">
        <v>188</v>
      </c>
      <c r="R22" s="291" t="s">
        <v>134</v>
      </c>
      <c r="S22" s="292" t="s">
        <v>189</v>
      </c>
      <c r="T22" s="293" t="s">
        <v>190</v>
      </c>
      <c r="U22" s="294" t="s">
        <v>191</v>
      </c>
      <c r="V22" s="292" t="s">
        <v>192</v>
      </c>
      <c r="W22" s="294" t="s">
        <v>191</v>
      </c>
      <c r="X22" s="295" t="s">
        <v>193</v>
      </c>
      <c r="Y22" s="460" t="s">
        <v>194</v>
      </c>
      <c r="Z22" s="296" t="s">
        <v>195</v>
      </c>
      <c r="AA22" s="504" t="s">
        <v>196</v>
      </c>
    </row>
    <row r="23" spans="1:256">
      <c r="A23" s="499"/>
      <c r="B23" s="458">
        <v>1</v>
      </c>
      <c r="C23" s="1865" t="s">
        <v>48</v>
      </c>
      <c r="D23" s="1866"/>
      <c r="E23" s="1866"/>
      <c r="F23" s="1866"/>
      <c r="G23" s="1866"/>
      <c r="H23" s="1866"/>
      <c r="I23" s="1866"/>
      <c r="J23" s="1866"/>
      <c r="K23" s="1867"/>
      <c r="L23" s="456"/>
      <c r="M23" s="297"/>
      <c r="N23" s="298"/>
      <c r="O23" s="583">
        <f>ROUNDDOWN(R23*Y23,2)</f>
        <v>4006.38</v>
      </c>
      <c r="P23" s="300"/>
      <c r="Q23" s="300"/>
      <c r="R23" s="579">
        <v>0.98334577999999995</v>
      </c>
      <c r="S23" s="583">
        <f>ROUNDUP(U23*Y23,2)</f>
        <v>67.86</v>
      </c>
      <c r="T23" s="302"/>
      <c r="U23" s="581">
        <f>100%-R23</f>
        <v>1.6654220000000001E-2</v>
      </c>
      <c r="V23" s="299"/>
      <c r="W23" s="301"/>
      <c r="X23" s="304"/>
      <c r="Y23" s="584">
        <f>C.F.F.!I13</f>
        <v>4074.24</v>
      </c>
      <c r="Z23" s="305" t="s">
        <v>345</v>
      </c>
      <c r="AA23" s="505" t="s">
        <v>197</v>
      </c>
      <c r="AB23" s="306" t="str">
        <f>IF(M23=1,"ERRO - VALOR SUPERA LIMITE",IF(N23=1,"ERRO - VALOR INFERIOR AO ESTABELECIDO",""))</f>
        <v/>
      </c>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3"/>
      <c r="CB23" s="253"/>
      <c r="CC23" s="253"/>
      <c r="CD23" s="253"/>
      <c r="CE23" s="253"/>
      <c r="CF23" s="253"/>
      <c r="CG23" s="253"/>
      <c r="CH23" s="253"/>
      <c r="CI23" s="253"/>
      <c r="CJ23" s="253"/>
      <c r="CK23" s="253"/>
      <c r="CL23" s="253"/>
      <c r="CM23" s="253"/>
      <c r="CN23" s="253"/>
      <c r="CO23" s="253"/>
      <c r="CP23" s="253"/>
      <c r="CQ23" s="253"/>
      <c r="CR23" s="253"/>
      <c r="CS23" s="253"/>
      <c r="CT23" s="253"/>
      <c r="CU23" s="253"/>
      <c r="CV23" s="253"/>
      <c r="CW23" s="253"/>
      <c r="CX23" s="253"/>
      <c r="CY23" s="253"/>
      <c r="CZ23" s="253"/>
      <c r="DA23" s="253"/>
      <c r="DB23" s="253"/>
      <c r="DC23" s="253"/>
      <c r="DD23" s="253"/>
      <c r="DE23" s="253"/>
      <c r="DF23" s="253"/>
      <c r="DG23" s="253"/>
      <c r="DH23" s="253"/>
      <c r="DI23" s="253"/>
      <c r="DJ23" s="253"/>
      <c r="DK23" s="253"/>
      <c r="DL23" s="253"/>
      <c r="DM23" s="253"/>
      <c r="DN23" s="253"/>
      <c r="DO23" s="253"/>
      <c r="DP23" s="253"/>
      <c r="DQ23" s="253"/>
      <c r="DR23" s="253"/>
      <c r="DS23" s="253"/>
      <c r="DT23" s="253"/>
      <c r="DU23" s="253"/>
      <c r="DV23" s="253"/>
      <c r="DW23" s="253"/>
      <c r="DX23" s="253"/>
      <c r="DY23" s="253"/>
      <c r="DZ23" s="253"/>
      <c r="EA23" s="253"/>
      <c r="EB23" s="253"/>
      <c r="EC23" s="253"/>
      <c r="ED23" s="253"/>
      <c r="EE23" s="253"/>
      <c r="EF23" s="253"/>
      <c r="EG23" s="253"/>
      <c r="EH23" s="253"/>
      <c r="EI23" s="253"/>
      <c r="EJ23" s="253"/>
      <c r="EK23" s="253"/>
      <c r="EL23" s="253"/>
      <c r="EM23" s="253"/>
      <c r="EN23" s="253"/>
      <c r="EO23" s="253"/>
      <c r="EP23" s="253"/>
      <c r="EQ23" s="253"/>
      <c r="ER23" s="253"/>
      <c r="ES23" s="253"/>
      <c r="ET23" s="253"/>
      <c r="EU23" s="253"/>
      <c r="EV23" s="253"/>
      <c r="EW23" s="253"/>
      <c r="EX23" s="253"/>
      <c r="EY23" s="253"/>
      <c r="EZ23" s="253"/>
      <c r="FA23" s="253"/>
      <c r="FB23" s="253"/>
      <c r="FC23" s="253"/>
      <c r="FD23" s="253"/>
      <c r="FE23" s="253"/>
      <c r="FF23" s="253"/>
      <c r="FG23" s="253"/>
      <c r="FH23" s="253"/>
      <c r="FI23" s="253"/>
      <c r="FJ23" s="253"/>
      <c r="FK23" s="253"/>
      <c r="FL23" s="253"/>
      <c r="FM23" s="253"/>
      <c r="FN23" s="253"/>
      <c r="FO23" s="253"/>
      <c r="FP23" s="253"/>
      <c r="FQ23" s="253"/>
      <c r="FR23" s="253"/>
      <c r="FS23" s="253"/>
      <c r="FT23" s="253"/>
      <c r="FU23" s="253"/>
      <c r="FV23" s="253"/>
      <c r="FW23" s="253"/>
      <c r="FX23" s="253"/>
      <c r="FY23" s="253"/>
      <c r="FZ23" s="253"/>
      <c r="GA23" s="253"/>
      <c r="GB23" s="253"/>
      <c r="GC23" s="253"/>
      <c r="GD23" s="253"/>
      <c r="GE23" s="253"/>
      <c r="GF23" s="253"/>
      <c r="GG23" s="253"/>
      <c r="GH23" s="253"/>
      <c r="GI23" s="253"/>
      <c r="GJ23" s="253"/>
      <c r="GK23" s="253"/>
      <c r="GL23" s="253"/>
      <c r="GM23" s="253"/>
      <c r="GN23" s="253"/>
      <c r="GO23" s="253"/>
      <c r="GP23" s="253"/>
      <c r="GQ23" s="253"/>
      <c r="GR23" s="253"/>
      <c r="GS23" s="253"/>
      <c r="GT23" s="253"/>
      <c r="GU23" s="253"/>
      <c r="GV23" s="253"/>
      <c r="GW23" s="253"/>
      <c r="GX23" s="253"/>
      <c r="GY23" s="253"/>
      <c r="GZ23" s="253"/>
      <c r="HA23" s="253"/>
      <c r="HB23" s="253"/>
      <c r="HC23" s="253"/>
      <c r="HD23" s="253"/>
      <c r="HE23" s="253"/>
      <c r="HF23" s="253"/>
      <c r="HG23" s="253"/>
      <c r="HH23" s="253"/>
      <c r="HI23" s="253"/>
      <c r="HJ23" s="253"/>
      <c r="HK23" s="253"/>
      <c r="HL23" s="253"/>
      <c r="HM23" s="253"/>
      <c r="HN23" s="253"/>
      <c r="HO23" s="253"/>
      <c r="HP23" s="253"/>
      <c r="HQ23" s="253"/>
      <c r="HR23" s="253"/>
      <c r="HS23" s="253"/>
      <c r="HT23" s="253"/>
      <c r="HU23" s="253"/>
      <c r="HV23" s="253"/>
      <c r="HW23" s="253"/>
      <c r="HX23" s="253"/>
      <c r="HY23" s="253"/>
      <c r="HZ23" s="253"/>
      <c r="IA23" s="253"/>
      <c r="IB23" s="253"/>
      <c r="IC23" s="253"/>
      <c r="ID23" s="253"/>
      <c r="IE23" s="253"/>
      <c r="IF23" s="253"/>
      <c r="IG23" s="253"/>
      <c r="IH23" s="253"/>
      <c r="II23" s="253"/>
      <c r="IJ23" s="253"/>
      <c r="IK23" s="253"/>
      <c r="IL23" s="253"/>
      <c r="IM23" s="253"/>
      <c r="IN23" s="253"/>
      <c r="IO23" s="253"/>
      <c r="IP23" s="253"/>
      <c r="IQ23" s="253"/>
      <c r="IR23" s="253"/>
      <c r="IS23" s="253"/>
      <c r="IT23" s="253"/>
      <c r="IU23" s="253"/>
      <c r="IV23" s="253"/>
    </row>
    <row r="24" spans="1:256">
      <c r="A24" s="499"/>
      <c r="B24" s="458">
        <v>2</v>
      </c>
      <c r="C24" s="1865" t="s">
        <v>51</v>
      </c>
      <c r="D24" s="1866"/>
      <c r="E24" s="1866"/>
      <c r="F24" s="1866"/>
      <c r="G24" s="1866"/>
      <c r="H24" s="1866"/>
      <c r="I24" s="1866"/>
      <c r="J24" s="1866"/>
      <c r="K24" s="1867"/>
      <c r="L24" s="456"/>
      <c r="M24" s="297"/>
      <c r="N24" s="298"/>
      <c r="O24" s="583">
        <f>ROUNDDOWN(R24*Y24,2)</f>
        <v>8832.18</v>
      </c>
      <c r="P24" s="300"/>
      <c r="Q24" s="300"/>
      <c r="R24" s="579">
        <v>0.98334577999999995</v>
      </c>
      <c r="S24" s="583">
        <f>ROUNDUP(U24*Y24,2)</f>
        <v>149.59</v>
      </c>
      <c r="T24" s="302"/>
      <c r="U24" s="581">
        <f t="shared" ref="U24:U31" si="0">100%-R24</f>
        <v>1.6654220000000001E-2</v>
      </c>
      <c r="V24" s="299"/>
      <c r="W24" s="301"/>
      <c r="X24" s="304"/>
      <c r="Y24" s="585">
        <f>C.F.F.!I15</f>
        <v>8981.77</v>
      </c>
      <c r="Z24" s="305" t="s">
        <v>345</v>
      </c>
      <c r="AA24" s="505" t="s">
        <v>197</v>
      </c>
      <c r="AB24" s="306" t="str">
        <f t="shared" ref="AB24:AB29" si="1">IF(M24=1,"ERRO - VALOR SUPERA LIMITE",IF(N24=1,"ERRO - VALOR INFERIOR AO ESTABELECIDO",""))</f>
        <v/>
      </c>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3"/>
      <c r="CB24" s="253"/>
      <c r="CC24" s="253"/>
      <c r="CD24" s="253"/>
      <c r="CE24" s="253"/>
      <c r="CF24" s="253"/>
      <c r="CG24" s="253"/>
      <c r="CH24" s="253"/>
      <c r="CI24" s="253"/>
      <c r="CJ24" s="253"/>
      <c r="CK24" s="253"/>
      <c r="CL24" s="253"/>
      <c r="CM24" s="253"/>
      <c r="CN24" s="253"/>
      <c r="CO24" s="253"/>
      <c r="CP24" s="253"/>
      <c r="CQ24" s="253"/>
      <c r="CR24" s="253"/>
      <c r="CS24" s="253"/>
      <c r="CT24" s="253"/>
      <c r="CU24" s="253"/>
      <c r="CV24" s="253"/>
      <c r="CW24" s="253"/>
      <c r="CX24" s="253"/>
      <c r="CY24" s="253"/>
      <c r="CZ24" s="253"/>
      <c r="DA24" s="253"/>
      <c r="DB24" s="253"/>
      <c r="DC24" s="253"/>
      <c r="DD24" s="253"/>
      <c r="DE24" s="253"/>
      <c r="DF24" s="253"/>
      <c r="DG24" s="253"/>
      <c r="DH24" s="253"/>
      <c r="DI24" s="253"/>
      <c r="DJ24" s="253"/>
      <c r="DK24" s="253"/>
      <c r="DL24" s="253"/>
      <c r="DM24" s="253"/>
      <c r="DN24" s="253"/>
      <c r="DO24" s="253"/>
      <c r="DP24" s="253"/>
      <c r="DQ24" s="253"/>
      <c r="DR24" s="253"/>
      <c r="DS24" s="253"/>
      <c r="DT24" s="253"/>
      <c r="DU24" s="253"/>
      <c r="DV24" s="253"/>
      <c r="DW24" s="253"/>
      <c r="DX24" s="253"/>
      <c r="DY24" s="253"/>
      <c r="DZ24" s="253"/>
      <c r="EA24" s="253"/>
      <c r="EB24" s="253"/>
      <c r="EC24" s="253"/>
      <c r="ED24" s="253"/>
      <c r="EE24" s="253"/>
      <c r="EF24" s="253"/>
      <c r="EG24" s="253"/>
      <c r="EH24" s="253"/>
      <c r="EI24" s="253"/>
      <c r="EJ24" s="253"/>
      <c r="EK24" s="253"/>
      <c r="EL24" s="253"/>
      <c r="EM24" s="253"/>
      <c r="EN24" s="253"/>
      <c r="EO24" s="253"/>
      <c r="EP24" s="253"/>
      <c r="EQ24" s="253"/>
      <c r="ER24" s="253"/>
      <c r="ES24" s="253"/>
      <c r="ET24" s="253"/>
      <c r="EU24" s="253"/>
      <c r="EV24" s="253"/>
      <c r="EW24" s="253"/>
      <c r="EX24" s="253"/>
      <c r="EY24" s="253"/>
      <c r="EZ24" s="253"/>
      <c r="FA24" s="253"/>
      <c r="FB24" s="253"/>
      <c r="FC24" s="253"/>
      <c r="FD24" s="253"/>
      <c r="FE24" s="253"/>
      <c r="FF24" s="253"/>
      <c r="FG24" s="253"/>
      <c r="FH24" s="253"/>
      <c r="FI24" s="253"/>
      <c r="FJ24" s="253"/>
      <c r="FK24" s="253"/>
      <c r="FL24" s="253"/>
      <c r="FM24" s="253"/>
      <c r="FN24" s="253"/>
      <c r="FO24" s="253"/>
      <c r="FP24" s="253"/>
      <c r="FQ24" s="253"/>
      <c r="FR24" s="253"/>
      <c r="FS24" s="253"/>
      <c r="FT24" s="253"/>
      <c r="FU24" s="253"/>
      <c r="FV24" s="253"/>
      <c r="FW24" s="253"/>
      <c r="FX24" s="253"/>
      <c r="FY24" s="253"/>
      <c r="FZ24" s="253"/>
      <c r="GA24" s="253"/>
      <c r="GB24" s="253"/>
      <c r="GC24" s="253"/>
      <c r="GD24" s="253"/>
      <c r="GE24" s="253"/>
      <c r="GF24" s="253"/>
      <c r="GG24" s="253"/>
      <c r="GH24" s="253"/>
      <c r="GI24" s="253"/>
      <c r="GJ24" s="253"/>
      <c r="GK24" s="253"/>
      <c r="GL24" s="253"/>
      <c r="GM24" s="253"/>
      <c r="GN24" s="253"/>
      <c r="GO24" s="253"/>
      <c r="GP24" s="253"/>
      <c r="GQ24" s="253"/>
      <c r="GR24" s="253"/>
      <c r="GS24" s="253"/>
      <c r="GT24" s="253"/>
      <c r="GU24" s="253"/>
      <c r="GV24" s="253"/>
      <c r="GW24" s="253"/>
      <c r="GX24" s="253"/>
      <c r="GY24" s="253"/>
      <c r="GZ24" s="253"/>
      <c r="HA24" s="253"/>
      <c r="HB24" s="253"/>
      <c r="HC24" s="253"/>
      <c r="HD24" s="253"/>
      <c r="HE24" s="253"/>
      <c r="HF24" s="253"/>
      <c r="HG24" s="253"/>
      <c r="HH24" s="253"/>
      <c r="HI24" s="253"/>
      <c r="HJ24" s="253"/>
      <c r="HK24" s="253"/>
      <c r="HL24" s="253"/>
      <c r="HM24" s="253"/>
      <c r="HN24" s="253"/>
      <c r="HO24" s="253"/>
      <c r="HP24" s="253"/>
      <c r="HQ24" s="253"/>
      <c r="HR24" s="253"/>
      <c r="HS24" s="253"/>
      <c r="HT24" s="253"/>
      <c r="HU24" s="253"/>
      <c r="HV24" s="253"/>
      <c r="HW24" s="253"/>
      <c r="HX24" s="253"/>
      <c r="HY24" s="253"/>
      <c r="HZ24" s="253"/>
      <c r="IA24" s="253"/>
      <c r="IB24" s="253"/>
      <c r="IC24" s="253"/>
      <c r="ID24" s="253"/>
      <c r="IE24" s="253"/>
      <c r="IF24" s="253"/>
      <c r="IG24" s="253"/>
      <c r="IH24" s="253"/>
      <c r="II24" s="253"/>
      <c r="IJ24" s="253"/>
      <c r="IK24" s="253"/>
      <c r="IL24" s="253"/>
      <c r="IM24" s="253"/>
      <c r="IN24" s="253"/>
      <c r="IO24" s="253"/>
      <c r="IP24" s="253"/>
      <c r="IQ24" s="253"/>
      <c r="IR24" s="253"/>
      <c r="IS24" s="253"/>
      <c r="IT24" s="253"/>
      <c r="IU24" s="253"/>
      <c r="IV24" s="253"/>
    </row>
    <row r="25" spans="1:256">
      <c r="A25" s="499"/>
      <c r="B25" s="458">
        <v>3</v>
      </c>
      <c r="C25" s="1865" t="s">
        <v>355</v>
      </c>
      <c r="D25" s="1866"/>
      <c r="E25" s="1866"/>
      <c r="F25" s="1866"/>
      <c r="G25" s="1866"/>
      <c r="H25" s="1866"/>
      <c r="I25" s="1866"/>
      <c r="J25" s="1866"/>
      <c r="K25" s="1867"/>
      <c r="L25" s="456"/>
      <c r="M25" s="297"/>
      <c r="N25" s="298"/>
      <c r="O25" s="583">
        <f t="shared" ref="O25:O29" si="2">ROUND(R25*Y25,2)</f>
        <v>95208.25</v>
      </c>
      <c r="P25" s="300"/>
      <c r="Q25" s="300"/>
      <c r="R25" s="579">
        <v>0.98334577999999995</v>
      </c>
      <c r="S25" s="583">
        <f t="shared" ref="S25:S29" si="3">ROUND(U25*Y25,2)</f>
        <v>1612.47</v>
      </c>
      <c r="T25" s="302"/>
      <c r="U25" s="581">
        <f t="shared" si="0"/>
        <v>1.6654220000000001E-2</v>
      </c>
      <c r="V25" s="299"/>
      <c r="W25" s="301"/>
      <c r="X25" s="304"/>
      <c r="Y25" s="585">
        <f>C.F.F.!I17</f>
        <v>96820.72</v>
      </c>
      <c r="Z25" s="305" t="s">
        <v>345</v>
      </c>
      <c r="AA25" s="505" t="s">
        <v>197</v>
      </c>
      <c r="AB25" s="306" t="str">
        <f t="shared" si="1"/>
        <v/>
      </c>
      <c r="AC25" s="253"/>
      <c r="AD25" s="253"/>
      <c r="AE25" s="253"/>
      <c r="AF25" s="253"/>
      <c r="AG25" s="253"/>
      <c r="AH25" s="253"/>
      <c r="AI25" s="253"/>
      <c r="AJ25" s="253"/>
      <c r="AK25" s="253"/>
      <c r="AL25" s="253"/>
      <c r="AM25" s="253"/>
      <c r="AN25" s="253"/>
      <c r="AO25" s="253"/>
      <c r="AP25" s="253"/>
      <c r="AQ25" s="253"/>
      <c r="AR25" s="253"/>
      <c r="AS25" s="253"/>
      <c r="AT25" s="253"/>
      <c r="AU25" s="253"/>
      <c r="AV25" s="253"/>
      <c r="AW25" s="253"/>
      <c r="AX25" s="253"/>
      <c r="AY25" s="253"/>
      <c r="AZ25" s="253"/>
      <c r="BA25" s="253"/>
      <c r="BB25" s="253"/>
      <c r="BC25" s="253"/>
      <c r="BD25" s="253"/>
      <c r="BE25" s="253"/>
      <c r="BF25" s="253"/>
      <c r="BG25" s="253"/>
      <c r="BH25" s="253"/>
      <c r="BI25" s="253"/>
      <c r="BJ25" s="253"/>
      <c r="BK25" s="253"/>
      <c r="BL25" s="253"/>
      <c r="BM25" s="253"/>
      <c r="BN25" s="253"/>
      <c r="BO25" s="253"/>
      <c r="BP25" s="253"/>
      <c r="BQ25" s="253"/>
      <c r="BR25" s="253"/>
      <c r="BS25" s="253"/>
      <c r="BT25" s="253"/>
      <c r="BU25" s="253"/>
      <c r="BV25" s="253"/>
      <c r="BW25" s="253"/>
      <c r="BX25" s="253"/>
      <c r="BY25" s="253"/>
      <c r="BZ25" s="253"/>
      <c r="CA25" s="253"/>
      <c r="CB25" s="253"/>
      <c r="CC25" s="253"/>
      <c r="CD25" s="253"/>
      <c r="CE25" s="253"/>
      <c r="CF25" s="253"/>
      <c r="CG25" s="253"/>
      <c r="CH25" s="253"/>
      <c r="CI25" s="253"/>
      <c r="CJ25" s="253"/>
      <c r="CK25" s="253"/>
      <c r="CL25" s="253"/>
      <c r="CM25" s="253"/>
      <c r="CN25" s="253"/>
      <c r="CO25" s="253"/>
      <c r="CP25" s="253"/>
      <c r="CQ25" s="253"/>
      <c r="CR25" s="253"/>
      <c r="CS25" s="253"/>
      <c r="CT25" s="253"/>
      <c r="CU25" s="253"/>
      <c r="CV25" s="253"/>
      <c r="CW25" s="253"/>
      <c r="CX25" s="253"/>
      <c r="CY25" s="253"/>
      <c r="CZ25" s="253"/>
      <c r="DA25" s="253"/>
      <c r="DB25" s="253"/>
      <c r="DC25" s="253"/>
      <c r="DD25" s="253"/>
      <c r="DE25" s="253"/>
      <c r="DF25" s="253"/>
      <c r="DG25" s="253"/>
      <c r="DH25" s="253"/>
      <c r="DI25" s="253"/>
      <c r="DJ25" s="253"/>
      <c r="DK25" s="253"/>
      <c r="DL25" s="253"/>
      <c r="DM25" s="253"/>
      <c r="DN25" s="253"/>
      <c r="DO25" s="253"/>
      <c r="DP25" s="253"/>
      <c r="DQ25" s="253"/>
      <c r="DR25" s="253"/>
      <c r="DS25" s="253"/>
      <c r="DT25" s="253"/>
      <c r="DU25" s="253"/>
      <c r="DV25" s="253"/>
      <c r="DW25" s="253"/>
      <c r="DX25" s="253"/>
      <c r="DY25" s="253"/>
      <c r="DZ25" s="253"/>
      <c r="EA25" s="253"/>
      <c r="EB25" s="253"/>
      <c r="EC25" s="253"/>
      <c r="ED25" s="253"/>
      <c r="EE25" s="253"/>
      <c r="EF25" s="253"/>
      <c r="EG25" s="253"/>
      <c r="EH25" s="253"/>
      <c r="EI25" s="253"/>
      <c r="EJ25" s="253"/>
      <c r="EK25" s="253"/>
      <c r="EL25" s="253"/>
      <c r="EM25" s="253"/>
      <c r="EN25" s="253"/>
      <c r="EO25" s="253"/>
      <c r="EP25" s="253"/>
      <c r="EQ25" s="253"/>
      <c r="ER25" s="253"/>
      <c r="ES25" s="253"/>
      <c r="ET25" s="253"/>
      <c r="EU25" s="253"/>
      <c r="EV25" s="253"/>
      <c r="EW25" s="253"/>
      <c r="EX25" s="253"/>
      <c r="EY25" s="253"/>
      <c r="EZ25" s="253"/>
      <c r="FA25" s="253"/>
      <c r="FB25" s="253"/>
      <c r="FC25" s="253"/>
      <c r="FD25" s="253"/>
      <c r="FE25" s="253"/>
      <c r="FF25" s="253"/>
      <c r="FG25" s="253"/>
      <c r="FH25" s="253"/>
      <c r="FI25" s="253"/>
      <c r="FJ25" s="253"/>
      <c r="FK25" s="253"/>
      <c r="FL25" s="253"/>
      <c r="FM25" s="253"/>
      <c r="FN25" s="253"/>
      <c r="FO25" s="253"/>
      <c r="FP25" s="253"/>
      <c r="FQ25" s="253"/>
      <c r="FR25" s="253"/>
      <c r="FS25" s="253"/>
      <c r="FT25" s="253"/>
      <c r="FU25" s="253"/>
      <c r="FV25" s="253"/>
      <c r="FW25" s="253"/>
      <c r="FX25" s="253"/>
      <c r="FY25" s="253"/>
      <c r="FZ25" s="253"/>
      <c r="GA25" s="253"/>
      <c r="GB25" s="253"/>
      <c r="GC25" s="253"/>
      <c r="GD25" s="253"/>
      <c r="GE25" s="253"/>
      <c r="GF25" s="253"/>
      <c r="GG25" s="253"/>
      <c r="GH25" s="253"/>
      <c r="GI25" s="253"/>
      <c r="GJ25" s="253"/>
      <c r="GK25" s="253"/>
      <c r="GL25" s="253"/>
      <c r="GM25" s="253"/>
      <c r="GN25" s="253"/>
      <c r="GO25" s="253"/>
      <c r="GP25" s="253"/>
      <c r="GQ25" s="253"/>
      <c r="GR25" s="253"/>
      <c r="GS25" s="253"/>
      <c r="GT25" s="253"/>
      <c r="GU25" s="253"/>
      <c r="GV25" s="253"/>
      <c r="GW25" s="253"/>
      <c r="GX25" s="253"/>
      <c r="GY25" s="253"/>
      <c r="GZ25" s="253"/>
      <c r="HA25" s="253"/>
      <c r="HB25" s="253"/>
      <c r="HC25" s="253"/>
      <c r="HD25" s="253"/>
      <c r="HE25" s="253"/>
      <c r="HF25" s="253"/>
      <c r="HG25" s="253"/>
      <c r="HH25" s="253"/>
      <c r="HI25" s="253"/>
      <c r="HJ25" s="253"/>
      <c r="HK25" s="253"/>
      <c r="HL25" s="253"/>
      <c r="HM25" s="253"/>
      <c r="HN25" s="253"/>
      <c r="HO25" s="253"/>
      <c r="HP25" s="253"/>
      <c r="HQ25" s="253"/>
      <c r="HR25" s="253"/>
      <c r="HS25" s="253"/>
      <c r="HT25" s="253"/>
      <c r="HU25" s="253"/>
      <c r="HV25" s="253"/>
      <c r="HW25" s="253"/>
      <c r="HX25" s="253"/>
      <c r="HY25" s="253"/>
      <c r="HZ25" s="253"/>
      <c r="IA25" s="253"/>
      <c r="IB25" s="253"/>
      <c r="IC25" s="253"/>
      <c r="ID25" s="253"/>
      <c r="IE25" s="253"/>
      <c r="IF25" s="253"/>
      <c r="IG25" s="253"/>
      <c r="IH25" s="253"/>
      <c r="II25" s="253"/>
      <c r="IJ25" s="253"/>
      <c r="IK25" s="253"/>
      <c r="IL25" s="253"/>
      <c r="IM25" s="253"/>
      <c r="IN25" s="253"/>
      <c r="IO25" s="253"/>
      <c r="IP25" s="253"/>
      <c r="IQ25" s="253"/>
      <c r="IR25" s="253"/>
      <c r="IS25" s="253"/>
      <c r="IT25" s="253"/>
      <c r="IU25" s="253"/>
      <c r="IV25" s="253"/>
    </row>
    <row r="26" spans="1:256">
      <c r="A26" s="499"/>
      <c r="B26" s="458">
        <v>4</v>
      </c>
      <c r="C26" s="1865" t="s">
        <v>14</v>
      </c>
      <c r="D26" s="1866"/>
      <c r="E26" s="1866"/>
      <c r="F26" s="1866"/>
      <c r="G26" s="1866"/>
      <c r="H26" s="1866"/>
      <c r="I26" s="1866"/>
      <c r="J26" s="1866"/>
      <c r="K26" s="1867"/>
      <c r="L26" s="456"/>
      <c r="M26" s="297"/>
      <c r="N26" s="298"/>
      <c r="O26" s="583">
        <f t="shared" si="2"/>
        <v>54782.35</v>
      </c>
      <c r="P26" s="300"/>
      <c r="Q26" s="300"/>
      <c r="R26" s="579">
        <v>0.98334577999999995</v>
      </c>
      <c r="S26" s="583">
        <f t="shared" si="3"/>
        <v>927.81</v>
      </c>
      <c r="T26" s="302"/>
      <c r="U26" s="581">
        <f t="shared" si="0"/>
        <v>1.6654220000000001E-2</v>
      </c>
      <c r="V26" s="299"/>
      <c r="W26" s="301"/>
      <c r="X26" s="304"/>
      <c r="Y26" s="585">
        <f>C.F.F.!I19</f>
        <v>55710.16</v>
      </c>
      <c r="Z26" s="305" t="s">
        <v>345</v>
      </c>
      <c r="AA26" s="505" t="s">
        <v>197</v>
      </c>
      <c r="AB26" s="306" t="str">
        <f t="shared" si="1"/>
        <v/>
      </c>
      <c r="AC26" s="253"/>
      <c r="AD26" s="253"/>
      <c r="AE26" s="253"/>
      <c r="AF26" s="253"/>
      <c r="AG26" s="253"/>
      <c r="AH26" s="253"/>
      <c r="AI26" s="253"/>
      <c r="AJ26" s="253"/>
      <c r="AK26" s="253"/>
      <c r="AL26" s="253"/>
      <c r="AM26" s="253"/>
      <c r="AN26" s="253"/>
      <c r="AO26" s="253"/>
      <c r="AP26" s="253"/>
      <c r="AQ26" s="253"/>
      <c r="AR26" s="253"/>
      <c r="AS26" s="253"/>
      <c r="AT26" s="253"/>
      <c r="AU26" s="253"/>
      <c r="AV26" s="253"/>
      <c r="AW26" s="253"/>
      <c r="AX26" s="253"/>
      <c r="AY26" s="253"/>
      <c r="AZ26" s="253"/>
      <c r="BA26" s="253"/>
      <c r="BB26" s="253"/>
      <c r="BC26" s="253"/>
      <c r="BD26" s="253"/>
      <c r="BE26" s="253"/>
      <c r="BF26" s="253"/>
      <c r="BG26" s="253"/>
      <c r="BH26" s="253"/>
      <c r="BI26" s="253"/>
      <c r="BJ26" s="253"/>
      <c r="BK26" s="253"/>
      <c r="BL26" s="253"/>
      <c r="BM26" s="253"/>
      <c r="BN26" s="253"/>
      <c r="BO26" s="253"/>
      <c r="BP26" s="253"/>
      <c r="BQ26" s="253"/>
      <c r="BR26" s="253"/>
      <c r="BS26" s="253"/>
      <c r="BT26" s="253"/>
      <c r="BU26" s="253"/>
      <c r="BV26" s="253"/>
      <c r="BW26" s="253"/>
      <c r="BX26" s="253"/>
      <c r="BY26" s="253"/>
      <c r="BZ26" s="253"/>
      <c r="CA26" s="253"/>
      <c r="CB26" s="253"/>
      <c r="CC26" s="253"/>
      <c r="CD26" s="253"/>
      <c r="CE26" s="253"/>
      <c r="CF26" s="253"/>
      <c r="CG26" s="253"/>
      <c r="CH26" s="253"/>
      <c r="CI26" s="253"/>
      <c r="CJ26" s="253"/>
      <c r="CK26" s="253"/>
      <c r="CL26" s="253"/>
      <c r="CM26" s="253"/>
      <c r="CN26" s="253"/>
      <c r="CO26" s="253"/>
      <c r="CP26" s="253"/>
      <c r="CQ26" s="253"/>
      <c r="CR26" s="253"/>
      <c r="CS26" s="253"/>
      <c r="CT26" s="253"/>
      <c r="CU26" s="253"/>
      <c r="CV26" s="253"/>
      <c r="CW26" s="253"/>
      <c r="CX26" s="253"/>
      <c r="CY26" s="253"/>
      <c r="CZ26" s="253"/>
      <c r="DA26" s="253"/>
      <c r="DB26" s="253"/>
      <c r="DC26" s="253"/>
      <c r="DD26" s="253"/>
      <c r="DE26" s="253"/>
      <c r="DF26" s="253"/>
      <c r="DG26" s="253"/>
      <c r="DH26" s="253"/>
      <c r="DI26" s="253"/>
      <c r="DJ26" s="253"/>
      <c r="DK26" s="253"/>
      <c r="DL26" s="253"/>
      <c r="DM26" s="253"/>
      <c r="DN26" s="253"/>
      <c r="DO26" s="253"/>
      <c r="DP26" s="253"/>
      <c r="DQ26" s="253"/>
      <c r="DR26" s="253"/>
      <c r="DS26" s="253"/>
      <c r="DT26" s="253"/>
      <c r="DU26" s="253"/>
      <c r="DV26" s="253"/>
      <c r="DW26" s="253"/>
      <c r="DX26" s="253"/>
      <c r="DY26" s="253"/>
      <c r="DZ26" s="253"/>
      <c r="EA26" s="253"/>
      <c r="EB26" s="253"/>
      <c r="EC26" s="253"/>
      <c r="ED26" s="253"/>
      <c r="EE26" s="253"/>
      <c r="EF26" s="253"/>
      <c r="EG26" s="253"/>
      <c r="EH26" s="253"/>
      <c r="EI26" s="253"/>
      <c r="EJ26" s="253"/>
      <c r="EK26" s="253"/>
      <c r="EL26" s="253"/>
      <c r="EM26" s="253"/>
      <c r="EN26" s="253"/>
      <c r="EO26" s="253"/>
      <c r="EP26" s="253"/>
      <c r="EQ26" s="253"/>
      <c r="ER26" s="253"/>
      <c r="ES26" s="253"/>
      <c r="ET26" s="253"/>
      <c r="EU26" s="253"/>
      <c r="EV26" s="253"/>
      <c r="EW26" s="253"/>
      <c r="EX26" s="253"/>
      <c r="EY26" s="253"/>
      <c r="EZ26" s="253"/>
      <c r="FA26" s="253"/>
      <c r="FB26" s="253"/>
      <c r="FC26" s="253"/>
      <c r="FD26" s="253"/>
      <c r="FE26" s="253"/>
      <c r="FF26" s="253"/>
      <c r="FG26" s="253"/>
      <c r="FH26" s="253"/>
      <c r="FI26" s="253"/>
      <c r="FJ26" s="253"/>
      <c r="FK26" s="253"/>
      <c r="FL26" s="253"/>
      <c r="FM26" s="253"/>
      <c r="FN26" s="253"/>
      <c r="FO26" s="253"/>
      <c r="FP26" s="253"/>
      <c r="FQ26" s="253"/>
      <c r="FR26" s="253"/>
      <c r="FS26" s="253"/>
      <c r="FT26" s="253"/>
      <c r="FU26" s="253"/>
      <c r="FV26" s="253"/>
      <c r="FW26" s="253"/>
      <c r="FX26" s="253"/>
      <c r="FY26" s="253"/>
      <c r="FZ26" s="253"/>
      <c r="GA26" s="253"/>
      <c r="GB26" s="253"/>
      <c r="GC26" s="253"/>
      <c r="GD26" s="253"/>
      <c r="GE26" s="253"/>
      <c r="GF26" s="253"/>
      <c r="GG26" s="253"/>
      <c r="GH26" s="253"/>
      <c r="GI26" s="253"/>
      <c r="GJ26" s="253"/>
      <c r="GK26" s="253"/>
      <c r="GL26" s="253"/>
      <c r="GM26" s="253"/>
      <c r="GN26" s="253"/>
      <c r="GO26" s="253"/>
      <c r="GP26" s="253"/>
      <c r="GQ26" s="253"/>
      <c r="GR26" s="253"/>
      <c r="GS26" s="253"/>
      <c r="GT26" s="253"/>
      <c r="GU26" s="253"/>
      <c r="GV26" s="253"/>
      <c r="GW26" s="253"/>
      <c r="GX26" s="253"/>
      <c r="GY26" s="253"/>
      <c r="GZ26" s="253"/>
      <c r="HA26" s="253"/>
      <c r="HB26" s="253"/>
      <c r="HC26" s="253"/>
      <c r="HD26" s="253"/>
      <c r="HE26" s="253"/>
      <c r="HF26" s="253"/>
      <c r="HG26" s="253"/>
      <c r="HH26" s="253"/>
      <c r="HI26" s="253"/>
      <c r="HJ26" s="253"/>
      <c r="HK26" s="253"/>
      <c r="HL26" s="253"/>
      <c r="HM26" s="253"/>
      <c r="HN26" s="253"/>
      <c r="HO26" s="253"/>
      <c r="HP26" s="253"/>
      <c r="HQ26" s="253"/>
      <c r="HR26" s="253"/>
      <c r="HS26" s="253"/>
      <c r="HT26" s="253"/>
      <c r="HU26" s="253"/>
      <c r="HV26" s="253"/>
      <c r="HW26" s="253"/>
      <c r="HX26" s="253"/>
      <c r="HY26" s="253"/>
      <c r="HZ26" s="253"/>
      <c r="IA26" s="253"/>
      <c r="IB26" s="253"/>
      <c r="IC26" s="253"/>
      <c r="ID26" s="253"/>
      <c r="IE26" s="253"/>
      <c r="IF26" s="253"/>
      <c r="IG26" s="253"/>
      <c r="IH26" s="253"/>
      <c r="II26" s="253"/>
      <c r="IJ26" s="253"/>
      <c r="IK26" s="253"/>
      <c r="IL26" s="253"/>
      <c r="IM26" s="253"/>
      <c r="IN26" s="253"/>
      <c r="IO26" s="253"/>
      <c r="IP26" s="253"/>
      <c r="IQ26" s="253"/>
      <c r="IR26" s="253"/>
      <c r="IS26" s="253"/>
      <c r="IT26" s="253"/>
      <c r="IU26" s="253"/>
      <c r="IV26" s="253"/>
    </row>
    <row r="27" spans="1:256">
      <c r="A27" s="499"/>
      <c r="B27" s="458">
        <v>5</v>
      </c>
      <c r="C27" s="1865" t="s">
        <v>358</v>
      </c>
      <c r="D27" s="1866"/>
      <c r="E27" s="1866"/>
      <c r="F27" s="1866"/>
      <c r="G27" s="1866"/>
      <c r="H27" s="1866"/>
      <c r="I27" s="1866"/>
      <c r="J27" s="1866"/>
      <c r="K27" s="1867"/>
      <c r="L27" s="456"/>
      <c r="M27" s="297"/>
      <c r="N27" s="298"/>
      <c r="O27" s="583">
        <f t="shared" si="2"/>
        <v>229628.69</v>
      </c>
      <c r="P27" s="300"/>
      <c r="Q27" s="300"/>
      <c r="R27" s="579">
        <v>0.98334577999999995</v>
      </c>
      <c r="S27" s="583">
        <f t="shared" si="3"/>
        <v>3889.06</v>
      </c>
      <c r="T27" s="302"/>
      <c r="U27" s="581">
        <f t="shared" si="0"/>
        <v>1.6654220000000001E-2</v>
      </c>
      <c r="V27" s="299"/>
      <c r="W27" s="301"/>
      <c r="X27" s="304"/>
      <c r="Y27" s="585">
        <f>C.F.F.!I21</f>
        <v>233517.75</v>
      </c>
      <c r="Z27" s="305" t="s">
        <v>345</v>
      </c>
      <c r="AA27" s="505" t="s">
        <v>197</v>
      </c>
      <c r="AB27" s="306" t="str">
        <f t="shared" si="1"/>
        <v/>
      </c>
      <c r="AC27" s="253"/>
      <c r="AD27" s="253"/>
      <c r="AE27" s="253"/>
      <c r="AF27" s="253"/>
      <c r="AG27" s="253"/>
      <c r="AH27" s="253"/>
      <c r="AI27" s="253"/>
      <c r="AJ27" s="253"/>
      <c r="AK27" s="253"/>
      <c r="AL27" s="253"/>
      <c r="AM27" s="253"/>
      <c r="AN27" s="253"/>
      <c r="AO27" s="253"/>
      <c r="AP27" s="253"/>
      <c r="AQ27" s="253"/>
      <c r="AR27" s="253"/>
      <c r="AS27" s="253"/>
      <c r="AT27" s="253"/>
      <c r="AU27" s="253"/>
      <c r="AV27" s="253"/>
      <c r="AW27" s="253"/>
      <c r="AX27" s="253"/>
      <c r="AY27" s="253"/>
      <c r="AZ27" s="253"/>
      <c r="BA27" s="253"/>
      <c r="BB27" s="253"/>
      <c r="BC27" s="253"/>
      <c r="BD27" s="253"/>
      <c r="BE27" s="253"/>
      <c r="BF27" s="253"/>
      <c r="BG27" s="253"/>
      <c r="BH27" s="253"/>
      <c r="BI27" s="253"/>
      <c r="BJ27" s="253"/>
      <c r="BK27" s="253"/>
      <c r="BL27" s="253"/>
      <c r="BM27" s="253"/>
      <c r="BN27" s="253"/>
      <c r="BO27" s="253"/>
      <c r="BP27" s="253"/>
      <c r="BQ27" s="253"/>
      <c r="BR27" s="253"/>
      <c r="BS27" s="253"/>
      <c r="BT27" s="253"/>
      <c r="BU27" s="253"/>
      <c r="BV27" s="253"/>
      <c r="BW27" s="253"/>
      <c r="BX27" s="253"/>
      <c r="BY27" s="253"/>
      <c r="BZ27" s="253"/>
      <c r="CA27" s="253"/>
      <c r="CB27" s="253"/>
      <c r="CC27" s="253"/>
      <c r="CD27" s="253"/>
      <c r="CE27" s="253"/>
      <c r="CF27" s="253"/>
      <c r="CG27" s="253"/>
      <c r="CH27" s="253"/>
      <c r="CI27" s="253"/>
      <c r="CJ27" s="253"/>
      <c r="CK27" s="253"/>
      <c r="CL27" s="253"/>
      <c r="CM27" s="253"/>
      <c r="CN27" s="253"/>
      <c r="CO27" s="253"/>
      <c r="CP27" s="253"/>
      <c r="CQ27" s="253"/>
      <c r="CR27" s="253"/>
      <c r="CS27" s="253"/>
      <c r="CT27" s="253"/>
      <c r="CU27" s="253"/>
      <c r="CV27" s="253"/>
      <c r="CW27" s="253"/>
      <c r="CX27" s="253"/>
      <c r="CY27" s="253"/>
      <c r="CZ27" s="253"/>
      <c r="DA27" s="253"/>
      <c r="DB27" s="253"/>
      <c r="DC27" s="253"/>
      <c r="DD27" s="253"/>
      <c r="DE27" s="253"/>
      <c r="DF27" s="253"/>
      <c r="DG27" s="253"/>
      <c r="DH27" s="253"/>
      <c r="DI27" s="253"/>
      <c r="DJ27" s="253"/>
      <c r="DK27" s="253"/>
      <c r="DL27" s="253"/>
      <c r="DM27" s="253"/>
      <c r="DN27" s="253"/>
      <c r="DO27" s="253"/>
      <c r="DP27" s="253"/>
      <c r="DQ27" s="253"/>
      <c r="DR27" s="253"/>
      <c r="DS27" s="253"/>
      <c r="DT27" s="253"/>
      <c r="DU27" s="253"/>
      <c r="DV27" s="253"/>
      <c r="DW27" s="253"/>
      <c r="DX27" s="253"/>
      <c r="DY27" s="253"/>
      <c r="DZ27" s="253"/>
      <c r="EA27" s="253"/>
      <c r="EB27" s="253"/>
      <c r="EC27" s="253"/>
      <c r="ED27" s="253"/>
      <c r="EE27" s="253"/>
      <c r="EF27" s="253"/>
      <c r="EG27" s="253"/>
      <c r="EH27" s="253"/>
      <c r="EI27" s="253"/>
      <c r="EJ27" s="253"/>
      <c r="EK27" s="253"/>
      <c r="EL27" s="253"/>
      <c r="EM27" s="253"/>
      <c r="EN27" s="253"/>
      <c r="EO27" s="253"/>
      <c r="EP27" s="253"/>
      <c r="EQ27" s="253"/>
      <c r="ER27" s="253"/>
      <c r="ES27" s="253"/>
      <c r="ET27" s="253"/>
      <c r="EU27" s="253"/>
      <c r="EV27" s="253"/>
      <c r="EW27" s="253"/>
      <c r="EX27" s="253"/>
      <c r="EY27" s="253"/>
      <c r="EZ27" s="253"/>
      <c r="FA27" s="253"/>
      <c r="FB27" s="253"/>
      <c r="FC27" s="253"/>
      <c r="FD27" s="253"/>
      <c r="FE27" s="253"/>
      <c r="FF27" s="253"/>
      <c r="FG27" s="253"/>
      <c r="FH27" s="253"/>
      <c r="FI27" s="253"/>
      <c r="FJ27" s="253"/>
      <c r="FK27" s="253"/>
      <c r="FL27" s="253"/>
      <c r="FM27" s="253"/>
      <c r="FN27" s="253"/>
      <c r="FO27" s="253"/>
      <c r="FP27" s="253"/>
      <c r="FQ27" s="253"/>
      <c r="FR27" s="253"/>
      <c r="FS27" s="253"/>
      <c r="FT27" s="253"/>
      <c r="FU27" s="253"/>
      <c r="FV27" s="253"/>
      <c r="FW27" s="253"/>
      <c r="FX27" s="253"/>
      <c r="FY27" s="253"/>
      <c r="FZ27" s="253"/>
      <c r="GA27" s="253"/>
      <c r="GB27" s="253"/>
      <c r="GC27" s="253"/>
      <c r="GD27" s="253"/>
      <c r="GE27" s="253"/>
      <c r="GF27" s="253"/>
      <c r="GG27" s="253"/>
      <c r="GH27" s="253"/>
      <c r="GI27" s="253"/>
      <c r="GJ27" s="253"/>
      <c r="GK27" s="253"/>
      <c r="GL27" s="253"/>
      <c r="GM27" s="253"/>
      <c r="GN27" s="253"/>
      <c r="GO27" s="253"/>
      <c r="GP27" s="253"/>
      <c r="GQ27" s="253"/>
      <c r="GR27" s="253"/>
      <c r="GS27" s="253"/>
      <c r="GT27" s="253"/>
      <c r="GU27" s="253"/>
      <c r="GV27" s="253"/>
      <c r="GW27" s="253"/>
      <c r="GX27" s="253"/>
      <c r="GY27" s="253"/>
      <c r="GZ27" s="253"/>
      <c r="HA27" s="253"/>
      <c r="HB27" s="253"/>
      <c r="HC27" s="253"/>
      <c r="HD27" s="253"/>
      <c r="HE27" s="253"/>
      <c r="HF27" s="253"/>
      <c r="HG27" s="253"/>
      <c r="HH27" s="253"/>
      <c r="HI27" s="253"/>
      <c r="HJ27" s="253"/>
      <c r="HK27" s="253"/>
      <c r="HL27" s="253"/>
      <c r="HM27" s="253"/>
      <c r="HN27" s="253"/>
      <c r="HO27" s="253"/>
      <c r="HP27" s="253"/>
      <c r="HQ27" s="253"/>
      <c r="HR27" s="253"/>
      <c r="HS27" s="253"/>
      <c r="HT27" s="253"/>
      <c r="HU27" s="253"/>
      <c r="HV27" s="253"/>
      <c r="HW27" s="253"/>
      <c r="HX27" s="253"/>
      <c r="HY27" s="253"/>
      <c r="HZ27" s="253"/>
      <c r="IA27" s="253"/>
      <c r="IB27" s="253"/>
      <c r="IC27" s="253"/>
      <c r="ID27" s="253"/>
      <c r="IE27" s="253"/>
      <c r="IF27" s="253"/>
      <c r="IG27" s="253"/>
      <c r="IH27" s="253"/>
      <c r="II27" s="253"/>
      <c r="IJ27" s="253"/>
      <c r="IK27" s="253"/>
      <c r="IL27" s="253"/>
      <c r="IM27" s="253"/>
      <c r="IN27" s="253"/>
      <c r="IO27" s="253"/>
      <c r="IP27" s="253"/>
      <c r="IQ27" s="253"/>
      <c r="IR27" s="253"/>
      <c r="IS27" s="253"/>
      <c r="IT27" s="253"/>
      <c r="IU27" s="253"/>
      <c r="IV27" s="253"/>
    </row>
    <row r="28" spans="1:256" ht="12.75" customHeight="1">
      <c r="A28" s="499"/>
      <c r="B28" s="458">
        <v>6</v>
      </c>
      <c r="C28" s="1865" t="s">
        <v>16</v>
      </c>
      <c r="D28" s="1850"/>
      <c r="E28" s="1850"/>
      <c r="F28" s="1850"/>
      <c r="G28" s="1850"/>
      <c r="H28" s="1850"/>
      <c r="I28" s="1850"/>
      <c r="J28" s="1850"/>
      <c r="K28" s="1851"/>
      <c r="L28" s="456"/>
      <c r="M28" s="297"/>
      <c r="N28" s="298"/>
      <c r="O28" s="583">
        <f t="shared" si="2"/>
        <v>26873.38</v>
      </c>
      <c r="P28" s="300"/>
      <c r="Q28" s="300"/>
      <c r="R28" s="579">
        <v>0.98334577999999995</v>
      </c>
      <c r="S28" s="583">
        <f t="shared" si="3"/>
        <v>455.14</v>
      </c>
      <c r="T28" s="302"/>
      <c r="U28" s="581">
        <f>100%-R28</f>
        <v>1.6654220000000001E-2</v>
      </c>
      <c r="V28" s="299"/>
      <c r="W28" s="301"/>
      <c r="X28" s="304"/>
      <c r="Y28" s="585">
        <f>C.F.F.!I23</f>
        <v>27328.52</v>
      </c>
      <c r="Z28" s="305" t="s">
        <v>345</v>
      </c>
      <c r="AA28" s="505" t="s">
        <v>197</v>
      </c>
      <c r="AB28" s="306" t="str">
        <f t="shared" si="1"/>
        <v/>
      </c>
      <c r="AC28" s="253"/>
      <c r="AD28" s="253"/>
      <c r="AE28" s="253"/>
      <c r="AF28" s="253"/>
      <c r="AG28" s="253"/>
      <c r="AH28" s="253"/>
      <c r="AI28" s="253"/>
      <c r="AJ28" s="253"/>
      <c r="AK28" s="253"/>
      <c r="AL28" s="253"/>
      <c r="AM28" s="253"/>
      <c r="AN28" s="253"/>
      <c r="AO28" s="253"/>
      <c r="AP28" s="253"/>
      <c r="AQ28" s="253"/>
      <c r="AR28" s="253"/>
      <c r="AS28" s="253"/>
      <c r="AT28" s="253"/>
      <c r="AU28" s="253"/>
      <c r="AV28" s="253"/>
      <c r="AW28" s="253"/>
      <c r="AX28" s="253"/>
      <c r="AY28" s="253"/>
      <c r="AZ28" s="253"/>
      <c r="BA28" s="253"/>
      <c r="BB28" s="253"/>
      <c r="BC28" s="253"/>
      <c r="BD28" s="253"/>
      <c r="BE28" s="253"/>
      <c r="BF28" s="253"/>
      <c r="BG28" s="253"/>
      <c r="BH28" s="253"/>
      <c r="BI28" s="253"/>
      <c r="BJ28" s="253"/>
      <c r="BK28" s="253"/>
      <c r="BL28" s="253"/>
      <c r="BM28" s="253"/>
      <c r="BN28" s="253"/>
      <c r="BO28" s="253"/>
      <c r="BP28" s="253"/>
      <c r="BQ28" s="253"/>
      <c r="BR28" s="253"/>
      <c r="BS28" s="253"/>
      <c r="BT28" s="253"/>
      <c r="BU28" s="253"/>
      <c r="BV28" s="253"/>
      <c r="BW28" s="253"/>
      <c r="BX28" s="253"/>
      <c r="BY28" s="253"/>
      <c r="BZ28" s="253"/>
      <c r="CA28" s="253"/>
      <c r="CB28" s="253"/>
      <c r="CC28" s="253"/>
      <c r="CD28" s="253"/>
      <c r="CE28" s="253"/>
      <c r="CF28" s="253"/>
      <c r="CG28" s="253"/>
      <c r="CH28" s="253"/>
      <c r="CI28" s="253"/>
      <c r="CJ28" s="253"/>
      <c r="CK28" s="253"/>
      <c r="CL28" s="253"/>
      <c r="CM28" s="253"/>
      <c r="CN28" s="253"/>
      <c r="CO28" s="253"/>
      <c r="CP28" s="253"/>
      <c r="CQ28" s="253"/>
      <c r="CR28" s="253"/>
      <c r="CS28" s="253"/>
      <c r="CT28" s="253"/>
      <c r="CU28" s="253"/>
      <c r="CV28" s="253"/>
      <c r="CW28" s="253"/>
      <c r="CX28" s="253"/>
      <c r="CY28" s="253"/>
      <c r="CZ28" s="253"/>
      <c r="DA28" s="253"/>
      <c r="DB28" s="253"/>
      <c r="DC28" s="253"/>
      <c r="DD28" s="253"/>
      <c r="DE28" s="253"/>
      <c r="DF28" s="253"/>
      <c r="DG28" s="253"/>
      <c r="DH28" s="253"/>
      <c r="DI28" s="253"/>
      <c r="DJ28" s="253"/>
      <c r="DK28" s="253"/>
      <c r="DL28" s="253"/>
      <c r="DM28" s="253"/>
      <c r="DN28" s="253"/>
      <c r="DO28" s="253"/>
      <c r="DP28" s="253"/>
      <c r="DQ28" s="253"/>
      <c r="DR28" s="253"/>
      <c r="DS28" s="253"/>
      <c r="DT28" s="253"/>
      <c r="DU28" s="253"/>
      <c r="DV28" s="253"/>
      <c r="DW28" s="253"/>
      <c r="DX28" s="253"/>
      <c r="DY28" s="253"/>
      <c r="DZ28" s="253"/>
      <c r="EA28" s="253"/>
      <c r="EB28" s="253"/>
      <c r="EC28" s="253"/>
      <c r="ED28" s="253"/>
      <c r="EE28" s="253"/>
      <c r="EF28" s="253"/>
      <c r="EG28" s="253"/>
      <c r="EH28" s="253"/>
      <c r="EI28" s="253"/>
      <c r="EJ28" s="253"/>
      <c r="EK28" s="253"/>
      <c r="EL28" s="253"/>
      <c r="EM28" s="253"/>
      <c r="EN28" s="253"/>
      <c r="EO28" s="253"/>
      <c r="EP28" s="253"/>
      <c r="EQ28" s="253"/>
      <c r="ER28" s="253"/>
      <c r="ES28" s="253"/>
      <c r="ET28" s="253"/>
      <c r="EU28" s="253"/>
      <c r="EV28" s="253"/>
      <c r="EW28" s="253"/>
      <c r="EX28" s="253"/>
      <c r="EY28" s="253"/>
      <c r="EZ28" s="253"/>
      <c r="FA28" s="253"/>
      <c r="FB28" s="253"/>
      <c r="FC28" s="253"/>
      <c r="FD28" s="253"/>
      <c r="FE28" s="253"/>
      <c r="FF28" s="253"/>
      <c r="FG28" s="253"/>
      <c r="FH28" s="253"/>
      <c r="FI28" s="253"/>
      <c r="FJ28" s="253"/>
      <c r="FK28" s="253"/>
      <c r="FL28" s="253"/>
      <c r="FM28" s="253"/>
      <c r="FN28" s="253"/>
      <c r="FO28" s="253"/>
      <c r="FP28" s="253"/>
      <c r="FQ28" s="253"/>
      <c r="FR28" s="253"/>
      <c r="FS28" s="253"/>
      <c r="FT28" s="253"/>
      <c r="FU28" s="253"/>
      <c r="FV28" s="253"/>
      <c r="FW28" s="253"/>
      <c r="FX28" s="253"/>
      <c r="FY28" s="253"/>
      <c r="FZ28" s="253"/>
      <c r="GA28" s="253"/>
      <c r="GB28" s="253"/>
      <c r="GC28" s="253"/>
      <c r="GD28" s="253"/>
      <c r="GE28" s="253"/>
      <c r="GF28" s="253"/>
      <c r="GG28" s="253"/>
      <c r="GH28" s="253"/>
      <c r="GI28" s="253"/>
      <c r="GJ28" s="253"/>
      <c r="GK28" s="253"/>
      <c r="GL28" s="253"/>
      <c r="GM28" s="253"/>
      <c r="GN28" s="253"/>
      <c r="GO28" s="253"/>
      <c r="GP28" s="253"/>
      <c r="GQ28" s="253"/>
      <c r="GR28" s="253"/>
      <c r="GS28" s="253"/>
      <c r="GT28" s="253"/>
      <c r="GU28" s="253"/>
      <c r="GV28" s="253"/>
      <c r="GW28" s="253"/>
      <c r="GX28" s="253"/>
      <c r="GY28" s="253"/>
      <c r="GZ28" s="253"/>
      <c r="HA28" s="253"/>
      <c r="HB28" s="253"/>
      <c r="HC28" s="253"/>
      <c r="HD28" s="253"/>
      <c r="HE28" s="253"/>
      <c r="HF28" s="253"/>
      <c r="HG28" s="253"/>
      <c r="HH28" s="253"/>
      <c r="HI28" s="253"/>
      <c r="HJ28" s="253"/>
      <c r="HK28" s="253"/>
      <c r="HL28" s="253"/>
      <c r="HM28" s="253"/>
      <c r="HN28" s="253"/>
      <c r="HO28" s="253"/>
      <c r="HP28" s="253"/>
      <c r="HQ28" s="253"/>
      <c r="HR28" s="253"/>
      <c r="HS28" s="253"/>
      <c r="HT28" s="253"/>
      <c r="HU28" s="253"/>
      <c r="HV28" s="253"/>
      <c r="HW28" s="253"/>
      <c r="HX28" s="253"/>
      <c r="HY28" s="253"/>
      <c r="HZ28" s="253"/>
      <c r="IA28" s="253"/>
      <c r="IB28" s="253"/>
      <c r="IC28" s="253"/>
      <c r="ID28" s="253"/>
      <c r="IE28" s="253"/>
      <c r="IF28" s="253"/>
      <c r="IG28" s="253"/>
      <c r="IH28" s="253"/>
      <c r="II28" s="253"/>
      <c r="IJ28" s="253"/>
      <c r="IK28" s="253"/>
      <c r="IL28" s="253"/>
      <c r="IM28" s="253"/>
      <c r="IN28" s="253"/>
      <c r="IO28" s="253"/>
      <c r="IP28" s="253"/>
      <c r="IQ28" s="253"/>
      <c r="IR28" s="253"/>
      <c r="IS28" s="253"/>
      <c r="IT28" s="253"/>
      <c r="IU28" s="253"/>
      <c r="IV28" s="253"/>
    </row>
    <row r="29" spans="1:256" ht="12.75" customHeight="1">
      <c r="A29" s="499"/>
      <c r="B29" s="458">
        <v>7</v>
      </c>
      <c r="C29" s="1849" t="s">
        <v>376</v>
      </c>
      <c r="D29" s="1850"/>
      <c r="E29" s="1850"/>
      <c r="F29" s="1850"/>
      <c r="G29" s="1850"/>
      <c r="H29" s="1850"/>
      <c r="I29" s="1850"/>
      <c r="J29" s="1850"/>
      <c r="K29" s="1851"/>
      <c r="L29" s="456"/>
      <c r="M29" s="297"/>
      <c r="N29" s="298"/>
      <c r="O29" s="583">
        <f t="shared" si="2"/>
        <v>274133.37</v>
      </c>
      <c r="P29" s="300"/>
      <c r="Q29" s="300"/>
      <c r="R29" s="579">
        <v>0.98334577999999995</v>
      </c>
      <c r="S29" s="583">
        <f t="shared" si="3"/>
        <v>4642.8</v>
      </c>
      <c r="T29" s="302"/>
      <c r="U29" s="581">
        <f t="shared" si="0"/>
        <v>1.6654220000000001E-2</v>
      </c>
      <c r="V29" s="299"/>
      <c r="W29" s="301"/>
      <c r="X29" s="304"/>
      <c r="Y29" s="585">
        <f>C.F.F.!I25</f>
        <v>278776.17</v>
      </c>
      <c r="Z29" s="305" t="s">
        <v>345</v>
      </c>
      <c r="AA29" s="505" t="s">
        <v>197</v>
      </c>
      <c r="AB29" s="306" t="str">
        <f t="shared" si="1"/>
        <v/>
      </c>
      <c r="AC29" s="253"/>
      <c r="AD29" s="253"/>
      <c r="AE29" s="253"/>
      <c r="AF29" s="253"/>
      <c r="AG29" s="253"/>
      <c r="AH29" s="253"/>
      <c r="AI29" s="253"/>
      <c r="AJ29" s="253"/>
      <c r="AK29" s="253"/>
      <c r="AL29" s="253"/>
      <c r="AM29" s="253"/>
      <c r="AN29" s="253"/>
      <c r="AO29" s="253"/>
      <c r="AP29" s="253"/>
      <c r="AQ29" s="253"/>
      <c r="AR29" s="253"/>
      <c r="AS29" s="253"/>
      <c r="AT29" s="253"/>
      <c r="AU29" s="253"/>
      <c r="AV29" s="253"/>
      <c r="AW29" s="253"/>
      <c r="AX29" s="253"/>
      <c r="AY29" s="253"/>
      <c r="AZ29" s="253"/>
      <c r="BA29" s="253"/>
      <c r="BB29" s="253"/>
      <c r="BC29" s="253"/>
      <c r="BD29" s="253"/>
      <c r="BE29" s="253"/>
      <c r="BF29" s="253"/>
      <c r="BG29" s="253"/>
      <c r="BH29" s="253"/>
      <c r="BI29" s="253"/>
      <c r="BJ29" s="253"/>
      <c r="BK29" s="253"/>
      <c r="BL29" s="253"/>
      <c r="BM29" s="253"/>
      <c r="BN29" s="253"/>
      <c r="BO29" s="253"/>
      <c r="BP29" s="253"/>
      <c r="BQ29" s="253"/>
      <c r="BR29" s="253"/>
      <c r="BS29" s="253"/>
      <c r="BT29" s="253"/>
      <c r="BU29" s="253"/>
      <c r="BV29" s="253"/>
      <c r="BW29" s="253"/>
      <c r="BX29" s="253"/>
      <c r="BY29" s="253"/>
      <c r="BZ29" s="253"/>
      <c r="CA29" s="253"/>
      <c r="CB29" s="253"/>
      <c r="CC29" s="253"/>
      <c r="CD29" s="253"/>
      <c r="CE29" s="253"/>
      <c r="CF29" s="253"/>
      <c r="CG29" s="253"/>
      <c r="CH29" s="253"/>
      <c r="CI29" s="253"/>
      <c r="CJ29" s="253"/>
      <c r="CK29" s="253"/>
      <c r="CL29" s="253"/>
      <c r="CM29" s="253"/>
      <c r="CN29" s="253"/>
      <c r="CO29" s="253"/>
      <c r="CP29" s="253"/>
      <c r="CQ29" s="253"/>
      <c r="CR29" s="253"/>
      <c r="CS29" s="253"/>
      <c r="CT29" s="253"/>
      <c r="CU29" s="253"/>
      <c r="CV29" s="253"/>
      <c r="CW29" s="253"/>
      <c r="CX29" s="253"/>
      <c r="CY29" s="253"/>
      <c r="CZ29" s="253"/>
      <c r="DA29" s="253"/>
      <c r="DB29" s="253"/>
      <c r="DC29" s="253"/>
      <c r="DD29" s="253"/>
      <c r="DE29" s="253"/>
      <c r="DF29" s="253"/>
      <c r="DG29" s="253"/>
      <c r="DH29" s="253"/>
      <c r="DI29" s="253"/>
      <c r="DJ29" s="253"/>
      <c r="DK29" s="253"/>
      <c r="DL29" s="253"/>
      <c r="DM29" s="253"/>
      <c r="DN29" s="253"/>
      <c r="DO29" s="253"/>
      <c r="DP29" s="253"/>
      <c r="DQ29" s="253"/>
      <c r="DR29" s="253"/>
      <c r="DS29" s="253"/>
      <c r="DT29" s="253"/>
      <c r="DU29" s="253"/>
      <c r="DV29" s="253"/>
      <c r="DW29" s="253"/>
      <c r="DX29" s="253"/>
      <c r="DY29" s="253"/>
      <c r="DZ29" s="253"/>
      <c r="EA29" s="253"/>
      <c r="EB29" s="253"/>
      <c r="EC29" s="253"/>
      <c r="ED29" s="253"/>
      <c r="EE29" s="253"/>
      <c r="EF29" s="253"/>
      <c r="EG29" s="253"/>
      <c r="EH29" s="253"/>
      <c r="EI29" s="253"/>
      <c r="EJ29" s="253"/>
      <c r="EK29" s="253"/>
      <c r="EL29" s="253"/>
      <c r="EM29" s="253"/>
      <c r="EN29" s="253"/>
      <c r="EO29" s="253"/>
      <c r="EP29" s="253"/>
      <c r="EQ29" s="253"/>
      <c r="ER29" s="253"/>
      <c r="ES29" s="253"/>
      <c r="ET29" s="253"/>
      <c r="EU29" s="253"/>
      <c r="EV29" s="253"/>
      <c r="EW29" s="253"/>
      <c r="EX29" s="253"/>
      <c r="EY29" s="253"/>
      <c r="EZ29" s="253"/>
      <c r="FA29" s="253"/>
      <c r="FB29" s="253"/>
      <c r="FC29" s="253"/>
      <c r="FD29" s="253"/>
      <c r="FE29" s="253"/>
      <c r="FF29" s="253"/>
      <c r="FG29" s="253"/>
      <c r="FH29" s="253"/>
      <c r="FI29" s="253"/>
      <c r="FJ29" s="253"/>
      <c r="FK29" s="253"/>
      <c r="FL29" s="253"/>
      <c r="FM29" s="253"/>
      <c r="FN29" s="253"/>
      <c r="FO29" s="253"/>
      <c r="FP29" s="253"/>
      <c r="FQ29" s="253"/>
      <c r="FR29" s="253"/>
      <c r="FS29" s="253"/>
      <c r="FT29" s="253"/>
      <c r="FU29" s="253"/>
      <c r="FV29" s="253"/>
      <c r="FW29" s="253"/>
      <c r="FX29" s="253"/>
      <c r="FY29" s="253"/>
      <c r="FZ29" s="253"/>
      <c r="GA29" s="253"/>
      <c r="GB29" s="253"/>
      <c r="GC29" s="253"/>
      <c r="GD29" s="253"/>
      <c r="GE29" s="253"/>
      <c r="GF29" s="253"/>
      <c r="GG29" s="253"/>
      <c r="GH29" s="253"/>
      <c r="GI29" s="253"/>
      <c r="GJ29" s="253"/>
      <c r="GK29" s="253"/>
      <c r="GL29" s="253"/>
      <c r="GM29" s="253"/>
      <c r="GN29" s="253"/>
      <c r="GO29" s="253"/>
      <c r="GP29" s="253"/>
      <c r="GQ29" s="253"/>
      <c r="GR29" s="253"/>
      <c r="GS29" s="253"/>
      <c r="GT29" s="253"/>
      <c r="GU29" s="253"/>
      <c r="GV29" s="253"/>
      <c r="GW29" s="253"/>
      <c r="GX29" s="253"/>
      <c r="GY29" s="253"/>
      <c r="GZ29" s="253"/>
      <c r="HA29" s="253"/>
      <c r="HB29" s="253"/>
      <c r="HC29" s="253"/>
      <c r="HD29" s="253"/>
      <c r="HE29" s="253"/>
      <c r="HF29" s="253"/>
      <c r="HG29" s="253"/>
      <c r="HH29" s="253"/>
      <c r="HI29" s="253"/>
      <c r="HJ29" s="253"/>
      <c r="HK29" s="253"/>
      <c r="HL29" s="253"/>
      <c r="HM29" s="253"/>
      <c r="HN29" s="253"/>
      <c r="HO29" s="253"/>
      <c r="HP29" s="253"/>
      <c r="HQ29" s="253"/>
      <c r="HR29" s="253"/>
      <c r="HS29" s="253"/>
      <c r="HT29" s="253"/>
      <c r="HU29" s="253"/>
      <c r="HV29" s="253"/>
      <c r="HW29" s="253"/>
      <c r="HX29" s="253"/>
      <c r="HY29" s="253"/>
      <c r="HZ29" s="253"/>
      <c r="IA29" s="253"/>
      <c r="IB29" s="253"/>
      <c r="IC29" s="253"/>
      <c r="ID29" s="253"/>
      <c r="IE29" s="253"/>
      <c r="IF29" s="253"/>
      <c r="IG29" s="253"/>
      <c r="IH29" s="253"/>
      <c r="II29" s="253"/>
      <c r="IJ29" s="253"/>
      <c r="IK29" s="253"/>
      <c r="IL29" s="253"/>
      <c r="IM29" s="253"/>
      <c r="IN29" s="253"/>
      <c r="IO29" s="253"/>
      <c r="IP29" s="253"/>
      <c r="IQ29" s="253"/>
      <c r="IR29" s="253"/>
      <c r="IS29" s="253"/>
      <c r="IT29" s="253"/>
      <c r="IU29" s="253"/>
      <c r="IV29" s="253"/>
    </row>
    <row r="30" spans="1:256">
      <c r="A30" s="499"/>
      <c r="B30" s="335"/>
      <c r="C30" s="335"/>
      <c r="D30" s="335"/>
      <c r="E30" s="335"/>
      <c r="F30" s="335"/>
      <c r="G30" s="335"/>
      <c r="H30" s="335"/>
      <c r="I30" s="335"/>
      <c r="J30" s="335"/>
      <c r="K30" s="335"/>
      <c r="L30" s="335"/>
      <c r="M30" s="336"/>
      <c r="N30" s="336"/>
      <c r="O30" s="337"/>
      <c r="P30" s="338"/>
      <c r="Q30" s="338"/>
      <c r="R30" s="580"/>
      <c r="S30" s="337"/>
      <c r="T30" s="340"/>
      <c r="U30" s="582"/>
      <c r="V30" s="337"/>
      <c r="W30" s="339"/>
      <c r="X30" s="341"/>
      <c r="Y30" s="340"/>
      <c r="Z30" s="335"/>
      <c r="AA30" s="506"/>
      <c r="AB30" s="253"/>
      <c r="AC30" s="253"/>
      <c r="AD30" s="253"/>
      <c r="AE30" s="253"/>
      <c r="AF30" s="253"/>
      <c r="AG30" s="253"/>
      <c r="AH30" s="253"/>
      <c r="AI30" s="253"/>
      <c r="AJ30" s="253"/>
      <c r="AK30" s="253"/>
      <c r="AL30" s="253"/>
      <c r="AM30" s="253"/>
      <c r="AN30" s="253"/>
      <c r="AO30" s="253"/>
      <c r="AP30" s="253"/>
      <c r="AQ30" s="253"/>
      <c r="AR30" s="253"/>
      <c r="AS30" s="253"/>
      <c r="AT30" s="253"/>
      <c r="AU30" s="253"/>
      <c r="AV30" s="253"/>
      <c r="AW30" s="253"/>
      <c r="AX30" s="253"/>
      <c r="AY30" s="253"/>
      <c r="AZ30" s="253"/>
      <c r="BA30" s="253"/>
      <c r="BB30" s="253"/>
      <c r="BC30" s="253"/>
      <c r="BD30" s="253"/>
      <c r="BE30" s="253"/>
      <c r="BF30" s="253"/>
      <c r="BG30" s="253"/>
      <c r="BH30" s="253"/>
      <c r="BI30" s="253"/>
      <c r="BJ30" s="253"/>
      <c r="BK30" s="253"/>
      <c r="BL30" s="253"/>
      <c r="BM30" s="253"/>
      <c r="BN30" s="253"/>
      <c r="BO30" s="253"/>
      <c r="BP30" s="253"/>
      <c r="BQ30" s="253"/>
      <c r="BR30" s="253"/>
      <c r="BS30" s="253"/>
      <c r="BT30" s="253"/>
      <c r="BU30" s="253"/>
      <c r="BV30" s="253"/>
      <c r="BW30" s="253"/>
      <c r="BX30" s="253"/>
      <c r="BY30" s="253"/>
      <c r="BZ30" s="253"/>
      <c r="CA30" s="253"/>
      <c r="CB30" s="253"/>
      <c r="CC30" s="253"/>
      <c r="CD30" s="253"/>
      <c r="CE30" s="253"/>
      <c r="CF30" s="253"/>
      <c r="CG30" s="253"/>
      <c r="CH30" s="253"/>
      <c r="CI30" s="253"/>
      <c r="CJ30" s="253"/>
      <c r="CK30" s="253"/>
      <c r="CL30" s="253"/>
      <c r="CM30" s="253"/>
      <c r="CN30" s="253"/>
      <c r="CO30" s="253"/>
      <c r="CP30" s="253"/>
      <c r="CQ30" s="253"/>
      <c r="CR30" s="253"/>
      <c r="CS30" s="253"/>
      <c r="CT30" s="253"/>
      <c r="CU30" s="253"/>
      <c r="CV30" s="253"/>
      <c r="CW30" s="253"/>
      <c r="CX30" s="253"/>
      <c r="CY30" s="253"/>
      <c r="CZ30" s="253"/>
      <c r="DA30" s="253"/>
      <c r="DB30" s="253"/>
      <c r="DC30" s="253"/>
      <c r="DD30" s="253"/>
      <c r="DE30" s="253"/>
      <c r="DF30" s="253"/>
      <c r="DG30" s="253"/>
      <c r="DH30" s="253"/>
      <c r="DI30" s="253"/>
      <c r="DJ30" s="253"/>
      <c r="DK30" s="253"/>
      <c r="DL30" s="253"/>
      <c r="DM30" s="253"/>
      <c r="DN30" s="253"/>
      <c r="DO30" s="253"/>
      <c r="DP30" s="253"/>
      <c r="DQ30" s="253"/>
      <c r="DR30" s="253"/>
      <c r="DS30" s="253"/>
      <c r="DT30" s="253"/>
      <c r="DU30" s="253"/>
      <c r="DV30" s="253"/>
      <c r="DW30" s="253"/>
      <c r="DX30" s="253"/>
      <c r="DY30" s="253"/>
      <c r="DZ30" s="253"/>
      <c r="EA30" s="253"/>
      <c r="EB30" s="253"/>
      <c r="EC30" s="253"/>
      <c r="ED30" s="253"/>
      <c r="EE30" s="253"/>
      <c r="EF30" s="253"/>
      <c r="EG30" s="253"/>
      <c r="EH30" s="253"/>
      <c r="EI30" s="253"/>
      <c r="EJ30" s="253"/>
      <c r="EK30" s="253"/>
      <c r="EL30" s="253"/>
      <c r="EM30" s="253"/>
      <c r="EN30" s="253"/>
      <c r="EO30" s="253"/>
      <c r="EP30" s="253"/>
      <c r="EQ30" s="253"/>
      <c r="ER30" s="253"/>
      <c r="ES30" s="253"/>
      <c r="ET30" s="253"/>
      <c r="EU30" s="253"/>
      <c r="EV30" s="253"/>
      <c r="EW30" s="253"/>
      <c r="EX30" s="253"/>
      <c r="EY30" s="253"/>
      <c r="EZ30" s="253"/>
      <c r="FA30" s="253"/>
      <c r="FB30" s="253"/>
      <c r="FC30" s="253"/>
      <c r="FD30" s="253"/>
      <c r="FE30" s="253"/>
      <c r="FF30" s="253"/>
      <c r="FG30" s="253"/>
      <c r="FH30" s="253"/>
      <c r="FI30" s="253"/>
      <c r="FJ30" s="253"/>
      <c r="FK30" s="253"/>
      <c r="FL30" s="253"/>
      <c r="FM30" s="253"/>
      <c r="FN30" s="253"/>
      <c r="FO30" s="253"/>
      <c r="FP30" s="253"/>
      <c r="FQ30" s="253"/>
      <c r="FR30" s="253"/>
      <c r="FS30" s="253"/>
      <c r="FT30" s="253"/>
      <c r="FU30" s="253"/>
      <c r="FV30" s="253"/>
      <c r="FW30" s="253"/>
      <c r="FX30" s="253"/>
      <c r="FY30" s="253"/>
      <c r="FZ30" s="253"/>
      <c r="GA30" s="253"/>
      <c r="GB30" s="253"/>
      <c r="GC30" s="253"/>
      <c r="GD30" s="253"/>
      <c r="GE30" s="253"/>
      <c r="GF30" s="253"/>
      <c r="GG30" s="253"/>
      <c r="GH30" s="253"/>
      <c r="GI30" s="253"/>
      <c r="GJ30" s="253"/>
      <c r="GK30" s="253"/>
      <c r="GL30" s="253"/>
      <c r="GM30" s="253"/>
      <c r="GN30" s="253"/>
      <c r="GO30" s="253"/>
      <c r="GP30" s="253"/>
      <c r="GQ30" s="253"/>
      <c r="GR30" s="253"/>
      <c r="GS30" s="253"/>
      <c r="GT30" s="253"/>
      <c r="GU30" s="253"/>
      <c r="GV30" s="253"/>
      <c r="GW30" s="253"/>
      <c r="GX30" s="253"/>
      <c r="GY30" s="253"/>
      <c r="GZ30" s="253"/>
      <c r="HA30" s="253"/>
      <c r="HB30" s="253"/>
      <c r="HC30" s="253"/>
      <c r="HD30" s="253"/>
      <c r="HE30" s="253"/>
      <c r="HF30" s="253"/>
      <c r="HG30" s="253"/>
      <c r="HH30" s="253"/>
      <c r="HI30" s="253"/>
      <c r="HJ30" s="253"/>
      <c r="HK30" s="253"/>
      <c r="HL30" s="253"/>
      <c r="HM30" s="253"/>
      <c r="HN30" s="253"/>
      <c r="HO30" s="253"/>
      <c r="HP30" s="253"/>
      <c r="HQ30" s="253"/>
      <c r="HR30" s="253"/>
      <c r="HS30" s="253"/>
      <c r="HT30" s="253"/>
      <c r="HU30" s="253"/>
      <c r="HV30" s="253"/>
      <c r="HW30" s="253"/>
      <c r="HX30" s="253"/>
      <c r="HY30" s="253"/>
      <c r="HZ30" s="253"/>
      <c r="IA30" s="253"/>
      <c r="IB30" s="253"/>
      <c r="IC30" s="253"/>
      <c r="ID30" s="253"/>
      <c r="IE30" s="253"/>
      <c r="IF30" s="253"/>
      <c r="IG30" s="253"/>
      <c r="IH30" s="253"/>
      <c r="II30" s="253"/>
      <c r="IJ30" s="253"/>
      <c r="IK30" s="253"/>
      <c r="IL30" s="253"/>
      <c r="IM30" s="253"/>
      <c r="IN30" s="253"/>
      <c r="IO30" s="253"/>
      <c r="IP30" s="253"/>
      <c r="IQ30" s="253"/>
      <c r="IR30" s="253"/>
      <c r="IS30" s="253"/>
      <c r="IT30" s="253"/>
      <c r="IU30" s="253"/>
      <c r="IV30" s="253"/>
    </row>
    <row r="31" spans="1:256">
      <c r="A31" s="499"/>
      <c r="B31" s="307"/>
      <c r="C31" s="308"/>
      <c r="D31" s="308"/>
      <c r="E31" s="308"/>
      <c r="F31" s="308"/>
      <c r="G31" s="1882"/>
      <c r="H31" s="1883"/>
      <c r="I31" s="1883"/>
      <c r="J31" s="1883"/>
      <c r="K31" s="1884"/>
      <c r="L31" s="309"/>
      <c r="M31" s="310"/>
      <c r="N31" s="311"/>
      <c r="O31" s="583">
        <f>SUM(O23:O30)</f>
        <v>693464.6</v>
      </c>
      <c r="P31" s="312">
        <f>SUM(P23:P29)</f>
        <v>0</v>
      </c>
      <c r="Q31" s="312">
        <f>SUM(Q23:Q29)</f>
        <v>0</v>
      </c>
      <c r="R31" s="579">
        <f>R29</f>
        <v>0.98334577999999995</v>
      </c>
      <c r="S31" s="583">
        <f>SUM(S23:S29)</f>
        <v>11744.73</v>
      </c>
      <c r="T31" s="299"/>
      <c r="U31" s="581">
        <f t="shared" si="0"/>
        <v>1.6654220000000001E-2</v>
      </c>
      <c r="V31" s="299"/>
      <c r="W31" s="303"/>
      <c r="X31" s="303"/>
      <c r="Y31" s="586">
        <f>SUM(Y23:Y29)</f>
        <v>705209.33</v>
      </c>
      <c r="Z31" s="342"/>
      <c r="AA31" s="507"/>
      <c r="AB31" s="313">
        <f>O31+S31+V31</f>
        <v>705209.33</v>
      </c>
      <c r="AC31" s="253"/>
      <c r="AD31" s="253"/>
      <c r="AE31" s="253"/>
      <c r="AF31" s="253"/>
      <c r="AG31" s="253"/>
      <c r="AH31" s="253"/>
      <c r="AI31" s="253"/>
      <c r="AJ31" s="253"/>
      <c r="AK31" s="253"/>
      <c r="AL31" s="253"/>
      <c r="AM31" s="253"/>
      <c r="AN31" s="253"/>
      <c r="AO31" s="253"/>
      <c r="AP31" s="253"/>
      <c r="AQ31" s="253"/>
      <c r="AR31" s="253"/>
      <c r="AS31" s="253"/>
      <c r="AT31" s="253"/>
      <c r="AU31" s="253"/>
      <c r="AV31" s="253"/>
      <c r="AW31" s="253"/>
      <c r="AX31" s="253"/>
      <c r="AY31" s="253"/>
      <c r="AZ31" s="253"/>
      <c r="BA31" s="253"/>
      <c r="BB31" s="253"/>
      <c r="BC31" s="253"/>
      <c r="BD31" s="253"/>
      <c r="BE31" s="253"/>
      <c r="BF31" s="253"/>
      <c r="BG31" s="253"/>
      <c r="BH31" s="253"/>
      <c r="BI31" s="253"/>
      <c r="BJ31" s="253"/>
      <c r="BK31" s="253"/>
      <c r="BL31" s="253"/>
      <c r="BM31" s="253"/>
      <c r="BN31" s="253"/>
      <c r="BO31" s="253"/>
      <c r="BP31" s="253"/>
      <c r="BQ31" s="253"/>
      <c r="BR31" s="253"/>
      <c r="BS31" s="253"/>
      <c r="BT31" s="253"/>
      <c r="BU31" s="253"/>
      <c r="BV31" s="253"/>
      <c r="BW31" s="253"/>
      <c r="BX31" s="253"/>
      <c r="BY31" s="253"/>
      <c r="BZ31" s="253"/>
      <c r="CA31" s="253"/>
      <c r="CB31" s="253"/>
      <c r="CC31" s="253"/>
      <c r="CD31" s="253"/>
      <c r="CE31" s="253"/>
      <c r="CF31" s="253"/>
      <c r="CG31" s="253"/>
      <c r="CH31" s="253"/>
      <c r="CI31" s="253"/>
      <c r="CJ31" s="253"/>
      <c r="CK31" s="253"/>
      <c r="CL31" s="253"/>
      <c r="CM31" s="253"/>
      <c r="CN31" s="253"/>
      <c r="CO31" s="253"/>
      <c r="CP31" s="253"/>
      <c r="CQ31" s="253"/>
      <c r="CR31" s="253"/>
      <c r="CS31" s="253"/>
      <c r="CT31" s="253"/>
      <c r="CU31" s="253"/>
      <c r="CV31" s="253"/>
      <c r="CW31" s="253"/>
      <c r="CX31" s="253"/>
      <c r="CY31" s="253"/>
      <c r="CZ31" s="253"/>
      <c r="DA31" s="253"/>
      <c r="DB31" s="253"/>
      <c r="DC31" s="253"/>
      <c r="DD31" s="253"/>
      <c r="DE31" s="253"/>
      <c r="DF31" s="253"/>
      <c r="DG31" s="253"/>
      <c r="DH31" s="253"/>
      <c r="DI31" s="253"/>
      <c r="DJ31" s="253"/>
      <c r="DK31" s="253"/>
      <c r="DL31" s="253"/>
      <c r="DM31" s="253"/>
      <c r="DN31" s="253"/>
      <c r="DO31" s="253"/>
      <c r="DP31" s="253"/>
      <c r="DQ31" s="253"/>
      <c r="DR31" s="253"/>
      <c r="DS31" s="253"/>
      <c r="DT31" s="253"/>
      <c r="DU31" s="253"/>
      <c r="DV31" s="253"/>
      <c r="DW31" s="253"/>
      <c r="DX31" s="253"/>
      <c r="DY31" s="253"/>
      <c r="DZ31" s="253"/>
      <c r="EA31" s="253"/>
      <c r="EB31" s="253"/>
      <c r="EC31" s="253"/>
      <c r="ED31" s="253"/>
      <c r="EE31" s="253"/>
      <c r="EF31" s="253"/>
      <c r="EG31" s="253"/>
      <c r="EH31" s="253"/>
      <c r="EI31" s="253"/>
      <c r="EJ31" s="253"/>
      <c r="EK31" s="253"/>
      <c r="EL31" s="253"/>
      <c r="EM31" s="253"/>
      <c r="EN31" s="253"/>
      <c r="EO31" s="253"/>
      <c r="EP31" s="253"/>
      <c r="EQ31" s="253"/>
      <c r="ER31" s="253"/>
      <c r="ES31" s="253"/>
      <c r="ET31" s="253"/>
      <c r="EU31" s="253"/>
      <c r="EV31" s="253"/>
      <c r="EW31" s="253"/>
      <c r="EX31" s="253"/>
      <c r="EY31" s="253"/>
      <c r="EZ31" s="253"/>
      <c r="FA31" s="253"/>
      <c r="FB31" s="253"/>
      <c r="FC31" s="253"/>
      <c r="FD31" s="253"/>
      <c r="FE31" s="253"/>
      <c r="FF31" s="253"/>
      <c r="FG31" s="253"/>
      <c r="FH31" s="253"/>
      <c r="FI31" s="253"/>
      <c r="FJ31" s="253"/>
      <c r="FK31" s="253"/>
      <c r="FL31" s="253"/>
      <c r="FM31" s="253"/>
      <c r="FN31" s="253"/>
      <c r="FO31" s="253"/>
      <c r="FP31" s="253"/>
      <c r="FQ31" s="253"/>
      <c r="FR31" s="253"/>
      <c r="FS31" s="253"/>
      <c r="FT31" s="253"/>
      <c r="FU31" s="253"/>
      <c r="FV31" s="253"/>
      <c r="FW31" s="253"/>
      <c r="FX31" s="253"/>
      <c r="FY31" s="253"/>
      <c r="FZ31" s="253"/>
      <c r="GA31" s="253"/>
      <c r="GB31" s="253"/>
      <c r="GC31" s="253"/>
      <c r="GD31" s="253"/>
      <c r="GE31" s="253"/>
      <c r="GF31" s="253"/>
      <c r="GG31" s="253"/>
      <c r="GH31" s="253"/>
      <c r="GI31" s="253"/>
      <c r="GJ31" s="253"/>
      <c r="GK31" s="253"/>
      <c r="GL31" s="253"/>
      <c r="GM31" s="253"/>
      <c r="GN31" s="253"/>
      <c r="GO31" s="253"/>
      <c r="GP31" s="253"/>
      <c r="GQ31" s="253"/>
      <c r="GR31" s="253"/>
      <c r="GS31" s="253"/>
      <c r="GT31" s="253"/>
      <c r="GU31" s="253"/>
      <c r="GV31" s="253"/>
      <c r="GW31" s="253"/>
      <c r="GX31" s="253"/>
      <c r="GY31" s="253"/>
      <c r="GZ31" s="253"/>
      <c r="HA31" s="253"/>
      <c r="HB31" s="253"/>
      <c r="HC31" s="253"/>
      <c r="HD31" s="253"/>
      <c r="HE31" s="253"/>
      <c r="HF31" s="253"/>
      <c r="HG31" s="253"/>
      <c r="HH31" s="253"/>
      <c r="HI31" s="253"/>
      <c r="HJ31" s="253"/>
      <c r="HK31" s="253"/>
      <c r="HL31" s="253"/>
      <c r="HM31" s="253"/>
      <c r="HN31" s="253"/>
      <c r="HO31" s="253"/>
      <c r="HP31" s="253"/>
      <c r="HQ31" s="253"/>
      <c r="HR31" s="253"/>
      <c r="HS31" s="253"/>
      <c r="HT31" s="253"/>
      <c r="HU31" s="253"/>
      <c r="HV31" s="253"/>
      <c r="HW31" s="253"/>
      <c r="HX31" s="253"/>
      <c r="HY31" s="253"/>
      <c r="HZ31" s="253"/>
      <c r="IA31" s="253"/>
      <c r="IB31" s="253"/>
      <c r="IC31" s="253"/>
      <c r="ID31" s="253"/>
      <c r="IE31" s="253"/>
      <c r="IF31" s="253"/>
      <c r="IG31" s="253"/>
      <c r="IH31" s="253"/>
      <c r="II31" s="253"/>
      <c r="IJ31" s="253"/>
      <c r="IK31" s="253"/>
      <c r="IL31" s="253"/>
      <c r="IM31" s="253"/>
      <c r="IN31" s="253"/>
      <c r="IO31" s="253"/>
      <c r="IP31" s="253"/>
      <c r="IQ31" s="253"/>
      <c r="IR31" s="253"/>
      <c r="IS31" s="253"/>
      <c r="IT31" s="253"/>
      <c r="IU31" s="253"/>
      <c r="IV31" s="253"/>
    </row>
    <row r="32" spans="1:256" ht="6.75" customHeight="1">
      <c r="A32" s="499"/>
      <c r="B32" s="314"/>
      <c r="C32" s="314"/>
      <c r="D32" s="314"/>
      <c r="E32" s="314"/>
      <c r="F32" s="314"/>
      <c r="G32" s="1885"/>
      <c r="H32" s="1885"/>
      <c r="I32" s="1885"/>
      <c r="J32" s="1885"/>
      <c r="K32" s="1885"/>
      <c r="L32" s="457"/>
      <c r="M32" s="457"/>
      <c r="N32" s="457"/>
      <c r="O32" s="315"/>
      <c r="P32" s="314"/>
      <c r="Q32" s="314"/>
      <c r="R32" s="314"/>
      <c r="S32" s="316"/>
      <c r="T32" s="314"/>
      <c r="U32" s="314"/>
      <c r="V32" s="315"/>
      <c r="W32" s="315"/>
      <c r="X32" s="315"/>
      <c r="Y32" s="316"/>
      <c r="Z32" s="317"/>
      <c r="AA32" s="508"/>
      <c r="AB32" s="253"/>
      <c r="AC32" s="253"/>
      <c r="AD32" s="253"/>
      <c r="AE32" s="253"/>
      <c r="AF32" s="253"/>
      <c r="AG32" s="253"/>
      <c r="AH32" s="253"/>
      <c r="AI32" s="253"/>
      <c r="AJ32" s="253"/>
      <c r="AK32" s="253"/>
      <c r="AL32" s="253"/>
      <c r="AM32" s="253"/>
      <c r="AN32" s="253"/>
      <c r="AO32" s="253"/>
      <c r="AP32" s="253"/>
      <c r="AQ32" s="253"/>
      <c r="AR32" s="253"/>
      <c r="AS32" s="253"/>
      <c r="AT32" s="253"/>
      <c r="AU32" s="253"/>
      <c r="AV32" s="253"/>
      <c r="AW32" s="253"/>
      <c r="AX32" s="253"/>
      <c r="AY32" s="253"/>
      <c r="AZ32" s="253"/>
      <c r="BA32" s="253"/>
      <c r="BB32" s="253"/>
      <c r="BC32" s="253"/>
      <c r="BD32" s="253"/>
      <c r="BE32" s="253"/>
      <c r="BF32" s="253"/>
      <c r="BG32" s="253"/>
      <c r="BH32" s="253"/>
      <c r="BI32" s="253"/>
      <c r="BJ32" s="253"/>
      <c r="BK32" s="253"/>
      <c r="BL32" s="253"/>
      <c r="BM32" s="253"/>
      <c r="BN32" s="253"/>
      <c r="BO32" s="253"/>
      <c r="BP32" s="253"/>
      <c r="BQ32" s="253"/>
      <c r="BR32" s="253"/>
      <c r="BS32" s="253"/>
      <c r="BT32" s="253"/>
      <c r="BU32" s="253"/>
      <c r="BV32" s="253"/>
      <c r="BW32" s="253"/>
      <c r="BX32" s="253"/>
      <c r="BY32" s="253"/>
      <c r="BZ32" s="253"/>
      <c r="CA32" s="253"/>
      <c r="CB32" s="253"/>
      <c r="CC32" s="253"/>
      <c r="CD32" s="253"/>
      <c r="CE32" s="253"/>
      <c r="CF32" s="253"/>
      <c r="CG32" s="253"/>
      <c r="CH32" s="253"/>
      <c r="CI32" s="253"/>
      <c r="CJ32" s="253"/>
      <c r="CK32" s="253"/>
      <c r="CL32" s="253"/>
      <c r="CM32" s="253"/>
      <c r="CN32" s="253"/>
      <c r="CO32" s="253"/>
      <c r="CP32" s="253"/>
      <c r="CQ32" s="253"/>
      <c r="CR32" s="253"/>
      <c r="CS32" s="253"/>
      <c r="CT32" s="253"/>
      <c r="CU32" s="253"/>
      <c r="CV32" s="253"/>
      <c r="CW32" s="253"/>
      <c r="CX32" s="253"/>
      <c r="CY32" s="253"/>
      <c r="CZ32" s="253"/>
      <c r="DA32" s="253"/>
      <c r="DB32" s="253"/>
      <c r="DC32" s="253"/>
      <c r="DD32" s="253"/>
      <c r="DE32" s="253"/>
      <c r="DF32" s="253"/>
      <c r="DG32" s="253"/>
      <c r="DH32" s="253"/>
      <c r="DI32" s="253"/>
      <c r="DJ32" s="253"/>
      <c r="DK32" s="253"/>
      <c r="DL32" s="253"/>
      <c r="DM32" s="253"/>
      <c r="DN32" s="253"/>
      <c r="DO32" s="253"/>
      <c r="DP32" s="253"/>
      <c r="DQ32" s="253"/>
      <c r="DR32" s="253"/>
      <c r="DS32" s="253"/>
      <c r="DT32" s="253"/>
      <c r="DU32" s="253"/>
      <c r="DV32" s="253"/>
      <c r="DW32" s="253"/>
      <c r="DX32" s="253"/>
      <c r="DY32" s="253"/>
      <c r="DZ32" s="253"/>
      <c r="EA32" s="253"/>
      <c r="EB32" s="253"/>
      <c r="EC32" s="253"/>
      <c r="ED32" s="253"/>
      <c r="EE32" s="253"/>
      <c r="EF32" s="253"/>
      <c r="EG32" s="253"/>
      <c r="EH32" s="253"/>
      <c r="EI32" s="253"/>
      <c r="EJ32" s="253"/>
      <c r="EK32" s="253"/>
      <c r="EL32" s="253"/>
      <c r="EM32" s="253"/>
      <c r="EN32" s="253"/>
      <c r="EO32" s="253"/>
      <c r="EP32" s="253"/>
      <c r="EQ32" s="253"/>
      <c r="ER32" s="253"/>
      <c r="ES32" s="253"/>
      <c r="ET32" s="253"/>
      <c r="EU32" s="253"/>
      <c r="EV32" s="253"/>
      <c r="EW32" s="253"/>
      <c r="EX32" s="253"/>
      <c r="EY32" s="253"/>
      <c r="EZ32" s="253"/>
      <c r="FA32" s="253"/>
      <c r="FB32" s="253"/>
      <c r="FC32" s="253"/>
      <c r="FD32" s="253"/>
      <c r="FE32" s="253"/>
      <c r="FF32" s="253"/>
      <c r="FG32" s="253"/>
      <c r="FH32" s="253"/>
      <c r="FI32" s="253"/>
      <c r="FJ32" s="253"/>
      <c r="FK32" s="253"/>
      <c r="FL32" s="253"/>
      <c r="FM32" s="253"/>
      <c r="FN32" s="253"/>
      <c r="FO32" s="253"/>
      <c r="FP32" s="253"/>
      <c r="FQ32" s="253"/>
      <c r="FR32" s="253"/>
      <c r="FS32" s="253"/>
      <c r="FT32" s="253"/>
      <c r="FU32" s="253"/>
      <c r="FV32" s="253"/>
      <c r="FW32" s="253"/>
      <c r="FX32" s="253"/>
      <c r="FY32" s="253"/>
      <c r="FZ32" s="253"/>
      <c r="GA32" s="253"/>
      <c r="GB32" s="253"/>
      <c r="GC32" s="253"/>
      <c r="GD32" s="253"/>
      <c r="GE32" s="253"/>
      <c r="GF32" s="253"/>
      <c r="GG32" s="253"/>
      <c r="GH32" s="253"/>
      <c r="GI32" s="253"/>
      <c r="GJ32" s="253"/>
      <c r="GK32" s="253"/>
      <c r="GL32" s="253"/>
      <c r="GM32" s="253"/>
      <c r="GN32" s="253"/>
      <c r="GO32" s="253"/>
      <c r="GP32" s="253"/>
      <c r="GQ32" s="253"/>
      <c r="GR32" s="253"/>
      <c r="GS32" s="253"/>
      <c r="GT32" s="253"/>
      <c r="GU32" s="253"/>
      <c r="GV32" s="253"/>
      <c r="GW32" s="253"/>
      <c r="GX32" s="253"/>
      <c r="GY32" s="253"/>
      <c r="GZ32" s="253"/>
      <c r="HA32" s="253"/>
      <c r="HB32" s="253"/>
      <c r="HC32" s="253"/>
      <c r="HD32" s="253"/>
      <c r="HE32" s="253"/>
      <c r="HF32" s="253"/>
      <c r="HG32" s="253"/>
      <c r="HH32" s="253"/>
      <c r="HI32" s="253"/>
      <c r="HJ32" s="253"/>
      <c r="HK32" s="253"/>
      <c r="HL32" s="253"/>
      <c r="HM32" s="253"/>
      <c r="HN32" s="253"/>
      <c r="HO32" s="253"/>
      <c r="HP32" s="253"/>
      <c r="HQ32" s="253"/>
      <c r="HR32" s="253"/>
      <c r="HS32" s="253"/>
      <c r="HT32" s="253"/>
      <c r="HU32" s="253"/>
      <c r="HV32" s="253"/>
      <c r="HW32" s="253"/>
      <c r="HX32" s="253"/>
      <c r="HY32" s="253"/>
      <c r="HZ32" s="253"/>
      <c r="IA32" s="253"/>
      <c r="IB32" s="253"/>
      <c r="IC32" s="253"/>
      <c r="ID32" s="253"/>
      <c r="IE32" s="253"/>
      <c r="IF32" s="253"/>
      <c r="IG32" s="253"/>
      <c r="IH32" s="253"/>
      <c r="II32" s="253"/>
      <c r="IJ32" s="253"/>
      <c r="IK32" s="253"/>
      <c r="IL32" s="253"/>
      <c r="IM32" s="253"/>
      <c r="IN32" s="253"/>
      <c r="IO32" s="253"/>
      <c r="IP32" s="253"/>
      <c r="IQ32" s="253"/>
      <c r="IR32" s="253"/>
      <c r="IS32" s="253"/>
      <c r="IT32" s="253"/>
      <c r="IU32" s="253"/>
      <c r="IV32" s="253"/>
    </row>
    <row r="33" spans="1:256">
      <c r="A33" s="509"/>
      <c r="B33" s="265"/>
      <c r="C33" s="265"/>
      <c r="D33" s="265"/>
      <c r="E33" s="265"/>
      <c r="F33" s="265"/>
      <c r="G33" s="319"/>
      <c r="H33" s="319"/>
      <c r="I33" s="319"/>
      <c r="J33" s="319"/>
      <c r="K33" s="319"/>
      <c r="L33" s="319"/>
      <c r="M33" s="319"/>
      <c r="N33" s="319"/>
      <c r="O33" s="448"/>
      <c r="P33" s="265"/>
      <c r="Q33" s="265"/>
      <c r="R33" s="578"/>
      <c r="S33" s="320"/>
      <c r="T33" s="265"/>
      <c r="U33" s="449"/>
      <c r="V33" s="321"/>
      <c r="W33" s="322"/>
      <c r="X33" s="322"/>
      <c r="Y33" s="323" t="s">
        <v>198</v>
      </c>
      <c r="Z33" s="324"/>
      <c r="AA33" s="510"/>
      <c r="AB33" s="318"/>
      <c r="AC33" s="318"/>
      <c r="AD33" s="318"/>
      <c r="AE33" s="318"/>
      <c r="AF33" s="318"/>
      <c r="AG33" s="318"/>
      <c r="AH33" s="318"/>
      <c r="AI33" s="318"/>
      <c r="AJ33" s="318"/>
      <c r="AK33" s="318"/>
      <c r="AL33" s="318"/>
      <c r="AM33" s="318"/>
      <c r="AN33" s="318"/>
      <c r="AO33" s="318"/>
      <c r="AP33" s="318"/>
      <c r="AQ33" s="318"/>
      <c r="AR33" s="318"/>
      <c r="AS33" s="318"/>
      <c r="AT33" s="318"/>
      <c r="AU33" s="318"/>
      <c r="AV33" s="318"/>
      <c r="AW33" s="318"/>
      <c r="AX33" s="318"/>
      <c r="AY33" s="318"/>
      <c r="AZ33" s="318"/>
      <c r="BA33" s="318"/>
      <c r="BB33" s="318"/>
      <c r="BC33" s="318"/>
      <c r="BD33" s="318"/>
      <c r="BE33" s="318"/>
      <c r="BF33" s="318"/>
      <c r="BG33" s="318"/>
      <c r="BH33" s="318"/>
      <c r="BI33" s="318"/>
      <c r="BJ33" s="318"/>
      <c r="BK33" s="318"/>
      <c r="BL33" s="318"/>
      <c r="BM33" s="318"/>
      <c r="BN33" s="318"/>
      <c r="BO33" s="318"/>
      <c r="BP33" s="318"/>
      <c r="BQ33" s="318"/>
      <c r="BR33" s="318"/>
      <c r="BS33" s="318"/>
      <c r="BT33" s="318"/>
      <c r="BU33" s="318"/>
      <c r="BV33" s="318"/>
      <c r="BW33" s="318"/>
      <c r="BX33" s="318"/>
      <c r="BY33" s="318"/>
      <c r="BZ33" s="318"/>
      <c r="CA33" s="318"/>
      <c r="CB33" s="318"/>
      <c r="CC33" s="318"/>
      <c r="CD33" s="318"/>
      <c r="CE33" s="318"/>
      <c r="CF33" s="318"/>
      <c r="CG33" s="318"/>
      <c r="CH33" s="318"/>
      <c r="CI33" s="318"/>
      <c r="CJ33" s="318"/>
      <c r="CK33" s="318"/>
      <c r="CL33" s="318"/>
      <c r="CM33" s="318"/>
      <c r="CN33" s="318"/>
      <c r="CO33" s="318"/>
      <c r="CP33" s="318"/>
      <c r="CQ33" s="318"/>
      <c r="CR33" s="318"/>
      <c r="CS33" s="318"/>
      <c r="CT33" s="318"/>
      <c r="CU33" s="318"/>
      <c r="CV33" s="318"/>
      <c r="CW33" s="318"/>
      <c r="CX33" s="318"/>
      <c r="CY33" s="318"/>
      <c r="CZ33" s="318"/>
      <c r="DA33" s="318"/>
      <c r="DB33" s="318"/>
      <c r="DC33" s="318"/>
      <c r="DD33" s="318"/>
      <c r="DE33" s="318"/>
      <c r="DF33" s="318"/>
      <c r="DG33" s="318"/>
      <c r="DH33" s="318"/>
      <c r="DI33" s="318"/>
      <c r="DJ33" s="318"/>
      <c r="DK33" s="318"/>
      <c r="DL33" s="318"/>
      <c r="DM33" s="318"/>
      <c r="DN33" s="318"/>
      <c r="DO33" s="318"/>
      <c r="DP33" s="318"/>
      <c r="DQ33" s="318"/>
      <c r="DR33" s="318"/>
      <c r="DS33" s="318"/>
      <c r="DT33" s="318"/>
      <c r="DU33" s="318"/>
      <c r="DV33" s="318"/>
      <c r="DW33" s="318"/>
      <c r="DX33" s="318"/>
      <c r="DY33" s="318"/>
      <c r="DZ33" s="318"/>
      <c r="EA33" s="318"/>
      <c r="EB33" s="318"/>
      <c r="EC33" s="318"/>
      <c r="ED33" s="318"/>
      <c r="EE33" s="318"/>
      <c r="EF33" s="318"/>
      <c r="EG33" s="318"/>
      <c r="EH33" s="318"/>
      <c r="EI33" s="318"/>
      <c r="EJ33" s="318"/>
      <c r="EK33" s="318"/>
      <c r="EL33" s="318"/>
      <c r="EM33" s="318"/>
      <c r="EN33" s="318"/>
      <c r="EO33" s="318"/>
      <c r="EP33" s="318"/>
      <c r="EQ33" s="318"/>
      <c r="ER33" s="318"/>
      <c r="ES33" s="318"/>
      <c r="ET33" s="318"/>
      <c r="EU33" s="318"/>
      <c r="EV33" s="318"/>
      <c r="EW33" s="318"/>
      <c r="EX33" s="318"/>
      <c r="EY33" s="318"/>
      <c r="EZ33" s="318"/>
      <c r="FA33" s="318"/>
      <c r="FB33" s="318"/>
      <c r="FC33" s="318"/>
      <c r="FD33" s="318"/>
      <c r="FE33" s="318"/>
      <c r="FF33" s="318"/>
      <c r="FG33" s="318"/>
      <c r="FH33" s="318"/>
      <c r="FI33" s="318"/>
      <c r="FJ33" s="318"/>
      <c r="FK33" s="318"/>
      <c r="FL33" s="318"/>
      <c r="FM33" s="318"/>
      <c r="FN33" s="318"/>
      <c r="FO33" s="318"/>
      <c r="FP33" s="318"/>
      <c r="FQ33" s="318"/>
      <c r="FR33" s="318"/>
      <c r="FS33" s="318"/>
      <c r="FT33" s="318"/>
      <c r="FU33" s="318"/>
      <c r="FV33" s="318"/>
      <c r="FW33" s="318"/>
      <c r="FX33" s="318"/>
      <c r="FY33" s="318"/>
      <c r="FZ33" s="318"/>
      <c r="GA33" s="318"/>
      <c r="GB33" s="318"/>
      <c r="GC33" s="318"/>
      <c r="GD33" s="318"/>
      <c r="GE33" s="318"/>
      <c r="GF33" s="318"/>
      <c r="GG33" s="318"/>
      <c r="GH33" s="318"/>
      <c r="GI33" s="318"/>
      <c r="GJ33" s="318"/>
      <c r="GK33" s="318"/>
      <c r="GL33" s="318"/>
      <c r="GM33" s="318"/>
      <c r="GN33" s="318"/>
      <c r="GO33" s="318"/>
      <c r="GP33" s="318"/>
      <c r="GQ33" s="318"/>
      <c r="GR33" s="318"/>
      <c r="GS33" s="318"/>
      <c r="GT33" s="318"/>
      <c r="GU33" s="318"/>
      <c r="GV33" s="318"/>
      <c r="GW33" s="318"/>
      <c r="GX33" s="318"/>
      <c r="GY33" s="318"/>
      <c r="GZ33" s="318"/>
      <c r="HA33" s="318"/>
      <c r="HB33" s="318"/>
      <c r="HC33" s="318"/>
      <c r="HD33" s="318"/>
      <c r="HE33" s="318"/>
      <c r="HF33" s="318"/>
      <c r="HG33" s="318"/>
      <c r="HH33" s="318"/>
      <c r="HI33" s="318"/>
      <c r="HJ33" s="318"/>
      <c r="HK33" s="318"/>
      <c r="HL33" s="318"/>
      <c r="HM33" s="318"/>
      <c r="HN33" s="318"/>
      <c r="HO33" s="318"/>
      <c r="HP33" s="318"/>
      <c r="HQ33" s="318"/>
      <c r="HR33" s="318"/>
      <c r="HS33" s="318"/>
      <c r="HT33" s="318"/>
      <c r="HU33" s="318"/>
      <c r="HV33" s="318"/>
      <c r="HW33" s="318"/>
      <c r="HX33" s="318"/>
      <c r="HY33" s="318"/>
      <c r="HZ33" s="318"/>
      <c r="IA33" s="318"/>
      <c r="IB33" s="318"/>
      <c r="IC33" s="318"/>
      <c r="ID33" s="318"/>
      <c r="IE33" s="318"/>
      <c r="IF33" s="318"/>
      <c r="IG33" s="318"/>
      <c r="IH33" s="318"/>
      <c r="II33" s="318"/>
      <c r="IJ33" s="318"/>
      <c r="IK33" s="318"/>
      <c r="IL33" s="318"/>
      <c r="IM33" s="318"/>
      <c r="IN33" s="318"/>
      <c r="IO33" s="318"/>
      <c r="IP33" s="318"/>
      <c r="IQ33" s="318"/>
      <c r="IR33" s="318"/>
      <c r="IS33" s="318"/>
      <c r="IT33" s="318"/>
      <c r="IU33" s="318"/>
      <c r="IV33" s="318"/>
    </row>
    <row r="34" spans="1:256">
      <c r="A34" s="509"/>
      <c r="B34" s="265"/>
      <c r="C34" s="265"/>
      <c r="D34" s="265"/>
      <c r="E34" s="257"/>
      <c r="F34" s="265"/>
      <c r="G34" s="265"/>
      <c r="H34" s="257"/>
      <c r="I34" s="257"/>
      <c r="J34" s="257"/>
      <c r="K34" s="255"/>
      <c r="L34" s="255"/>
      <c r="M34" s="255"/>
      <c r="N34" s="255"/>
      <c r="O34" s="444"/>
      <c r="P34" s="325"/>
      <c r="Q34" s="265"/>
      <c r="R34" s="445"/>
      <c r="S34" s="443"/>
      <c r="T34" s="265"/>
      <c r="U34" s="445"/>
      <c r="V34" s="326"/>
      <c r="W34" s="327"/>
      <c r="X34" s="327"/>
      <c r="Y34" s="328" t="s">
        <v>199</v>
      </c>
      <c r="Z34" s="324"/>
      <c r="AA34" s="510"/>
      <c r="AB34" s="265"/>
      <c r="AC34" s="265"/>
      <c r="AD34" s="265"/>
      <c r="AE34" s="265"/>
      <c r="AF34" s="265"/>
      <c r="AG34" s="265"/>
      <c r="AH34" s="265"/>
      <c r="AI34" s="265"/>
      <c r="AJ34" s="265"/>
      <c r="AK34" s="265"/>
      <c r="AL34" s="265"/>
      <c r="AM34" s="265"/>
      <c r="AN34" s="265"/>
      <c r="AO34" s="265"/>
      <c r="AP34" s="265"/>
      <c r="AQ34" s="265"/>
      <c r="AR34" s="265"/>
      <c r="AS34" s="265"/>
      <c r="AT34" s="265"/>
      <c r="AU34" s="265"/>
      <c r="AV34" s="265"/>
      <c r="AW34" s="265"/>
      <c r="AX34" s="265"/>
      <c r="AY34" s="265"/>
      <c r="AZ34" s="265"/>
      <c r="BA34" s="265"/>
      <c r="BB34" s="265"/>
      <c r="BC34" s="265"/>
      <c r="BD34" s="265"/>
      <c r="BE34" s="265"/>
      <c r="BF34" s="265"/>
      <c r="BG34" s="265"/>
      <c r="BH34" s="265"/>
      <c r="BI34" s="265"/>
      <c r="BJ34" s="265"/>
      <c r="BK34" s="265"/>
      <c r="BL34" s="265"/>
      <c r="BM34" s="265"/>
      <c r="BN34" s="265"/>
      <c r="BO34" s="265"/>
      <c r="BP34" s="265"/>
      <c r="BQ34" s="265"/>
      <c r="BR34" s="265"/>
      <c r="BS34" s="265"/>
      <c r="BT34" s="265"/>
      <c r="BU34" s="265"/>
      <c r="BV34" s="265"/>
      <c r="BW34" s="265"/>
      <c r="BX34" s="265"/>
      <c r="BY34" s="265"/>
      <c r="BZ34" s="265"/>
      <c r="CA34" s="265"/>
      <c r="CB34" s="265"/>
      <c r="CC34" s="265"/>
      <c r="CD34" s="265"/>
      <c r="CE34" s="265"/>
      <c r="CF34" s="265"/>
      <c r="CG34" s="265"/>
      <c r="CH34" s="265"/>
      <c r="CI34" s="265"/>
      <c r="CJ34" s="265"/>
      <c r="CK34" s="265"/>
      <c r="CL34" s="265"/>
      <c r="CM34" s="265"/>
      <c r="CN34" s="265"/>
      <c r="CO34" s="265"/>
      <c r="CP34" s="265"/>
      <c r="CQ34" s="265"/>
      <c r="CR34" s="265"/>
      <c r="CS34" s="265"/>
      <c r="CT34" s="265"/>
      <c r="CU34" s="265"/>
      <c r="CV34" s="265"/>
      <c r="CW34" s="265"/>
      <c r="CX34" s="265"/>
      <c r="CY34" s="265"/>
      <c r="CZ34" s="265"/>
      <c r="DA34" s="265"/>
      <c r="DB34" s="265"/>
      <c r="DC34" s="265"/>
      <c r="DD34" s="265"/>
      <c r="DE34" s="265"/>
      <c r="DF34" s="265"/>
      <c r="DG34" s="265"/>
      <c r="DH34" s="265"/>
      <c r="DI34" s="265"/>
      <c r="DJ34" s="265"/>
      <c r="DK34" s="265"/>
      <c r="DL34" s="265"/>
      <c r="DM34" s="265"/>
      <c r="DN34" s="265"/>
      <c r="DO34" s="265"/>
      <c r="DP34" s="265"/>
      <c r="DQ34" s="265"/>
      <c r="DR34" s="265"/>
      <c r="DS34" s="265"/>
      <c r="DT34" s="265"/>
      <c r="DU34" s="265"/>
      <c r="DV34" s="265"/>
      <c r="DW34" s="265"/>
      <c r="DX34" s="265"/>
      <c r="DY34" s="265"/>
      <c r="DZ34" s="265"/>
      <c r="EA34" s="265"/>
      <c r="EB34" s="265"/>
      <c r="EC34" s="265"/>
      <c r="ED34" s="265"/>
      <c r="EE34" s="265"/>
      <c r="EF34" s="265"/>
      <c r="EG34" s="265"/>
      <c r="EH34" s="265"/>
      <c r="EI34" s="265"/>
      <c r="EJ34" s="265"/>
      <c r="EK34" s="265"/>
      <c r="EL34" s="265"/>
      <c r="EM34" s="265"/>
      <c r="EN34" s="265"/>
      <c r="EO34" s="265"/>
      <c r="EP34" s="265"/>
      <c r="EQ34" s="265"/>
      <c r="ER34" s="265"/>
      <c r="ES34" s="265"/>
      <c r="ET34" s="265"/>
      <c r="EU34" s="265"/>
      <c r="EV34" s="265"/>
      <c r="EW34" s="265"/>
      <c r="EX34" s="265"/>
      <c r="EY34" s="265"/>
      <c r="EZ34" s="265"/>
      <c r="FA34" s="265"/>
      <c r="FB34" s="265"/>
      <c r="FC34" s="265"/>
      <c r="FD34" s="265"/>
      <c r="FE34" s="265"/>
      <c r="FF34" s="265"/>
      <c r="FG34" s="265"/>
      <c r="FH34" s="265"/>
      <c r="FI34" s="265"/>
      <c r="FJ34" s="265"/>
      <c r="FK34" s="265"/>
      <c r="FL34" s="265"/>
      <c r="FM34" s="265"/>
      <c r="FN34" s="265"/>
      <c r="FO34" s="265"/>
      <c r="FP34" s="265"/>
      <c r="FQ34" s="265"/>
      <c r="FR34" s="265"/>
      <c r="FS34" s="265"/>
      <c r="FT34" s="265"/>
      <c r="FU34" s="265"/>
      <c r="FV34" s="265"/>
      <c r="FW34" s="265"/>
      <c r="FX34" s="265"/>
      <c r="FY34" s="265"/>
      <c r="FZ34" s="265"/>
      <c r="GA34" s="265"/>
      <c r="GB34" s="265"/>
      <c r="GC34" s="265"/>
      <c r="GD34" s="265"/>
      <c r="GE34" s="265"/>
      <c r="GF34" s="265"/>
      <c r="GG34" s="265"/>
      <c r="GH34" s="265"/>
      <c r="GI34" s="265"/>
      <c r="GJ34" s="265"/>
      <c r="GK34" s="265"/>
      <c r="GL34" s="265"/>
      <c r="GM34" s="265"/>
      <c r="GN34" s="265"/>
      <c r="GO34" s="265"/>
      <c r="GP34" s="265"/>
      <c r="GQ34" s="265"/>
      <c r="GR34" s="265"/>
      <c r="GS34" s="265"/>
      <c r="GT34" s="265"/>
      <c r="GU34" s="265"/>
      <c r="GV34" s="265"/>
      <c r="GW34" s="265"/>
      <c r="GX34" s="265"/>
      <c r="GY34" s="265"/>
      <c r="GZ34" s="265"/>
      <c r="HA34" s="265"/>
      <c r="HB34" s="265"/>
      <c r="HC34" s="265"/>
      <c r="HD34" s="265"/>
      <c r="HE34" s="265"/>
      <c r="HF34" s="265"/>
      <c r="HG34" s="265"/>
      <c r="HH34" s="265"/>
      <c r="HI34" s="265"/>
      <c r="HJ34" s="265"/>
      <c r="HK34" s="265"/>
      <c r="HL34" s="265"/>
      <c r="HM34" s="265"/>
      <c r="HN34" s="265"/>
      <c r="HO34" s="265"/>
      <c r="HP34" s="265"/>
      <c r="HQ34" s="265"/>
      <c r="HR34" s="265"/>
      <c r="HS34" s="265"/>
      <c r="HT34" s="265"/>
      <c r="HU34" s="265"/>
      <c r="HV34" s="265"/>
      <c r="HW34" s="265"/>
      <c r="HX34" s="265"/>
      <c r="HY34" s="265"/>
      <c r="HZ34" s="265"/>
      <c r="IA34" s="265"/>
      <c r="IB34" s="265"/>
      <c r="IC34" s="265"/>
      <c r="ID34" s="265"/>
      <c r="IE34" s="265"/>
      <c r="IF34" s="265"/>
      <c r="IG34" s="265"/>
      <c r="IH34" s="265"/>
      <c r="II34" s="265"/>
      <c r="IJ34" s="265"/>
      <c r="IK34" s="265"/>
      <c r="IL34" s="265"/>
      <c r="IM34" s="265"/>
      <c r="IN34" s="265"/>
      <c r="IO34" s="265"/>
      <c r="IP34" s="265"/>
      <c r="IQ34" s="265"/>
      <c r="IR34" s="265"/>
      <c r="IS34" s="265"/>
      <c r="IT34" s="265"/>
      <c r="IU34" s="265"/>
      <c r="IV34" s="265"/>
    </row>
    <row r="35" spans="1:256">
      <c r="A35" s="509"/>
      <c r="B35" s="1886" t="s">
        <v>433</v>
      </c>
      <c r="C35" s="1886"/>
      <c r="D35" s="1886"/>
      <c r="E35" s="1886"/>
      <c r="F35" s="1886"/>
      <c r="G35" s="1886"/>
      <c r="H35" s="1886"/>
      <c r="I35" s="1886"/>
      <c r="J35" s="1886"/>
      <c r="K35" s="1886"/>
      <c r="L35" s="1886"/>
      <c r="M35" s="1886"/>
      <c r="N35" s="1886"/>
      <c r="O35" s="1886"/>
      <c r="P35" s="1886"/>
      <c r="Q35" s="1886"/>
      <c r="R35" s="1886"/>
      <c r="S35" s="576"/>
      <c r="T35" s="265"/>
      <c r="U35" s="449"/>
      <c r="V35" s="329"/>
      <c r="W35" s="330"/>
      <c r="X35" s="330"/>
      <c r="Y35" s="330"/>
      <c r="Z35" s="331" t="s">
        <v>200</v>
      </c>
      <c r="AA35" s="511"/>
      <c r="AB35" s="265"/>
      <c r="AC35" s="265"/>
      <c r="AD35" s="265"/>
      <c r="AE35" s="265"/>
      <c r="AF35" s="265"/>
      <c r="AG35" s="265"/>
      <c r="AH35" s="265"/>
      <c r="AI35" s="265"/>
      <c r="AJ35" s="265"/>
      <c r="AK35" s="265"/>
      <c r="AL35" s="265"/>
      <c r="AM35" s="265"/>
      <c r="AN35" s="265"/>
      <c r="AO35" s="265"/>
      <c r="AP35" s="265"/>
      <c r="AQ35" s="265"/>
      <c r="AR35" s="265"/>
      <c r="AS35" s="265"/>
      <c r="AT35" s="265"/>
      <c r="AU35" s="265"/>
      <c r="AV35" s="265"/>
      <c r="AW35" s="265"/>
      <c r="AX35" s="265"/>
      <c r="AY35" s="265"/>
      <c r="AZ35" s="265"/>
      <c r="BA35" s="265"/>
      <c r="BB35" s="265"/>
      <c r="BC35" s="265"/>
      <c r="BD35" s="265"/>
      <c r="BE35" s="265"/>
      <c r="BF35" s="265"/>
      <c r="BG35" s="265"/>
      <c r="BH35" s="265"/>
      <c r="BI35" s="265"/>
      <c r="BJ35" s="265"/>
      <c r="BK35" s="265"/>
      <c r="BL35" s="265"/>
      <c r="BM35" s="265"/>
      <c r="BN35" s="265"/>
      <c r="BO35" s="265"/>
      <c r="BP35" s="265"/>
      <c r="BQ35" s="265"/>
      <c r="BR35" s="265"/>
      <c r="BS35" s="265"/>
      <c r="BT35" s="265"/>
      <c r="BU35" s="265"/>
      <c r="BV35" s="265"/>
      <c r="BW35" s="265"/>
      <c r="BX35" s="265"/>
      <c r="BY35" s="265"/>
      <c r="BZ35" s="265"/>
      <c r="CA35" s="265"/>
      <c r="CB35" s="265"/>
      <c r="CC35" s="265"/>
      <c r="CD35" s="265"/>
      <c r="CE35" s="265"/>
      <c r="CF35" s="265"/>
      <c r="CG35" s="265"/>
      <c r="CH35" s="265"/>
      <c r="CI35" s="265"/>
      <c r="CJ35" s="265"/>
      <c r="CK35" s="265"/>
      <c r="CL35" s="265"/>
      <c r="CM35" s="265"/>
      <c r="CN35" s="265"/>
      <c r="CO35" s="265"/>
      <c r="CP35" s="265"/>
      <c r="CQ35" s="265"/>
      <c r="CR35" s="265"/>
      <c r="CS35" s="265"/>
      <c r="CT35" s="265"/>
      <c r="CU35" s="265"/>
      <c r="CV35" s="265"/>
      <c r="CW35" s="265"/>
      <c r="CX35" s="265"/>
      <c r="CY35" s="265"/>
      <c r="CZ35" s="265"/>
      <c r="DA35" s="265"/>
      <c r="DB35" s="265"/>
      <c r="DC35" s="265"/>
      <c r="DD35" s="265"/>
      <c r="DE35" s="265"/>
      <c r="DF35" s="265"/>
      <c r="DG35" s="265"/>
      <c r="DH35" s="265"/>
      <c r="DI35" s="265"/>
      <c r="DJ35" s="265"/>
      <c r="DK35" s="265"/>
      <c r="DL35" s="265"/>
      <c r="DM35" s="265"/>
      <c r="DN35" s="265"/>
      <c r="DO35" s="265"/>
      <c r="DP35" s="265"/>
      <c r="DQ35" s="265"/>
      <c r="DR35" s="265"/>
      <c r="DS35" s="265"/>
      <c r="DT35" s="265"/>
      <c r="DU35" s="265"/>
      <c r="DV35" s="265"/>
      <c r="DW35" s="265"/>
      <c r="DX35" s="265"/>
      <c r="DY35" s="265"/>
      <c r="DZ35" s="265"/>
      <c r="EA35" s="265"/>
      <c r="EB35" s="265"/>
      <c r="EC35" s="265"/>
      <c r="ED35" s="265"/>
      <c r="EE35" s="265"/>
      <c r="EF35" s="265"/>
      <c r="EG35" s="265"/>
      <c r="EH35" s="265"/>
      <c r="EI35" s="265"/>
      <c r="EJ35" s="265"/>
      <c r="EK35" s="265"/>
      <c r="EL35" s="265"/>
      <c r="EM35" s="265"/>
      <c r="EN35" s="265"/>
      <c r="EO35" s="265"/>
      <c r="EP35" s="265"/>
      <c r="EQ35" s="265"/>
      <c r="ER35" s="265"/>
      <c r="ES35" s="265"/>
      <c r="ET35" s="265"/>
      <c r="EU35" s="265"/>
      <c r="EV35" s="265"/>
      <c r="EW35" s="265"/>
      <c r="EX35" s="265"/>
      <c r="EY35" s="265"/>
      <c r="EZ35" s="265"/>
      <c r="FA35" s="265"/>
      <c r="FB35" s="265"/>
      <c r="FC35" s="265"/>
      <c r="FD35" s="265"/>
      <c r="FE35" s="265"/>
      <c r="FF35" s="265"/>
      <c r="FG35" s="265"/>
      <c r="FH35" s="265"/>
      <c r="FI35" s="265"/>
      <c r="FJ35" s="265"/>
      <c r="FK35" s="265"/>
      <c r="FL35" s="265"/>
      <c r="FM35" s="265"/>
      <c r="FN35" s="265"/>
      <c r="FO35" s="265"/>
      <c r="FP35" s="265"/>
      <c r="FQ35" s="265"/>
      <c r="FR35" s="265"/>
      <c r="FS35" s="265"/>
      <c r="FT35" s="265"/>
      <c r="FU35" s="265"/>
      <c r="FV35" s="265"/>
      <c r="FW35" s="265"/>
      <c r="FX35" s="265"/>
      <c r="FY35" s="265"/>
      <c r="FZ35" s="265"/>
      <c r="GA35" s="265"/>
      <c r="GB35" s="265"/>
      <c r="GC35" s="265"/>
      <c r="GD35" s="265"/>
      <c r="GE35" s="265"/>
      <c r="GF35" s="265"/>
      <c r="GG35" s="265"/>
      <c r="GH35" s="265"/>
      <c r="GI35" s="265"/>
      <c r="GJ35" s="265"/>
      <c r="GK35" s="265"/>
      <c r="GL35" s="265"/>
      <c r="GM35" s="265"/>
      <c r="GN35" s="265"/>
      <c r="GO35" s="265"/>
      <c r="GP35" s="265"/>
      <c r="GQ35" s="265"/>
      <c r="GR35" s="265"/>
      <c r="GS35" s="265"/>
      <c r="GT35" s="265"/>
      <c r="GU35" s="265"/>
      <c r="GV35" s="265"/>
      <c r="GW35" s="265"/>
      <c r="GX35" s="265"/>
      <c r="GY35" s="265"/>
      <c r="GZ35" s="265"/>
      <c r="HA35" s="265"/>
      <c r="HB35" s="265"/>
      <c r="HC35" s="265"/>
      <c r="HD35" s="265"/>
      <c r="HE35" s="265"/>
      <c r="HF35" s="265"/>
      <c r="HG35" s="265"/>
      <c r="HH35" s="265"/>
      <c r="HI35" s="265"/>
      <c r="HJ35" s="265"/>
      <c r="HK35" s="265"/>
      <c r="HL35" s="265"/>
      <c r="HM35" s="265"/>
      <c r="HN35" s="265"/>
      <c r="HO35" s="265"/>
      <c r="HP35" s="265"/>
      <c r="HQ35" s="265"/>
      <c r="HR35" s="265"/>
      <c r="HS35" s="265"/>
      <c r="HT35" s="265"/>
      <c r="HU35" s="265"/>
      <c r="HV35" s="265"/>
      <c r="HW35" s="265"/>
      <c r="HX35" s="265"/>
      <c r="HY35" s="265"/>
      <c r="HZ35" s="265"/>
      <c r="IA35" s="265"/>
      <c r="IB35" s="265"/>
      <c r="IC35" s="265"/>
      <c r="ID35" s="265"/>
      <c r="IE35" s="265"/>
      <c r="IF35" s="265"/>
      <c r="IG35" s="265"/>
      <c r="IH35" s="265"/>
      <c r="II35" s="265"/>
      <c r="IJ35" s="265"/>
      <c r="IK35" s="265"/>
      <c r="IL35" s="265"/>
      <c r="IM35" s="265"/>
      <c r="IN35" s="265"/>
      <c r="IO35" s="265"/>
      <c r="IP35" s="265"/>
      <c r="IQ35" s="265"/>
      <c r="IR35" s="265"/>
      <c r="IS35" s="265"/>
      <c r="IT35" s="265"/>
      <c r="IU35" s="265"/>
      <c r="IV35" s="265"/>
    </row>
    <row r="36" spans="1:256">
      <c r="A36" s="512"/>
      <c r="B36" s="268"/>
      <c r="C36" s="266"/>
      <c r="D36" s="332"/>
      <c r="E36" s="332"/>
      <c r="F36" s="332"/>
      <c r="G36" s="332"/>
      <c r="H36" s="332"/>
      <c r="I36" s="332"/>
      <c r="J36" s="332"/>
      <c r="K36" s="266"/>
      <c r="L36" s="266"/>
      <c r="M36" s="266"/>
      <c r="N36" s="266"/>
      <c r="O36" s="442"/>
      <c r="P36" s="266"/>
      <c r="Q36" s="266"/>
      <c r="R36" s="531"/>
      <c r="S36" s="445"/>
      <c r="T36" s="266"/>
      <c r="U36" s="266"/>
      <c r="V36" s="266"/>
      <c r="W36" s="266"/>
      <c r="X36" s="266"/>
      <c r="Y36" s="266"/>
      <c r="Z36" s="266"/>
      <c r="AA36" s="513"/>
      <c r="AB36" s="266"/>
      <c r="AC36" s="266"/>
      <c r="AD36" s="266"/>
      <c r="AE36" s="266"/>
      <c r="AF36" s="266"/>
      <c r="AG36" s="266"/>
      <c r="AH36" s="266"/>
      <c r="AI36" s="266"/>
      <c r="AJ36" s="266"/>
      <c r="AK36" s="266"/>
      <c r="AL36" s="266"/>
      <c r="AM36" s="266"/>
      <c r="AN36" s="266"/>
      <c r="AO36" s="266"/>
      <c r="AP36" s="266"/>
      <c r="AQ36" s="266"/>
      <c r="AR36" s="266"/>
      <c r="AS36" s="266"/>
      <c r="AT36" s="266"/>
      <c r="AU36" s="266"/>
      <c r="AV36" s="266"/>
      <c r="AW36" s="266"/>
      <c r="AX36" s="266"/>
      <c r="AY36" s="266"/>
      <c r="AZ36" s="266"/>
      <c r="BA36" s="266"/>
      <c r="BB36" s="266"/>
      <c r="BC36" s="266"/>
      <c r="BD36" s="266"/>
      <c r="BE36" s="266"/>
      <c r="BF36" s="266"/>
      <c r="BG36" s="266"/>
      <c r="BH36" s="266"/>
      <c r="BI36" s="266"/>
      <c r="BJ36" s="266"/>
      <c r="BK36" s="266"/>
      <c r="BL36" s="266"/>
      <c r="BM36" s="266"/>
      <c r="BN36" s="266"/>
      <c r="BO36" s="266"/>
      <c r="BP36" s="266"/>
      <c r="BQ36" s="266"/>
      <c r="BR36" s="266"/>
      <c r="BS36" s="266"/>
      <c r="BT36" s="266"/>
      <c r="BU36" s="266"/>
      <c r="BV36" s="266"/>
      <c r="BW36" s="266"/>
      <c r="BX36" s="266"/>
      <c r="BY36" s="266"/>
      <c r="BZ36" s="266"/>
      <c r="CA36" s="266"/>
      <c r="CB36" s="266"/>
      <c r="CC36" s="266"/>
      <c r="CD36" s="266"/>
      <c r="CE36" s="266"/>
      <c r="CF36" s="266"/>
      <c r="CG36" s="266"/>
      <c r="CH36" s="266"/>
      <c r="CI36" s="266"/>
      <c r="CJ36" s="266"/>
      <c r="CK36" s="266"/>
      <c r="CL36" s="266"/>
      <c r="CM36" s="266"/>
      <c r="CN36" s="266"/>
      <c r="CO36" s="266"/>
      <c r="CP36" s="266"/>
      <c r="CQ36" s="266"/>
      <c r="CR36" s="266"/>
      <c r="CS36" s="266"/>
      <c r="CT36" s="266"/>
      <c r="CU36" s="266"/>
      <c r="CV36" s="266"/>
      <c r="CW36" s="266"/>
      <c r="CX36" s="266"/>
      <c r="CY36" s="266"/>
      <c r="CZ36" s="266"/>
      <c r="DA36" s="266"/>
      <c r="DB36" s="266"/>
      <c r="DC36" s="266"/>
      <c r="DD36" s="266"/>
      <c r="DE36" s="266"/>
      <c r="DF36" s="266"/>
      <c r="DG36" s="266"/>
      <c r="DH36" s="266"/>
      <c r="DI36" s="266"/>
      <c r="DJ36" s="266"/>
      <c r="DK36" s="266"/>
      <c r="DL36" s="266"/>
      <c r="DM36" s="266"/>
      <c r="DN36" s="266"/>
      <c r="DO36" s="266"/>
      <c r="DP36" s="266"/>
      <c r="DQ36" s="266"/>
      <c r="DR36" s="266"/>
      <c r="DS36" s="266"/>
      <c r="DT36" s="266"/>
      <c r="DU36" s="266"/>
      <c r="DV36" s="266"/>
      <c r="DW36" s="266"/>
      <c r="DX36" s="266"/>
      <c r="DY36" s="266"/>
      <c r="DZ36" s="266"/>
      <c r="EA36" s="266"/>
      <c r="EB36" s="266"/>
      <c r="EC36" s="266"/>
      <c r="ED36" s="266"/>
      <c r="EE36" s="266"/>
      <c r="EF36" s="266"/>
      <c r="EG36" s="266"/>
      <c r="EH36" s="266"/>
      <c r="EI36" s="266"/>
      <c r="EJ36" s="266"/>
      <c r="EK36" s="266"/>
      <c r="EL36" s="266"/>
      <c r="EM36" s="266"/>
      <c r="EN36" s="266"/>
      <c r="EO36" s="266"/>
      <c r="EP36" s="266"/>
      <c r="EQ36" s="266"/>
      <c r="ER36" s="266"/>
      <c r="ES36" s="266"/>
      <c r="ET36" s="266"/>
      <c r="EU36" s="266"/>
      <c r="EV36" s="266"/>
      <c r="EW36" s="266"/>
      <c r="EX36" s="266"/>
      <c r="EY36" s="266"/>
      <c r="EZ36" s="266"/>
      <c r="FA36" s="266"/>
      <c r="FB36" s="266"/>
      <c r="FC36" s="266"/>
      <c r="FD36" s="266"/>
      <c r="FE36" s="266"/>
      <c r="FF36" s="266"/>
      <c r="FG36" s="266"/>
      <c r="FH36" s="266"/>
      <c r="FI36" s="266"/>
      <c r="FJ36" s="266"/>
      <c r="FK36" s="266"/>
      <c r="FL36" s="266"/>
      <c r="FM36" s="266"/>
      <c r="FN36" s="266"/>
      <c r="FO36" s="266"/>
      <c r="FP36" s="266"/>
      <c r="FQ36" s="266"/>
      <c r="FR36" s="266"/>
      <c r="FS36" s="266"/>
      <c r="FT36" s="266"/>
      <c r="FU36" s="266"/>
      <c r="FV36" s="266"/>
      <c r="FW36" s="266"/>
      <c r="FX36" s="266"/>
      <c r="FY36" s="266"/>
      <c r="FZ36" s="266"/>
      <c r="GA36" s="266"/>
      <c r="GB36" s="266"/>
      <c r="GC36" s="266"/>
      <c r="GD36" s="266"/>
      <c r="GE36" s="266"/>
      <c r="GF36" s="266"/>
      <c r="GG36" s="266"/>
      <c r="GH36" s="266"/>
      <c r="GI36" s="266"/>
      <c r="GJ36" s="266"/>
      <c r="GK36" s="266"/>
      <c r="GL36" s="266"/>
      <c r="GM36" s="266"/>
      <c r="GN36" s="266"/>
      <c r="GO36" s="266"/>
      <c r="GP36" s="266"/>
      <c r="GQ36" s="266"/>
      <c r="GR36" s="266"/>
      <c r="GS36" s="266"/>
      <c r="GT36" s="266"/>
      <c r="GU36" s="266"/>
      <c r="GV36" s="266"/>
      <c r="GW36" s="266"/>
      <c r="GX36" s="266"/>
      <c r="GY36" s="266"/>
      <c r="GZ36" s="266"/>
      <c r="HA36" s="266"/>
      <c r="HB36" s="266"/>
      <c r="HC36" s="266"/>
      <c r="HD36" s="266"/>
      <c r="HE36" s="266"/>
      <c r="HF36" s="266"/>
      <c r="HG36" s="266"/>
      <c r="HH36" s="266"/>
      <c r="HI36" s="266"/>
      <c r="HJ36" s="266"/>
      <c r="HK36" s="266"/>
      <c r="HL36" s="266"/>
      <c r="HM36" s="266"/>
      <c r="HN36" s="266"/>
      <c r="HO36" s="266"/>
      <c r="HP36" s="266"/>
      <c r="HQ36" s="266"/>
      <c r="HR36" s="266"/>
      <c r="HS36" s="266"/>
      <c r="HT36" s="266"/>
      <c r="HU36" s="266"/>
      <c r="HV36" s="266"/>
      <c r="HW36" s="266"/>
      <c r="HX36" s="266"/>
      <c r="HY36" s="266"/>
      <c r="HZ36" s="266"/>
      <c r="IA36" s="266"/>
      <c r="IB36" s="266"/>
      <c r="IC36" s="266"/>
      <c r="ID36" s="266"/>
      <c r="IE36" s="266"/>
      <c r="IF36" s="266"/>
      <c r="IG36" s="266"/>
      <c r="IH36" s="266"/>
      <c r="II36" s="266"/>
      <c r="IJ36" s="266"/>
      <c r="IK36" s="266"/>
      <c r="IL36" s="266"/>
      <c r="IM36" s="266"/>
      <c r="IN36" s="266"/>
      <c r="IO36" s="266"/>
      <c r="IP36" s="266"/>
      <c r="IQ36" s="266"/>
      <c r="IR36" s="266"/>
      <c r="IS36" s="266"/>
      <c r="IT36" s="266"/>
      <c r="IU36" s="266"/>
      <c r="IV36" s="266"/>
    </row>
    <row r="37" spans="1:256">
      <c r="A37" s="489"/>
      <c r="B37" s="264"/>
      <c r="C37" s="271"/>
      <c r="D37" s="271"/>
      <c r="E37" s="271"/>
      <c r="F37" s="271"/>
      <c r="G37" s="271"/>
      <c r="H37" s="333"/>
      <c r="I37" s="333"/>
      <c r="J37" s="333"/>
      <c r="K37" s="266"/>
      <c r="L37" s="266"/>
      <c r="M37" s="334"/>
      <c r="N37" s="334"/>
      <c r="O37" s="526"/>
      <c r="P37" s="266"/>
      <c r="Q37" s="266"/>
      <c r="R37" s="525"/>
      <c r="S37" s="445"/>
      <c r="T37" s="264"/>
      <c r="U37" s="264"/>
      <c r="V37" s="264"/>
      <c r="W37" s="76"/>
      <c r="X37" s="76"/>
      <c r="Y37" s="577"/>
      <c r="Z37" s="76"/>
      <c r="AA37" s="490"/>
    </row>
    <row r="38" spans="1:256">
      <c r="A38" s="489"/>
      <c r="B38" s="273"/>
      <c r="C38" s="520"/>
      <c r="D38" s="520"/>
      <c r="E38" s="520"/>
      <c r="F38" s="520"/>
      <c r="G38" s="520"/>
      <c r="H38" s="521"/>
      <c r="I38" s="521"/>
      <c r="J38" s="521"/>
      <c r="K38" s="273"/>
      <c r="L38" s="273"/>
      <c r="M38" s="264"/>
      <c r="N38" s="264"/>
      <c r="O38" s="264"/>
      <c r="P38" s="264"/>
      <c r="Q38" s="264"/>
      <c r="R38" s="524"/>
      <c r="S38" s="445"/>
      <c r="T38" s="264"/>
      <c r="U38" s="264"/>
      <c r="V38" s="523"/>
      <c r="W38" s="76"/>
      <c r="X38" s="76"/>
      <c r="Y38" s="76"/>
      <c r="Z38" s="76"/>
      <c r="AA38" s="490"/>
    </row>
    <row r="39" spans="1:256">
      <c r="A39" s="489"/>
      <c r="B39" s="1887" t="s">
        <v>201</v>
      </c>
      <c r="C39" s="1887"/>
      <c r="D39" s="1887"/>
      <c r="E39" s="1887"/>
      <c r="F39" s="1887"/>
      <c r="G39" s="1887"/>
      <c r="H39" s="1887"/>
      <c r="I39" s="1887"/>
      <c r="J39" s="1887"/>
      <c r="K39" s="1887"/>
      <c r="L39" s="264"/>
      <c r="M39" s="264"/>
      <c r="N39" s="264"/>
      <c r="O39" s="264"/>
      <c r="P39" s="264"/>
      <c r="Q39" s="264"/>
      <c r="R39" s="264"/>
      <c r="S39" s="445"/>
      <c r="T39" s="264"/>
      <c r="U39" s="264"/>
      <c r="V39" s="264"/>
      <c r="W39" s="514"/>
      <c r="X39" s="514"/>
      <c r="Y39" s="264"/>
      <c r="Z39" s="334"/>
      <c r="AA39" s="490"/>
    </row>
    <row r="40" spans="1:256">
      <c r="A40" s="489"/>
      <c r="B40" s="1903"/>
      <c r="C40" s="1903"/>
      <c r="D40" s="1903"/>
      <c r="E40" s="1903"/>
      <c r="F40" s="1903"/>
      <c r="G40" s="1903"/>
      <c r="H40" s="1903"/>
      <c r="I40" s="1903"/>
      <c r="J40" s="1903"/>
      <c r="K40" s="1903"/>
      <c r="L40" s="264"/>
      <c r="M40" s="264"/>
      <c r="N40" s="264"/>
      <c r="O40" s="264"/>
      <c r="P40" s="264"/>
      <c r="Q40" s="264"/>
      <c r="R40" s="264"/>
      <c r="S40" s="445"/>
      <c r="T40" s="264"/>
      <c r="U40" s="264"/>
      <c r="V40" s="514"/>
      <c r="W40" s="514"/>
      <c r="X40" s="514"/>
      <c r="Y40" s="264"/>
      <c r="Z40" s="334"/>
      <c r="AA40" s="490"/>
    </row>
    <row r="41" spans="1:256" ht="13.5" thickBot="1">
      <c r="A41" s="491"/>
      <c r="B41" s="515"/>
      <c r="C41" s="516"/>
      <c r="D41" s="517"/>
      <c r="E41" s="517"/>
      <c r="F41" s="518"/>
      <c r="G41" s="519"/>
      <c r="H41" s="519"/>
      <c r="I41" s="517"/>
      <c r="J41" s="517"/>
      <c r="K41" s="492"/>
      <c r="L41" s="492"/>
      <c r="M41" s="492"/>
      <c r="N41" s="492"/>
      <c r="O41" s="492"/>
      <c r="P41" s="492"/>
      <c r="Q41" s="492"/>
      <c r="R41" s="492"/>
      <c r="S41" s="445"/>
      <c r="T41" s="492"/>
      <c r="U41" s="492"/>
      <c r="V41" s="492"/>
      <c r="W41" s="492"/>
      <c r="X41" s="492"/>
      <c r="Y41" s="492"/>
      <c r="Z41" s="455"/>
      <c r="AA41" s="493"/>
    </row>
  </sheetData>
  <mergeCells count="25">
    <mergeCell ref="A11:Z11"/>
    <mergeCell ref="B35:R35"/>
    <mergeCell ref="B39:K39"/>
    <mergeCell ref="B40:K40"/>
    <mergeCell ref="C29:K29"/>
    <mergeCell ref="G31:K31"/>
    <mergeCell ref="G32:K32"/>
    <mergeCell ref="C28:K28"/>
    <mergeCell ref="O20:R20"/>
    <mergeCell ref="S20:W20"/>
    <mergeCell ref="C24:K24"/>
    <mergeCell ref="C25:K25"/>
    <mergeCell ref="C26:K26"/>
    <mergeCell ref="C27:K27"/>
    <mergeCell ref="O17:AA17"/>
    <mergeCell ref="B21:J21"/>
    <mergeCell ref="Z14:AA14"/>
    <mergeCell ref="O21:R21"/>
    <mergeCell ref="S21:X21"/>
    <mergeCell ref="C22:J22"/>
    <mergeCell ref="C23:K23"/>
    <mergeCell ref="B14:G14"/>
    <mergeCell ref="H14:L14"/>
    <mergeCell ref="O14:S14"/>
    <mergeCell ref="U14:Y14"/>
  </mergeCells>
  <conditionalFormatting sqref="O23:P30">
    <cfRule type="expression" dxfId="3" priority="1" stopIfTrue="1">
      <formula>$Q23=1</formula>
    </cfRule>
  </conditionalFormatting>
  <conditionalFormatting sqref="Y23:Y30">
    <cfRule type="expression" dxfId="2" priority="2" stopIfTrue="1">
      <formula>$M23=1</formula>
    </cfRule>
    <cfRule type="expression" dxfId="1" priority="3" stopIfTrue="1">
      <formula>$N23=1</formula>
    </cfRule>
  </conditionalFormatting>
  <conditionalFormatting sqref="AA23:AA30">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4" orientation="landscape"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2</xdr:col>
                <xdr:colOff>133350</xdr:colOff>
                <xdr:row>0</xdr:row>
                <xdr:rowOff>104775</xdr:rowOff>
              </from>
              <to>
                <xdr:col>21</xdr:col>
                <xdr:colOff>400050</xdr:colOff>
                <xdr:row>6</xdr:row>
                <xdr:rowOff>104775</xdr:rowOff>
              </to>
            </anchor>
          </objectPr>
        </oleObject>
      </mc:Choice>
      <mc:Fallback>
        <oleObject progId="Word.Picture.8" shapeId="1077249"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90"/>
  <sheetViews>
    <sheetView zoomScale="80" zoomScaleNormal="80" workbookViewId="0">
      <pane ySplit="810" activePane="bottomLeft"/>
      <selection activeCell="B145" sqref="B145"/>
      <selection pane="bottomLeft" activeCell="G16" sqref="G16"/>
    </sheetView>
  </sheetViews>
  <sheetFormatPr defaultRowHeight="15"/>
  <cols>
    <col min="1" max="1" width="11.85546875" style="1" customWidth="1"/>
    <col min="2" max="3" width="20.85546875" style="1" customWidth="1"/>
    <col min="4" max="4" width="29.42578125" style="1" customWidth="1"/>
    <col min="5" max="5" width="17.140625" style="1" customWidth="1"/>
    <col min="6" max="6" width="10.5703125" style="1" customWidth="1"/>
    <col min="7" max="7" width="12.7109375" style="1" customWidth="1"/>
    <col min="8" max="8" width="11.140625" style="1" customWidth="1"/>
    <col min="9" max="9" width="8.28515625" style="1" customWidth="1"/>
    <col min="10" max="10" width="10.28515625" style="1" customWidth="1"/>
    <col min="11" max="11" width="9" style="1" customWidth="1"/>
    <col min="12" max="12" width="9.140625" style="1" customWidth="1"/>
    <col min="13" max="13" width="10.7109375" style="1" customWidth="1"/>
    <col min="14" max="14" width="13.5703125" style="2" customWidth="1"/>
    <col min="15" max="15" width="8.5703125" style="1" customWidth="1"/>
    <col min="16" max="16" width="14.5703125" style="3" customWidth="1"/>
    <col min="17" max="17" width="9.85546875" style="4" customWidth="1"/>
    <col min="18" max="18" width="17" style="4" customWidth="1"/>
    <col min="19" max="19" width="13.7109375" style="6" customWidth="1"/>
    <col min="20" max="23" width="9.140625" style="7"/>
    <col min="24" max="24" width="30" style="7" customWidth="1"/>
    <col min="25" max="32" width="9.140625" style="7"/>
    <col min="33" max="33" width="40.85546875" style="7" customWidth="1"/>
    <col min="34" max="16384" width="9.140625" style="7"/>
  </cols>
  <sheetData>
    <row r="1" spans="1:19" s="20" customFormat="1" ht="18.75" thickBot="1">
      <c r="A1" s="356" t="s">
        <v>225</v>
      </c>
      <c r="B1" s="367"/>
      <c r="C1" s="346"/>
      <c r="D1" s="346"/>
      <c r="E1" s="1904" t="s">
        <v>130</v>
      </c>
      <c r="F1" s="1904"/>
      <c r="G1" s="1904"/>
      <c r="H1" s="1904"/>
      <c r="I1" s="1904"/>
      <c r="J1" s="1904"/>
      <c r="K1" s="1904"/>
      <c r="L1" s="1904"/>
      <c r="M1" s="1904"/>
      <c r="N1" s="1904"/>
      <c r="O1" s="346"/>
      <c r="P1" s="357"/>
      <c r="Q1" s="2"/>
      <c r="R1" s="2"/>
      <c r="S1" s="19"/>
    </row>
    <row r="2" spans="1:19" ht="18">
      <c r="A2" s="371" t="s">
        <v>12</v>
      </c>
      <c r="B2" s="372" t="s">
        <v>300</v>
      </c>
      <c r="C2" s="373" t="s">
        <v>301</v>
      </c>
      <c r="D2" s="373" t="s">
        <v>302</v>
      </c>
      <c r="E2" s="1905" t="s">
        <v>215</v>
      </c>
      <c r="F2" s="1905"/>
      <c r="G2" s="1905"/>
      <c r="H2" s="1905"/>
      <c r="I2" s="1905"/>
      <c r="J2" s="1905"/>
      <c r="K2" s="1905"/>
      <c r="L2" s="1905"/>
      <c r="M2" s="1905"/>
      <c r="N2" s="1905"/>
      <c r="O2" s="374"/>
      <c r="P2" s="375"/>
      <c r="Q2" s="7"/>
      <c r="R2" s="5"/>
      <c r="S2" s="7"/>
    </row>
    <row r="3" spans="1:19" ht="18">
      <c r="A3" s="368" t="s">
        <v>68</v>
      </c>
      <c r="B3" s="368"/>
      <c r="C3" s="376"/>
      <c r="D3" s="376" t="s">
        <v>231</v>
      </c>
      <c r="E3" s="1906" t="s">
        <v>92</v>
      </c>
      <c r="F3" s="1906"/>
      <c r="G3" s="1906"/>
      <c r="H3" s="1906"/>
      <c r="I3" s="1906"/>
      <c r="J3" s="1906"/>
      <c r="K3" s="1906"/>
      <c r="L3" s="1906"/>
      <c r="M3" s="1906"/>
      <c r="N3" s="1906"/>
      <c r="O3" s="377" t="s">
        <v>93</v>
      </c>
      <c r="P3" s="378">
        <v>1</v>
      </c>
      <c r="Q3" s="7"/>
      <c r="R3" s="5"/>
      <c r="S3" s="7"/>
    </row>
    <row r="4" spans="1:19" ht="18">
      <c r="A4" s="376" t="s">
        <v>101</v>
      </c>
      <c r="B4" s="376"/>
      <c r="C4" s="376"/>
      <c r="D4" s="376" t="s">
        <v>232</v>
      </c>
      <c r="E4" s="1907" t="s">
        <v>303</v>
      </c>
      <c r="F4" s="1907"/>
      <c r="G4" s="1907"/>
      <c r="H4" s="1907"/>
      <c r="I4" s="1907"/>
      <c r="J4" s="1907"/>
      <c r="K4" s="1907"/>
      <c r="L4" s="1907"/>
      <c r="M4" s="1907"/>
      <c r="N4" s="1907"/>
      <c r="O4" s="377" t="s">
        <v>93</v>
      </c>
      <c r="P4" s="378">
        <v>1</v>
      </c>
      <c r="Q4" s="7"/>
      <c r="R4" s="5"/>
      <c r="S4" s="7"/>
    </row>
    <row r="5" spans="1:19" ht="18">
      <c r="A5" s="1908" t="s">
        <v>102</v>
      </c>
      <c r="B5" s="1908" t="s">
        <v>278</v>
      </c>
      <c r="C5" s="1908"/>
      <c r="D5" s="1908"/>
      <c r="E5" s="1907" t="s">
        <v>250</v>
      </c>
      <c r="F5" s="1907"/>
      <c r="G5" s="1907"/>
      <c r="H5" s="1907"/>
      <c r="I5" s="1907"/>
      <c r="J5" s="1907"/>
      <c r="K5" s="1907"/>
      <c r="L5" s="1907"/>
      <c r="M5" s="1907"/>
      <c r="N5" s="1907"/>
      <c r="O5" s="1908" t="s">
        <v>93</v>
      </c>
      <c r="P5" s="1909">
        <f>F6</f>
        <v>20</v>
      </c>
      <c r="Q5" s="7">
        <v>10.77</v>
      </c>
      <c r="R5" s="62"/>
      <c r="S5" s="7"/>
    </row>
    <row r="6" spans="1:19" ht="18">
      <c r="A6" s="1908"/>
      <c r="B6" s="1908"/>
      <c r="C6" s="1908"/>
      <c r="D6" s="1908"/>
      <c r="E6" s="379" t="s">
        <v>251</v>
      </c>
      <c r="F6" s="380">
        <v>20</v>
      </c>
      <c r="G6" s="381" t="s">
        <v>208</v>
      </c>
      <c r="H6" s="379"/>
      <c r="I6" s="379"/>
      <c r="J6" s="379"/>
      <c r="K6" s="379"/>
      <c r="L6" s="379"/>
      <c r="M6" s="379"/>
      <c r="N6" s="379"/>
      <c r="O6" s="1908"/>
      <c r="P6" s="1909"/>
      <c r="Q6" s="7"/>
      <c r="R6" s="62"/>
      <c r="S6" s="7"/>
    </row>
    <row r="7" spans="1:19" ht="18">
      <c r="A7" s="368" t="s">
        <v>103</v>
      </c>
      <c r="B7" s="368" t="s">
        <v>279</v>
      </c>
      <c r="C7" s="376"/>
      <c r="D7" s="376"/>
      <c r="E7" s="1910" t="s">
        <v>252</v>
      </c>
      <c r="F7" s="1910"/>
      <c r="G7" s="1910"/>
      <c r="H7" s="1910"/>
      <c r="I7" s="1910"/>
      <c r="J7" s="1910"/>
      <c r="K7" s="1910"/>
      <c r="L7" s="1910"/>
      <c r="M7" s="1910"/>
      <c r="N7" s="1910"/>
      <c r="O7" s="377" t="s">
        <v>33</v>
      </c>
      <c r="P7" s="382">
        <v>350</v>
      </c>
      <c r="Q7" s="7">
        <v>9.8000000000000007</v>
      </c>
      <c r="R7" s="5"/>
      <c r="S7" s="7"/>
    </row>
    <row r="8" spans="1:19" ht="18">
      <c r="A8" s="1911" t="s">
        <v>104</v>
      </c>
      <c r="B8" s="1911"/>
      <c r="C8" s="1912" t="s">
        <v>280</v>
      </c>
      <c r="D8" s="1912"/>
      <c r="E8" s="1913" t="s">
        <v>253</v>
      </c>
      <c r="F8" s="1913"/>
      <c r="G8" s="1913"/>
      <c r="H8" s="1913"/>
      <c r="I8" s="1913"/>
      <c r="J8" s="1913"/>
      <c r="K8" s="1913"/>
      <c r="L8" s="1913"/>
      <c r="M8" s="1913"/>
      <c r="N8" s="1913"/>
      <c r="O8" s="1908" t="s">
        <v>208</v>
      </c>
      <c r="P8" s="1914">
        <f>M12</f>
        <v>4</v>
      </c>
      <c r="Q8" s="7"/>
      <c r="R8" s="5"/>
      <c r="S8" s="7"/>
    </row>
    <row r="9" spans="1:19" ht="18">
      <c r="A9" s="1911"/>
      <c r="B9" s="1911"/>
      <c r="C9" s="1912"/>
      <c r="D9" s="1912"/>
      <c r="E9" s="1915" t="s">
        <v>247</v>
      </c>
      <c r="F9" s="1915"/>
      <c r="G9" s="383">
        <v>1</v>
      </c>
      <c r="H9" s="383" t="s">
        <v>93</v>
      </c>
      <c r="I9" s="383"/>
      <c r="J9" s="383"/>
      <c r="K9" s="383"/>
      <c r="L9" s="383"/>
      <c r="M9" s="383"/>
      <c r="N9" s="383"/>
      <c r="O9" s="1908"/>
      <c r="P9" s="1914"/>
      <c r="Q9" s="7">
        <v>13.81</v>
      </c>
      <c r="R9" s="5"/>
      <c r="S9" s="7"/>
    </row>
    <row r="10" spans="1:19" ht="18">
      <c r="A10" s="1911"/>
      <c r="B10" s="1911"/>
      <c r="C10" s="1912"/>
      <c r="D10" s="1912"/>
      <c r="E10" s="1915" t="s">
        <v>254</v>
      </c>
      <c r="F10" s="1915"/>
      <c r="G10" s="383">
        <v>1</v>
      </c>
      <c r="H10" s="383" t="s">
        <v>93</v>
      </c>
      <c r="I10" s="383"/>
      <c r="J10" s="383"/>
      <c r="K10" s="383"/>
      <c r="L10" s="383"/>
      <c r="M10" s="383"/>
      <c r="N10" s="383"/>
      <c r="O10" s="1908"/>
      <c r="P10" s="1914"/>
      <c r="Q10" s="7"/>
      <c r="R10" s="5"/>
      <c r="S10" s="7"/>
    </row>
    <row r="11" spans="1:19" ht="18">
      <c r="A11" s="1911"/>
      <c r="B11" s="1911"/>
      <c r="C11" s="1912"/>
      <c r="D11" s="1912"/>
      <c r="E11" s="1915" t="s">
        <v>248</v>
      </c>
      <c r="F11" s="1915"/>
      <c r="G11" s="383">
        <v>1</v>
      </c>
      <c r="H11" s="383" t="s">
        <v>93</v>
      </c>
      <c r="I11" s="383"/>
      <c r="J11" s="383"/>
      <c r="K11" s="383"/>
      <c r="L11" s="383"/>
      <c r="M11" s="383"/>
      <c r="N11" s="383"/>
      <c r="O11" s="1908"/>
      <c r="P11" s="1914"/>
      <c r="Q11" s="7"/>
      <c r="R11" s="5"/>
      <c r="S11" s="7"/>
    </row>
    <row r="12" spans="1:19" ht="18">
      <c r="A12" s="1911"/>
      <c r="B12" s="1911"/>
      <c r="C12" s="1912"/>
      <c r="D12" s="1912"/>
      <c r="E12" s="1916" t="s">
        <v>255</v>
      </c>
      <c r="F12" s="1916"/>
      <c r="G12" s="384" t="s">
        <v>202</v>
      </c>
      <c r="H12" s="384" t="s">
        <v>93</v>
      </c>
      <c r="I12" s="384"/>
      <c r="J12" s="384"/>
      <c r="K12" s="1917" t="s">
        <v>205</v>
      </c>
      <c r="L12" s="1917"/>
      <c r="M12" s="385">
        <f>G9+G10+G12+G11</f>
        <v>4</v>
      </c>
      <c r="N12" s="386" t="s">
        <v>208</v>
      </c>
      <c r="O12" s="1908"/>
      <c r="P12" s="1914"/>
      <c r="Q12" s="7"/>
      <c r="R12" s="5"/>
      <c r="S12" s="7"/>
    </row>
    <row r="13" spans="1:19" ht="18">
      <c r="A13" s="1908" t="s">
        <v>105</v>
      </c>
      <c r="B13" s="1918"/>
      <c r="C13" s="1908" t="s">
        <v>281</v>
      </c>
      <c r="D13" s="1908"/>
      <c r="E13" s="1907" t="s">
        <v>90</v>
      </c>
      <c r="F13" s="1907"/>
      <c r="G13" s="1907"/>
      <c r="H13" s="1907"/>
      <c r="I13" s="1907"/>
      <c r="J13" s="1907"/>
      <c r="K13" s="1907"/>
      <c r="L13" s="1907"/>
      <c r="M13" s="1907"/>
      <c r="N13" s="1907"/>
      <c r="O13" s="1908" t="s">
        <v>93</v>
      </c>
      <c r="P13" s="1909">
        <f>F34</f>
        <v>55</v>
      </c>
      <c r="Q13" s="7">
        <v>137.09</v>
      </c>
      <c r="R13" s="5"/>
      <c r="S13" s="7"/>
    </row>
    <row r="14" spans="1:19" ht="18">
      <c r="A14" s="1908"/>
      <c r="B14" s="1921"/>
      <c r="C14" s="1908"/>
      <c r="D14" s="1908"/>
      <c r="E14" s="1920" t="s">
        <v>256</v>
      </c>
      <c r="F14" s="1920"/>
      <c r="G14" s="1920"/>
      <c r="H14" s="1920"/>
      <c r="I14" s="1920"/>
      <c r="J14" s="1920"/>
      <c r="K14" s="1920"/>
      <c r="L14" s="1920"/>
      <c r="M14" s="1920"/>
      <c r="N14" s="1920"/>
      <c r="O14" s="1908"/>
      <c r="P14" s="1909"/>
      <c r="Q14" s="7"/>
      <c r="R14" s="5"/>
      <c r="S14" s="7"/>
    </row>
    <row r="15" spans="1:19" ht="18">
      <c r="A15" s="1908"/>
      <c r="B15" s="1921"/>
      <c r="C15" s="1908"/>
      <c r="D15" s="1908"/>
      <c r="E15" s="388" t="s">
        <v>257</v>
      </c>
      <c r="F15" s="380">
        <v>2</v>
      </c>
      <c r="G15" s="380" t="s">
        <v>208</v>
      </c>
      <c r="H15" s="380"/>
      <c r="I15" s="380"/>
      <c r="J15" s="380"/>
      <c r="K15" s="380"/>
      <c r="L15" s="380"/>
      <c r="M15" s="380"/>
      <c r="N15" s="380"/>
      <c r="O15" s="1908"/>
      <c r="P15" s="1909"/>
      <c r="Q15" s="7"/>
      <c r="R15" s="5"/>
      <c r="S15" s="7"/>
    </row>
    <row r="16" spans="1:19" ht="18">
      <c r="A16" s="1908"/>
      <c r="B16" s="1921"/>
      <c r="C16" s="1908"/>
      <c r="D16" s="1908"/>
      <c r="E16" s="388" t="s">
        <v>258</v>
      </c>
      <c r="F16" s="380">
        <v>1</v>
      </c>
      <c r="G16" s="380" t="s">
        <v>208</v>
      </c>
      <c r="H16" s="380"/>
      <c r="I16" s="380"/>
      <c r="J16" s="380"/>
      <c r="K16" s="380"/>
      <c r="L16" s="380"/>
      <c r="M16" s="380"/>
      <c r="N16" s="380"/>
      <c r="O16" s="1908"/>
      <c r="P16" s="1909"/>
      <c r="Q16" s="7"/>
      <c r="R16" s="5"/>
      <c r="S16" s="7"/>
    </row>
    <row r="17" spans="1:19" ht="18">
      <c r="A17" s="1908"/>
      <c r="B17" s="1921"/>
      <c r="C17" s="1908"/>
      <c r="D17" s="1908"/>
      <c r="E17" s="388" t="s">
        <v>259</v>
      </c>
      <c r="F17" s="380">
        <v>2</v>
      </c>
      <c r="G17" s="380" t="s">
        <v>208</v>
      </c>
      <c r="H17" s="380"/>
      <c r="I17" s="380"/>
      <c r="J17" s="380"/>
      <c r="K17" s="380"/>
      <c r="L17" s="380"/>
      <c r="M17" s="380"/>
      <c r="N17" s="380"/>
      <c r="O17" s="1908"/>
      <c r="P17" s="1909"/>
      <c r="Q17" s="7"/>
      <c r="R17" s="5"/>
      <c r="S17" s="7"/>
    </row>
    <row r="18" spans="1:19" ht="18">
      <c r="A18" s="1908"/>
      <c r="B18" s="1921"/>
      <c r="C18" s="1908"/>
      <c r="D18" s="1908"/>
      <c r="E18" s="388" t="s">
        <v>260</v>
      </c>
      <c r="F18" s="380">
        <v>3</v>
      </c>
      <c r="G18" s="380" t="s">
        <v>208</v>
      </c>
      <c r="H18" s="380"/>
      <c r="I18" s="380"/>
      <c r="J18" s="380"/>
      <c r="K18" s="380"/>
      <c r="L18" s="380"/>
      <c r="M18" s="380"/>
      <c r="N18" s="380"/>
      <c r="O18" s="1908"/>
      <c r="P18" s="1909"/>
      <c r="Q18" s="7"/>
      <c r="R18" s="5"/>
      <c r="S18" s="7"/>
    </row>
    <row r="19" spans="1:19" ht="36">
      <c r="A19" s="1908"/>
      <c r="B19" s="1921"/>
      <c r="C19" s="1908"/>
      <c r="D19" s="1908"/>
      <c r="E19" s="388" t="s">
        <v>255</v>
      </c>
      <c r="F19" s="380">
        <v>3</v>
      </c>
      <c r="G19" s="380" t="s">
        <v>208</v>
      </c>
      <c r="H19" s="380"/>
      <c r="I19" s="380"/>
      <c r="J19" s="380"/>
      <c r="K19" s="380"/>
      <c r="L19" s="380"/>
      <c r="M19" s="380"/>
      <c r="N19" s="380"/>
      <c r="O19" s="1908"/>
      <c r="P19" s="1909"/>
      <c r="Q19" s="7"/>
      <c r="R19" s="5"/>
      <c r="S19" s="7"/>
    </row>
    <row r="20" spans="1:19" ht="18">
      <c r="A20" s="1908"/>
      <c r="B20" s="1921"/>
      <c r="C20" s="1908"/>
      <c r="D20" s="1908"/>
      <c r="E20" s="388" t="s">
        <v>261</v>
      </c>
      <c r="F20" s="380">
        <v>5</v>
      </c>
      <c r="G20" s="380" t="s">
        <v>208</v>
      </c>
      <c r="H20" s="380"/>
      <c r="I20" s="380"/>
      <c r="J20" s="380"/>
      <c r="K20" s="380"/>
      <c r="L20" s="380"/>
      <c r="M20" s="380"/>
      <c r="N20" s="380"/>
      <c r="O20" s="1908"/>
      <c r="P20" s="1909"/>
      <c r="Q20" s="7"/>
      <c r="R20" s="5"/>
      <c r="S20" s="7"/>
    </row>
    <row r="21" spans="1:19" ht="18">
      <c r="A21" s="1908"/>
      <c r="B21" s="1921"/>
      <c r="C21" s="1908"/>
      <c r="D21" s="1908"/>
      <c r="E21" s="388" t="s">
        <v>262</v>
      </c>
      <c r="F21" s="380">
        <v>2</v>
      </c>
      <c r="G21" s="380" t="s">
        <v>208</v>
      </c>
      <c r="H21" s="380"/>
      <c r="I21" s="380"/>
      <c r="J21" s="380"/>
      <c r="K21" s="380"/>
      <c r="L21" s="380"/>
      <c r="M21" s="380"/>
      <c r="N21" s="380"/>
      <c r="O21" s="1908"/>
      <c r="P21" s="1909"/>
      <c r="Q21" s="7"/>
      <c r="R21" s="5"/>
      <c r="S21" s="7"/>
    </row>
    <row r="22" spans="1:19" ht="18">
      <c r="A22" s="1908"/>
      <c r="B22" s="1921"/>
      <c r="C22" s="1908"/>
      <c r="D22" s="1908"/>
      <c r="E22" s="388" t="s">
        <v>263</v>
      </c>
      <c r="F22" s="380">
        <v>1</v>
      </c>
      <c r="G22" s="380" t="s">
        <v>208</v>
      </c>
      <c r="H22" s="380"/>
      <c r="I22" s="380"/>
      <c r="J22" s="380"/>
      <c r="K22" s="380"/>
      <c r="L22" s="380"/>
      <c r="M22" s="380"/>
      <c r="N22" s="380"/>
      <c r="O22" s="1908"/>
      <c r="P22" s="1909"/>
      <c r="Q22" s="7"/>
      <c r="R22" s="5"/>
      <c r="S22" s="7"/>
    </row>
    <row r="23" spans="1:19" ht="18">
      <c r="A23" s="1908"/>
      <c r="B23" s="1921"/>
      <c r="C23" s="1908"/>
      <c r="D23" s="1908"/>
      <c r="E23" s="388" t="s">
        <v>264</v>
      </c>
      <c r="F23" s="380">
        <v>1</v>
      </c>
      <c r="G23" s="380" t="s">
        <v>208</v>
      </c>
      <c r="H23" s="380"/>
      <c r="I23" s="380"/>
      <c r="J23" s="380"/>
      <c r="K23" s="380"/>
      <c r="L23" s="380"/>
      <c r="M23" s="380"/>
      <c r="N23" s="380"/>
      <c r="O23" s="1908"/>
      <c r="P23" s="1909"/>
      <c r="Q23" s="7"/>
      <c r="R23" s="5"/>
      <c r="S23" s="7"/>
    </row>
    <row r="24" spans="1:19" ht="18">
      <c r="A24" s="1908"/>
      <c r="B24" s="1921"/>
      <c r="C24" s="1908"/>
      <c r="D24" s="1908"/>
      <c r="E24" s="388" t="s">
        <v>248</v>
      </c>
      <c r="F24" s="380">
        <v>5</v>
      </c>
      <c r="G24" s="380" t="s">
        <v>208</v>
      </c>
      <c r="H24" s="380"/>
      <c r="I24" s="380"/>
      <c r="J24" s="380"/>
      <c r="K24" s="380"/>
      <c r="L24" s="380"/>
      <c r="M24" s="380"/>
      <c r="N24" s="380"/>
      <c r="O24" s="1908"/>
      <c r="P24" s="1909"/>
      <c r="Q24" s="7"/>
      <c r="R24" s="5"/>
      <c r="S24" s="7"/>
    </row>
    <row r="25" spans="1:19" ht="18">
      <c r="A25" s="1908"/>
      <c r="B25" s="1921"/>
      <c r="C25" s="1908"/>
      <c r="D25" s="1908"/>
      <c r="E25" s="388" t="s">
        <v>265</v>
      </c>
      <c r="F25" s="380">
        <v>1</v>
      </c>
      <c r="G25" s="380" t="s">
        <v>208</v>
      </c>
      <c r="H25" s="380"/>
      <c r="I25" s="380"/>
      <c r="J25" s="380"/>
      <c r="K25" s="380"/>
      <c r="L25" s="380"/>
      <c r="M25" s="380"/>
      <c r="N25" s="380"/>
      <c r="O25" s="1908"/>
      <c r="P25" s="1909"/>
      <c r="Q25" s="7"/>
      <c r="R25" s="5"/>
      <c r="S25" s="7"/>
    </row>
    <row r="26" spans="1:19" ht="18">
      <c r="A26" s="1908"/>
      <c r="B26" s="1921"/>
      <c r="C26" s="1908"/>
      <c r="D26" s="1908"/>
      <c r="E26" s="388" t="s">
        <v>266</v>
      </c>
      <c r="F26" s="380">
        <v>1</v>
      </c>
      <c r="G26" s="380" t="s">
        <v>208</v>
      </c>
      <c r="H26" s="380"/>
      <c r="I26" s="380"/>
      <c r="J26" s="380"/>
      <c r="K26" s="380"/>
      <c r="L26" s="380"/>
      <c r="M26" s="380"/>
      <c r="N26" s="380"/>
      <c r="O26" s="1908"/>
      <c r="P26" s="1909"/>
      <c r="Q26" s="7"/>
      <c r="R26" s="5"/>
      <c r="S26" s="7"/>
    </row>
    <row r="27" spans="1:19" ht="18">
      <c r="A27" s="1908"/>
      <c r="B27" s="1921"/>
      <c r="C27" s="1908"/>
      <c r="D27" s="1908"/>
      <c r="E27" s="388" t="s">
        <v>267</v>
      </c>
      <c r="F27" s="380">
        <v>2</v>
      </c>
      <c r="G27" s="380" t="s">
        <v>208</v>
      </c>
      <c r="H27" s="380"/>
      <c r="I27" s="380"/>
      <c r="J27" s="380"/>
      <c r="K27" s="380"/>
      <c r="L27" s="380"/>
      <c r="M27" s="380"/>
      <c r="N27" s="380"/>
      <c r="O27" s="1908"/>
      <c r="P27" s="1909"/>
      <c r="Q27" s="7"/>
      <c r="R27" s="5"/>
      <c r="S27" s="7"/>
    </row>
    <row r="28" spans="1:19" ht="18">
      <c r="A28" s="1908"/>
      <c r="B28" s="1921"/>
      <c r="C28" s="1908"/>
      <c r="D28" s="1908"/>
      <c r="E28" s="388" t="s">
        <v>203</v>
      </c>
      <c r="F28" s="380">
        <v>1</v>
      </c>
      <c r="G28" s="380" t="s">
        <v>208</v>
      </c>
      <c r="H28" s="380"/>
      <c r="I28" s="380"/>
      <c r="J28" s="380"/>
      <c r="K28" s="380"/>
      <c r="L28" s="380"/>
      <c r="M28" s="380"/>
      <c r="N28" s="380"/>
      <c r="O28" s="1908"/>
      <c r="P28" s="1909"/>
      <c r="Q28" s="7"/>
      <c r="R28" s="5"/>
      <c r="S28" s="7"/>
    </row>
    <row r="29" spans="1:19" ht="18">
      <c r="A29" s="1908"/>
      <c r="B29" s="1921"/>
      <c r="C29" s="1908"/>
      <c r="D29" s="1908"/>
      <c r="E29" s="388" t="s">
        <v>268</v>
      </c>
      <c r="F29" s="380">
        <v>6</v>
      </c>
      <c r="G29" s="380" t="s">
        <v>208</v>
      </c>
      <c r="H29" s="380"/>
      <c r="I29" s="380"/>
      <c r="J29" s="380"/>
      <c r="K29" s="380"/>
      <c r="L29" s="380"/>
      <c r="M29" s="380"/>
      <c r="N29" s="380"/>
      <c r="O29" s="1908"/>
      <c r="P29" s="1909"/>
      <c r="Q29" s="7"/>
      <c r="R29" s="5"/>
      <c r="S29" s="7"/>
    </row>
    <row r="30" spans="1:19" ht="18">
      <c r="A30" s="1908"/>
      <c r="B30" s="1921"/>
      <c r="C30" s="1908"/>
      <c r="D30" s="1908"/>
      <c r="E30" s="388" t="s">
        <v>269</v>
      </c>
      <c r="F30" s="380">
        <v>4</v>
      </c>
      <c r="G30" s="380" t="s">
        <v>208</v>
      </c>
      <c r="H30" s="380"/>
      <c r="I30" s="380"/>
      <c r="J30" s="380"/>
      <c r="K30" s="380"/>
      <c r="L30" s="380"/>
      <c r="M30" s="380"/>
      <c r="N30" s="380"/>
      <c r="O30" s="1908"/>
      <c r="P30" s="1909"/>
      <c r="Q30" s="7"/>
      <c r="R30" s="5"/>
      <c r="S30" s="7"/>
    </row>
    <row r="31" spans="1:19" ht="18">
      <c r="A31" s="1908"/>
      <c r="B31" s="1921"/>
      <c r="C31" s="1908"/>
      <c r="D31" s="1908"/>
      <c r="E31" s="388" t="s">
        <v>270</v>
      </c>
      <c r="F31" s="380">
        <v>4</v>
      </c>
      <c r="G31" s="380" t="s">
        <v>208</v>
      </c>
      <c r="H31" s="380"/>
      <c r="I31" s="380"/>
      <c r="J31" s="380"/>
      <c r="K31" s="380"/>
      <c r="L31" s="380"/>
      <c r="M31" s="380"/>
      <c r="N31" s="380"/>
      <c r="O31" s="1908"/>
      <c r="P31" s="1909"/>
      <c r="Q31" s="7"/>
      <c r="R31" s="5"/>
      <c r="S31" s="7"/>
    </row>
    <row r="32" spans="1:19" ht="18">
      <c r="A32" s="1908"/>
      <c r="B32" s="1921"/>
      <c r="C32" s="1908"/>
      <c r="D32" s="1908"/>
      <c r="E32" s="388" t="s">
        <v>247</v>
      </c>
      <c r="F32" s="380">
        <v>10</v>
      </c>
      <c r="G32" s="380" t="s">
        <v>208</v>
      </c>
      <c r="H32" s="380"/>
      <c r="I32" s="380"/>
      <c r="J32" s="380"/>
      <c r="K32" s="380"/>
      <c r="L32" s="380"/>
      <c r="M32" s="380"/>
      <c r="N32" s="380"/>
      <c r="O32" s="1908"/>
      <c r="P32" s="1909"/>
      <c r="Q32" s="7"/>
      <c r="R32" s="5"/>
      <c r="S32" s="7"/>
    </row>
    <row r="33" spans="1:19" ht="36.75" thickBot="1">
      <c r="A33" s="1908"/>
      <c r="B33" s="1921"/>
      <c r="C33" s="1908"/>
      <c r="D33" s="1908"/>
      <c r="E33" s="388" t="s">
        <v>271</v>
      </c>
      <c r="F33" s="389">
        <v>1</v>
      </c>
      <c r="G33" s="380" t="s">
        <v>208</v>
      </c>
      <c r="H33" s="380"/>
      <c r="I33" s="380"/>
      <c r="J33" s="380"/>
      <c r="K33" s="380"/>
      <c r="L33" s="380"/>
      <c r="M33" s="380"/>
      <c r="N33" s="380"/>
      <c r="O33" s="1908"/>
      <c r="P33" s="1909"/>
      <c r="Q33" s="7"/>
      <c r="R33" s="5"/>
      <c r="S33" s="7"/>
    </row>
    <row r="34" spans="1:19" ht="18.75" thickTop="1">
      <c r="A34" s="1918"/>
      <c r="B34" s="1921"/>
      <c r="C34" s="1918"/>
      <c r="D34" s="1918"/>
      <c r="E34" s="390" t="s">
        <v>205</v>
      </c>
      <c r="F34" s="391">
        <f>SUM(F15:F33)</f>
        <v>55</v>
      </c>
      <c r="G34" s="391" t="s">
        <v>93</v>
      </c>
      <c r="H34" s="380"/>
      <c r="I34" s="380"/>
      <c r="J34" s="380"/>
      <c r="K34" s="380"/>
      <c r="L34" s="380"/>
      <c r="M34" s="380"/>
      <c r="N34" s="380"/>
      <c r="O34" s="1918"/>
      <c r="P34" s="1919"/>
      <c r="Q34" s="7"/>
      <c r="R34" s="5"/>
      <c r="S34" s="7"/>
    </row>
    <row r="35" spans="1:19" ht="78" customHeight="1">
      <c r="A35" s="1908" t="s">
        <v>106</v>
      </c>
      <c r="B35" s="1918"/>
      <c r="C35" s="1908" t="s">
        <v>282</v>
      </c>
      <c r="D35" s="1908"/>
      <c r="E35" s="1907" t="s">
        <v>272</v>
      </c>
      <c r="F35" s="1907"/>
      <c r="G35" s="1907"/>
      <c r="H35" s="1907"/>
      <c r="I35" s="1907"/>
      <c r="J35" s="1907"/>
      <c r="K35" s="1907"/>
      <c r="L35" s="1907"/>
      <c r="M35" s="1907"/>
      <c r="N35" s="1907"/>
      <c r="O35" s="1908" t="s">
        <v>93</v>
      </c>
      <c r="P35" s="1909">
        <f>F55</f>
        <v>51</v>
      </c>
      <c r="Q35" s="7"/>
      <c r="R35" s="5"/>
      <c r="S35" s="7"/>
    </row>
    <row r="36" spans="1:19" ht="18">
      <c r="A36" s="1908"/>
      <c r="B36" s="1921"/>
      <c r="C36" s="1908"/>
      <c r="D36" s="1908"/>
      <c r="E36" s="1920" t="s">
        <v>256</v>
      </c>
      <c r="F36" s="1920"/>
      <c r="G36" s="1920"/>
      <c r="H36" s="1920"/>
      <c r="I36" s="1920"/>
      <c r="J36" s="1920"/>
      <c r="K36" s="1920"/>
      <c r="L36" s="1920"/>
      <c r="M36" s="1920"/>
      <c r="N36" s="1920"/>
      <c r="O36" s="1908"/>
      <c r="P36" s="1908"/>
      <c r="Q36" s="7">
        <v>118.78</v>
      </c>
      <c r="R36" s="5"/>
      <c r="S36" s="7"/>
    </row>
    <row r="37" spans="1:19" ht="18">
      <c r="A37" s="1908"/>
      <c r="B37" s="1921"/>
      <c r="C37" s="1908"/>
      <c r="D37" s="1908"/>
      <c r="E37" s="388" t="s">
        <v>257</v>
      </c>
      <c r="F37" s="380">
        <v>4</v>
      </c>
      <c r="G37" s="380" t="s">
        <v>208</v>
      </c>
      <c r="H37" s="379"/>
      <c r="I37" s="379"/>
      <c r="J37" s="379"/>
      <c r="K37" s="379"/>
      <c r="L37" s="379"/>
      <c r="M37" s="379"/>
      <c r="N37" s="379"/>
      <c r="O37" s="1908"/>
      <c r="P37" s="1908"/>
      <c r="Q37" s="7"/>
      <c r="R37" s="5"/>
      <c r="S37" s="7"/>
    </row>
    <row r="38" spans="1:19" ht="18">
      <c r="A38" s="1908"/>
      <c r="B38" s="1921"/>
      <c r="C38" s="1908"/>
      <c r="D38" s="1908"/>
      <c r="E38" s="388" t="s">
        <v>258</v>
      </c>
      <c r="F38" s="380">
        <v>2</v>
      </c>
      <c r="G38" s="380" t="s">
        <v>208</v>
      </c>
      <c r="H38" s="379"/>
      <c r="I38" s="379"/>
      <c r="J38" s="379"/>
      <c r="K38" s="379"/>
      <c r="L38" s="379"/>
      <c r="M38" s="379"/>
      <c r="N38" s="379"/>
      <c r="O38" s="1908"/>
      <c r="P38" s="1908"/>
      <c r="Q38" s="7"/>
      <c r="R38" s="5"/>
      <c r="S38" s="7"/>
    </row>
    <row r="39" spans="1:19" ht="18">
      <c r="A39" s="1908"/>
      <c r="B39" s="1921"/>
      <c r="C39" s="1908"/>
      <c r="D39" s="1908"/>
      <c r="E39" s="388" t="s">
        <v>259</v>
      </c>
      <c r="F39" s="380">
        <v>4</v>
      </c>
      <c r="G39" s="380" t="s">
        <v>208</v>
      </c>
      <c r="H39" s="379"/>
      <c r="I39" s="379"/>
      <c r="J39" s="379"/>
      <c r="K39" s="379"/>
      <c r="L39" s="379"/>
      <c r="M39" s="379"/>
      <c r="N39" s="379"/>
      <c r="O39" s="1908"/>
      <c r="P39" s="1908"/>
      <c r="Q39" s="7"/>
      <c r="R39" s="5"/>
      <c r="S39" s="7"/>
    </row>
    <row r="40" spans="1:19" ht="18">
      <c r="A40" s="1908"/>
      <c r="B40" s="1921"/>
      <c r="C40" s="1908"/>
      <c r="D40" s="1908"/>
      <c r="E40" s="388" t="s">
        <v>260</v>
      </c>
      <c r="F40" s="380">
        <v>6</v>
      </c>
      <c r="G40" s="380" t="s">
        <v>208</v>
      </c>
      <c r="H40" s="379"/>
      <c r="I40" s="379"/>
      <c r="J40" s="379"/>
      <c r="K40" s="379"/>
      <c r="L40" s="379"/>
      <c r="M40" s="379"/>
      <c r="N40" s="379"/>
      <c r="O40" s="1908"/>
      <c r="P40" s="1908"/>
      <c r="Q40" s="7"/>
      <c r="R40" s="5"/>
      <c r="S40" s="7"/>
    </row>
    <row r="41" spans="1:19" ht="36">
      <c r="A41" s="1908"/>
      <c r="B41" s="1921"/>
      <c r="C41" s="1908"/>
      <c r="D41" s="1908"/>
      <c r="E41" s="388" t="s">
        <v>255</v>
      </c>
      <c r="F41" s="380">
        <v>3</v>
      </c>
      <c r="G41" s="380" t="s">
        <v>208</v>
      </c>
      <c r="H41" s="379"/>
      <c r="I41" s="379"/>
      <c r="J41" s="379"/>
      <c r="K41" s="379"/>
      <c r="L41" s="379"/>
      <c r="M41" s="379"/>
      <c r="N41" s="379"/>
      <c r="O41" s="1908"/>
      <c r="P41" s="1908"/>
      <c r="Q41" s="7"/>
      <c r="R41" s="5"/>
      <c r="S41" s="7"/>
    </row>
    <row r="42" spans="1:19" ht="18">
      <c r="A42" s="1908"/>
      <c r="B42" s="1921"/>
      <c r="C42" s="1908"/>
      <c r="D42" s="1908"/>
      <c r="E42" s="388" t="s">
        <v>261</v>
      </c>
      <c r="F42" s="380">
        <v>4</v>
      </c>
      <c r="G42" s="380" t="s">
        <v>208</v>
      </c>
      <c r="H42" s="379"/>
      <c r="I42" s="379"/>
      <c r="J42" s="379"/>
      <c r="K42" s="379"/>
      <c r="L42" s="379"/>
      <c r="M42" s="379"/>
      <c r="N42" s="379"/>
      <c r="O42" s="1908"/>
      <c r="P42" s="1908"/>
      <c r="Q42" s="7"/>
      <c r="R42" s="5"/>
      <c r="S42" s="7"/>
    </row>
    <row r="43" spans="1:19" ht="18">
      <c r="A43" s="1908"/>
      <c r="B43" s="1921"/>
      <c r="C43" s="1908"/>
      <c r="D43" s="1908"/>
      <c r="E43" s="388" t="s">
        <v>262</v>
      </c>
      <c r="F43" s="380">
        <v>3</v>
      </c>
      <c r="G43" s="380" t="s">
        <v>208</v>
      </c>
      <c r="H43" s="379"/>
      <c r="I43" s="379"/>
      <c r="J43" s="379"/>
      <c r="K43" s="379"/>
      <c r="L43" s="379"/>
      <c r="M43" s="379"/>
      <c r="N43" s="379"/>
      <c r="O43" s="1908"/>
      <c r="P43" s="1908"/>
      <c r="Q43" s="7"/>
      <c r="R43" s="5"/>
      <c r="S43" s="7"/>
    </row>
    <row r="44" spans="1:19" ht="18">
      <c r="A44" s="1908"/>
      <c r="B44" s="1921"/>
      <c r="C44" s="1908"/>
      <c r="D44" s="1908"/>
      <c r="E44" s="388" t="s">
        <v>263</v>
      </c>
      <c r="F44" s="380">
        <v>1</v>
      </c>
      <c r="G44" s="380" t="s">
        <v>208</v>
      </c>
      <c r="H44" s="379"/>
      <c r="I44" s="379"/>
      <c r="J44" s="379"/>
      <c r="K44" s="379"/>
      <c r="L44" s="379"/>
      <c r="M44" s="379"/>
      <c r="N44" s="379"/>
      <c r="O44" s="1908"/>
      <c r="P44" s="1908"/>
      <c r="Q44" s="7"/>
      <c r="R44" s="5"/>
      <c r="S44" s="7"/>
    </row>
    <row r="45" spans="1:19" ht="18">
      <c r="A45" s="1908"/>
      <c r="B45" s="1921"/>
      <c r="C45" s="1908"/>
      <c r="D45" s="1908"/>
      <c r="E45" s="388" t="s">
        <v>264</v>
      </c>
      <c r="F45" s="380">
        <v>1</v>
      </c>
      <c r="G45" s="380" t="s">
        <v>208</v>
      </c>
      <c r="H45" s="379"/>
      <c r="I45" s="379"/>
      <c r="J45" s="379"/>
      <c r="K45" s="379"/>
      <c r="L45" s="379"/>
      <c r="M45" s="379"/>
      <c r="N45" s="379"/>
      <c r="O45" s="1908"/>
      <c r="P45" s="1908"/>
      <c r="Q45" s="7"/>
      <c r="R45" s="5"/>
      <c r="S45" s="7"/>
    </row>
    <row r="46" spans="1:19" ht="18">
      <c r="A46" s="1908"/>
      <c r="B46" s="1921"/>
      <c r="C46" s="1908"/>
      <c r="D46" s="1908"/>
      <c r="E46" s="388" t="s">
        <v>248</v>
      </c>
      <c r="F46" s="380">
        <v>4</v>
      </c>
      <c r="G46" s="380" t="s">
        <v>208</v>
      </c>
      <c r="H46" s="379"/>
      <c r="I46" s="379"/>
      <c r="J46" s="379"/>
      <c r="K46" s="379"/>
      <c r="L46" s="379"/>
      <c r="M46" s="379"/>
      <c r="N46" s="379"/>
      <c r="O46" s="1908"/>
      <c r="P46" s="1908"/>
      <c r="Q46" s="7"/>
      <c r="R46" s="5"/>
      <c r="S46" s="7"/>
    </row>
    <row r="47" spans="1:19" ht="18">
      <c r="A47" s="1908"/>
      <c r="B47" s="1921"/>
      <c r="C47" s="1908"/>
      <c r="D47" s="1908"/>
      <c r="E47" s="388" t="s">
        <v>265</v>
      </c>
      <c r="F47" s="380">
        <v>1</v>
      </c>
      <c r="G47" s="380" t="s">
        <v>208</v>
      </c>
      <c r="H47" s="379"/>
      <c r="I47" s="379"/>
      <c r="J47" s="379"/>
      <c r="K47" s="379"/>
      <c r="L47" s="379"/>
      <c r="M47" s="379"/>
      <c r="N47" s="379"/>
      <c r="O47" s="1908"/>
      <c r="P47" s="1908"/>
      <c r="Q47" s="7"/>
      <c r="R47" s="5"/>
      <c r="S47" s="7"/>
    </row>
    <row r="48" spans="1:19" ht="18">
      <c r="A48" s="1908"/>
      <c r="B48" s="1921"/>
      <c r="C48" s="1908"/>
      <c r="D48" s="1908"/>
      <c r="E48" s="388" t="s">
        <v>266</v>
      </c>
      <c r="F48" s="380">
        <v>1</v>
      </c>
      <c r="G48" s="380" t="s">
        <v>208</v>
      </c>
      <c r="H48" s="379"/>
      <c r="I48" s="379"/>
      <c r="J48" s="379"/>
      <c r="K48" s="379"/>
      <c r="L48" s="379"/>
      <c r="M48" s="379"/>
      <c r="N48" s="379"/>
      <c r="O48" s="1908"/>
      <c r="P48" s="1908"/>
      <c r="Q48" s="7"/>
      <c r="R48" s="5"/>
      <c r="S48" s="7"/>
    </row>
    <row r="49" spans="1:19" ht="18">
      <c r="A49" s="1908"/>
      <c r="B49" s="1921"/>
      <c r="C49" s="1908"/>
      <c r="D49" s="1908"/>
      <c r="E49" s="388" t="s">
        <v>267</v>
      </c>
      <c r="F49" s="380">
        <v>4</v>
      </c>
      <c r="G49" s="380" t="s">
        <v>208</v>
      </c>
      <c r="H49" s="379"/>
      <c r="I49" s="379"/>
      <c r="J49" s="379"/>
      <c r="K49" s="379"/>
      <c r="L49" s="379"/>
      <c r="M49" s="379"/>
      <c r="N49" s="379"/>
      <c r="O49" s="1908"/>
      <c r="P49" s="1908"/>
      <c r="Q49" s="7"/>
      <c r="R49" s="5"/>
      <c r="S49" s="7"/>
    </row>
    <row r="50" spans="1:19" ht="18">
      <c r="A50" s="1908"/>
      <c r="B50" s="1921"/>
      <c r="C50" s="1908"/>
      <c r="D50" s="1908"/>
      <c r="E50" s="388" t="s">
        <v>203</v>
      </c>
      <c r="F50" s="380">
        <v>1</v>
      </c>
      <c r="G50" s="380" t="s">
        <v>208</v>
      </c>
      <c r="H50" s="379"/>
      <c r="I50" s="379"/>
      <c r="J50" s="379"/>
      <c r="K50" s="379"/>
      <c r="L50" s="379"/>
      <c r="M50" s="379"/>
      <c r="N50" s="379"/>
      <c r="O50" s="1908"/>
      <c r="P50" s="1908"/>
      <c r="Q50" s="7"/>
      <c r="R50" s="5"/>
      <c r="S50" s="7"/>
    </row>
    <row r="51" spans="1:19" ht="18">
      <c r="A51" s="1908"/>
      <c r="B51" s="1921"/>
      <c r="C51" s="1908"/>
      <c r="D51" s="1908"/>
      <c r="E51" s="388" t="s">
        <v>268</v>
      </c>
      <c r="F51" s="380">
        <v>4</v>
      </c>
      <c r="G51" s="380" t="s">
        <v>208</v>
      </c>
      <c r="H51" s="379"/>
      <c r="I51" s="379"/>
      <c r="J51" s="379"/>
      <c r="K51" s="379"/>
      <c r="L51" s="379"/>
      <c r="M51" s="379"/>
      <c r="N51" s="379"/>
      <c r="O51" s="1908"/>
      <c r="P51" s="1908"/>
      <c r="Q51" s="7"/>
      <c r="R51" s="5"/>
      <c r="S51" s="7"/>
    </row>
    <row r="52" spans="1:19" ht="18">
      <c r="A52" s="1908"/>
      <c r="B52" s="1921"/>
      <c r="C52" s="1908"/>
      <c r="D52" s="1908"/>
      <c r="E52" s="388" t="s">
        <v>269</v>
      </c>
      <c r="F52" s="380">
        <v>3</v>
      </c>
      <c r="G52" s="380" t="s">
        <v>208</v>
      </c>
      <c r="H52" s="379"/>
      <c r="I52" s="379"/>
      <c r="J52" s="379"/>
      <c r="K52" s="379"/>
      <c r="L52" s="379"/>
      <c r="M52" s="379"/>
      <c r="N52" s="379"/>
      <c r="O52" s="1908"/>
      <c r="P52" s="1908"/>
      <c r="Q52" s="7"/>
      <c r="R52" s="5"/>
      <c r="S52" s="7"/>
    </row>
    <row r="53" spans="1:19" ht="18">
      <c r="A53" s="1908"/>
      <c r="B53" s="1921"/>
      <c r="C53" s="1908"/>
      <c r="D53" s="1908"/>
      <c r="E53" s="388" t="s">
        <v>270</v>
      </c>
      <c r="F53" s="380">
        <v>3</v>
      </c>
      <c r="G53" s="380" t="s">
        <v>208</v>
      </c>
      <c r="H53" s="379"/>
      <c r="I53" s="379"/>
      <c r="J53" s="379"/>
      <c r="K53" s="379"/>
      <c r="L53" s="379"/>
      <c r="M53" s="379"/>
      <c r="N53" s="379"/>
      <c r="O53" s="1908"/>
      <c r="P53" s="1908"/>
      <c r="Q53" s="7"/>
      <c r="R53" s="5"/>
      <c r="S53" s="7"/>
    </row>
    <row r="54" spans="1:19" ht="36.75" thickBot="1">
      <c r="A54" s="1908"/>
      <c r="B54" s="1921"/>
      <c r="C54" s="1908"/>
      <c r="D54" s="1908"/>
      <c r="E54" s="388" t="s">
        <v>271</v>
      </c>
      <c r="F54" s="389">
        <v>2</v>
      </c>
      <c r="G54" s="380" t="s">
        <v>208</v>
      </c>
      <c r="H54" s="380"/>
      <c r="I54" s="380"/>
      <c r="J54" s="380"/>
      <c r="K54" s="380"/>
      <c r="L54" s="380"/>
      <c r="M54" s="380"/>
      <c r="N54" s="380"/>
      <c r="O54" s="1908"/>
      <c r="P54" s="1908"/>
      <c r="Q54" s="7"/>
      <c r="R54" s="5"/>
      <c r="S54" s="7"/>
    </row>
    <row r="55" spans="1:19" ht="18.75" thickTop="1">
      <c r="A55" s="1918"/>
      <c r="B55" s="1921"/>
      <c r="C55" s="1918"/>
      <c r="D55" s="1918"/>
      <c r="E55" s="390" t="s">
        <v>205</v>
      </c>
      <c r="F55" s="391">
        <f>SUM(F37:F54)</f>
        <v>51</v>
      </c>
      <c r="G55" s="391" t="s">
        <v>93</v>
      </c>
      <c r="H55" s="380"/>
      <c r="I55" s="380"/>
      <c r="J55" s="380"/>
      <c r="K55" s="380"/>
      <c r="L55" s="380"/>
      <c r="M55" s="380"/>
      <c r="N55" s="380"/>
      <c r="O55" s="1908"/>
      <c r="P55" s="1908"/>
      <c r="Q55" s="7"/>
      <c r="R55" s="5"/>
      <c r="S55" s="7"/>
    </row>
    <row r="56" spans="1:19" ht="69.75" customHeight="1">
      <c r="A56" s="1922" t="s">
        <v>107</v>
      </c>
      <c r="B56" s="1923"/>
      <c r="C56" s="1922"/>
      <c r="D56" s="1922" t="s">
        <v>233</v>
      </c>
      <c r="E56" s="1926" t="s">
        <v>273</v>
      </c>
      <c r="F56" s="1907"/>
      <c r="G56" s="1907"/>
      <c r="H56" s="1907"/>
      <c r="I56" s="1907"/>
      <c r="J56" s="1907"/>
      <c r="K56" s="1907"/>
      <c r="L56" s="1907"/>
      <c r="M56" s="1907"/>
      <c r="N56" s="1907"/>
      <c r="O56" s="1908" t="s">
        <v>93</v>
      </c>
      <c r="P56" s="1909">
        <f>F66</f>
        <v>8</v>
      </c>
      <c r="Q56" s="7"/>
      <c r="R56" s="5"/>
      <c r="S56" s="7"/>
    </row>
    <row r="57" spans="1:19" ht="18">
      <c r="A57" s="1922"/>
      <c r="B57" s="1924"/>
      <c r="C57" s="1922"/>
      <c r="D57" s="1922"/>
      <c r="E57" s="1920" t="s">
        <v>256</v>
      </c>
      <c r="F57" s="1920"/>
      <c r="G57" s="1920"/>
      <c r="H57" s="1920"/>
      <c r="I57" s="1920"/>
      <c r="J57" s="1920"/>
      <c r="K57" s="1920"/>
      <c r="L57" s="1920"/>
      <c r="M57" s="1920"/>
      <c r="N57" s="1920"/>
      <c r="O57" s="1908"/>
      <c r="P57" s="1909"/>
      <c r="Q57" s="7"/>
      <c r="R57" s="5"/>
      <c r="S57" s="7"/>
    </row>
    <row r="58" spans="1:19" ht="18">
      <c r="A58" s="1922"/>
      <c r="B58" s="1924"/>
      <c r="C58" s="1922"/>
      <c r="D58" s="1922"/>
      <c r="E58" s="388" t="s">
        <v>257</v>
      </c>
      <c r="F58" s="380">
        <v>1</v>
      </c>
      <c r="G58" s="380" t="s">
        <v>208</v>
      </c>
      <c r="H58" s="379"/>
      <c r="I58" s="379"/>
      <c r="J58" s="379"/>
      <c r="K58" s="379"/>
      <c r="L58" s="379"/>
      <c r="M58" s="379"/>
      <c r="N58" s="379"/>
      <c r="O58" s="1908"/>
      <c r="P58" s="1909"/>
      <c r="Q58" s="7"/>
      <c r="R58" s="5"/>
      <c r="S58" s="7"/>
    </row>
    <row r="59" spans="1:19" ht="18">
      <c r="A59" s="1922"/>
      <c r="B59" s="1924"/>
      <c r="C59" s="1922"/>
      <c r="D59" s="1922"/>
      <c r="E59" s="388" t="s">
        <v>259</v>
      </c>
      <c r="F59" s="380">
        <v>1</v>
      </c>
      <c r="G59" s="380" t="s">
        <v>208</v>
      </c>
      <c r="H59" s="379"/>
      <c r="I59" s="379"/>
      <c r="J59" s="379"/>
      <c r="K59" s="379"/>
      <c r="L59" s="379"/>
      <c r="M59" s="379"/>
      <c r="N59" s="379"/>
      <c r="O59" s="1908"/>
      <c r="P59" s="1909"/>
      <c r="Q59" s="7"/>
      <c r="R59" s="5"/>
      <c r="S59" s="7"/>
    </row>
    <row r="60" spans="1:19" ht="18">
      <c r="A60" s="1922"/>
      <c r="B60" s="1924"/>
      <c r="C60" s="1922"/>
      <c r="D60" s="1922"/>
      <c r="E60" s="388" t="s">
        <v>260</v>
      </c>
      <c r="F60" s="380">
        <v>1</v>
      </c>
      <c r="G60" s="380" t="s">
        <v>208</v>
      </c>
      <c r="H60" s="379"/>
      <c r="I60" s="379"/>
      <c r="J60" s="379"/>
      <c r="K60" s="379"/>
      <c r="L60" s="379"/>
      <c r="M60" s="379"/>
      <c r="N60" s="379"/>
      <c r="O60" s="1908"/>
      <c r="P60" s="1909"/>
      <c r="Q60" s="7"/>
      <c r="R60" s="5"/>
      <c r="S60" s="7"/>
    </row>
    <row r="61" spans="1:19" ht="36">
      <c r="A61" s="1922"/>
      <c r="B61" s="1924"/>
      <c r="C61" s="1922"/>
      <c r="D61" s="1922"/>
      <c r="E61" s="388" t="s">
        <v>255</v>
      </c>
      <c r="F61" s="380">
        <v>1</v>
      </c>
      <c r="G61" s="380" t="s">
        <v>208</v>
      </c>
      <c r="H61" s="379"/>
      <c r="I61" s="379"/>
      <c r="J61" s="379"/>
      <c r="K61" s="379"/>
      <c r="L61" s="379"/>
      <c r="M61" s="379"/>
      <c r="N61" s="379"/>
      <c r="O61" s="1908"/>
      <c r="P61" s="1909"/>
      <c r="Q61" s="7"/>
      <c r="R61" s="5"/>
      <c r="S61" s="7"/>
    </row>
    <row r="62" spans="1:19" ht="18">
      <c r="A62" s="1922"/>
      <c r="B62" s="1924"/>
      <c r="C62" s="1922"/>
      <c r="D62" s="1922"/>
      <c r="E62" s="388" t="s">
        <v>261</v>
      </c>
      <c r="F62" s="380">
        <v>1</v>
      </c>
      <c r="G62" s="380" t="s">
        <v>208</v>
      </c>
      <c r="H62" s="379"/>
      <c r="I62" s="379"/>
      <c r="J62" s="379"/>
      <c r="K62" s="379"/>
      <c r="L62" s="379"/>
      <c r="M62" s="379"/>
      <c r="N62" s="379"/>
      <c r="O62" s="1908"/>
      <c r="P62" s="1909"/>
      <c r="Q62" s="7"/>
      <c r="R62" s="5"/>
      <c r="S62" s="7"/>
    </row>
    <row r="63" spans="1:19" ht="18">
      <c r="A63" s="1922"/>
      <c r="B63" s="1924"/>
      <c r="C63" s="1922"/>
      <c r="D63" s="1922"/>
      <c r="E63" s="388" t="s">
        <v>262</v>
      </c>
      <c r="F63" s="380">
        <v>1</v>
      </c>
      <c r="G63" s="380" t="s">
        <v>208</v>
      </c>
      <c r="H63" s="379"/>
      <c r="I63" s="379"/>
      <c r="J63" s="379"/>
      <c r="K63" s="379"/>
      <c r="L63" s="379"/>
      <c r="M63" s="379"/>
      <c r="N63" s="379"/>
      <c r="O63" s="1908"/>
      <c r="P63" s="1909"/>
      <c r="Q63" s="7"/>
      <c r="R63" s="5"/>
      <c r="S63" s="7"/>
    </row>
    <row r="64" spans="1:19" ht="18">
      <c r="A64" s="1922"/>
      <c r="B64" s="1924"/>
      <c r="C64" s="1922"/>
      <c r="D64" s="1922"/>
      <c r="E64" s="388" t="s">
        <v>248</v>
      </c>
      <c r="F64" s="380">
        <v>1</v>
      </c>
      <c r="G64" s="380" t="s">
        <v>208</v>
      </c>
      <c r="H64" s="379"/>
      <c r="I64" s="379"/>
      <c r="J64" s="379"/>
      <c r="K64" s="379"/>
      <c r="L64" s="379"/>
      <c r="M64" s="379"/>
      <c r="N64" s="379"/>
      <c r="O64" s="1908"/>
      <c r="P64" s="1909"/>
      <c r="Q64" s="7"/>
      <c r="R64" s="5"/>
      <c r="S64" s="7"/>
    </row>
    <row r="65" spans="1:19" ht="18.75" thickBot="1">
      <c r="A65" s="1922"/>
      <c r="B65" s="1924"/>
      <c r="C65" s="1922"/>
      <c r="D65" s="1922"/>
      <c r="E65" s="388" t="s">
        <v>267</v>
      </c>
      <c r="F65" s="389">
        <v>1</v>
      </c>
      <c r="G65" s="380" t="s">
        <v>208</v>
      </c>
      <c r="H65" s="379"/>
      <c r="I65" s="379"/>
      <c r="J65" s="379"/>
      <c r="K65" s="379"/>
      <c r="L65" s="379"/>
      <c r="M65" s="379"/>
      <c r="N65" s="379"/>
      <c r="O65" s="1908"/>
      <c r="P65" s="1909"/>
      <c r="Q65" s="7"/>
      <c r="R65" s="5"/>
      <c r="S65" s="7"/>
    </row>
    <row r="66" spans="1:19" ht="18.75" thickTop="1">
      <c r="A66" s="1922"/>
      <c r="B66" s="1925"/>
      <c r="C66" s="1922"/>
      <c r="D66" s="1922"/>
      <c r="E66" s="390" t="s">
        <v>17</v>
      </c>
      <c r="F66" s="391">
        <f>SUM(F58:F65)</f>
        <v>8</v>
      </c>
      <c r="G66" s="391" t="s">
        <v>208</v>
      </c>
      <c r="H66" s="380"/>
      <c r="I66" s="380"/>
      <c r="J66" s="380"/>
      <c r="K66" s="380"/>
      <c r="L66" s="380"/>
      <c r="M66" s="380"/>
      <c r="N66" s="380"/>
      <c r="O66" s="1908"/>
      <c r="P66" s="1909"/>
      <c r="Q66" s="7"/>
      <c r="R66" s="5"/>
      <c r="S66" s="7"/>
    </row>
    <row r="67" spans="1:19" ht="18">
      <c r="A67" s="1908" t="s">
        <v>108</v>
      </c>
      <c r="B67" s="1908"/>
      <c r="C67" s="1908"/>
      <c r="D67" s="1908" t="s">
        <v>234</v>
      </c>
      <c r="E67" s="1907" t="s">
        <v>94</v>
      </c>
      <c r="F67" s="1907"/>
      <c r="G67" s="1907"/>
      <c r="H67" s="1907"/>
      <c r="I67" s="1907"/>
      <c r="J67" s="1907"/>
      <c r="K67" s="1907"/>
      <c r="L67" s="1907"/>
      <c r="M67" s="1907"/>
      <c r="N67" s="1907"/>
      <c r="O67" s="1908" t="s">
        <v>93</v>
      </c>
      <c r="P67" s="1909">
        <f>E68</f>
        <v>55</v>
      </c>
      <c r="Q67" s="7"/>
      <c r="R67" s="5"/>
      <c r="S67" s="7"/>
    </row>
    <row r="68" spans="1:19" ht="18">
      <c r="A68" s="1908"/>
      <c r="B68" s="1908"/>
      <c r="C68" s="1908"/>
      <c r="D68" s="1908"/>
      <c r="E68" s="392">
        <f>F34</f>
        <v>55</v>
      </c>
      <c r="F68" s="393" t="s">
        <v>93</v>
      </c>
      <c r="G68" s="393"/>
      <c r="H68" s="393"/>
      <c r="I68" s="393"/>
      <c r="J68" s="393"/>
      <c r="K68" s="393"/>
      <c r="L68" s="393"/>
      <c r="M68" s="393"/>
      <c r="N68" s="394"/>
      <c r="O68" s="1908"/>
      <c r="P68" s="1908"/>
      <c r="Q68" s="7"/>
      <c r="R68" s="5"/>
      <c r="S68" s="7"/>
    </row>
    <row r="69" spans="1:19" ht="18">
      <c r="A69" s="1908" t="s">
        <v>109</v>
      </c>
      <c r="B69" s="1908"/>
      <c r="C69" s="1908"/>
      <c r="D69" s="1908" t="s">
        <v>235</v>
      </c>
      <c r="E69" s="1907" t="s">
        <v>131</v>
      </c>
      <c r="F69" s="1907"/>
      <c r="G69" s="1907"/>
      <c r="H69" s="1907"/>
      <c r="I69" s="1907"/>
      <c r="J69" s="1907"/>
      <c r="K69" s="1907"/>
      <c r="L69" s="1907"/>
      <c r="M69" s="1907"/>
      <c r="N69" s="1907"/>
      <c r="O69" s="1908" t="s">
        <v>93</v>
      </c>
      <c r="P69" s="1909">
        <f>E70</f>
        <v>55</v>
      </c>
      <c r="Q69" s="7"/>
      <c r="R69" s="5"/>
      <c r="S69" s="7"/>
    </row>
    <row r="70" spans="1:19" ht="18">
      <c r="A70" s="1908"/>
      <c r="B70" s="1908"/>
      <c r="C70" s="1908"/>
      <c r="D70" s="1908"/>
      <c r="E70" s="380">
        <f>E68</f>
        <v>55</v>
      </c>
      <c r="F70" s="388" t="s">
        <v>93</v>
      </c>
      <c r="G70" s="379"/>
      <c r="H70" s="379"/>
      <c r="I70" s="379"/>
      <c r="J70" s="379"/>
      <c r="K70" s="379"/>
      <c r="L70" s="379"/>
      <c r="M70" s="379"/>
      <c r="N70" s="379"/>
      <c r="O70" s="1908"/>
      <c r="P70" s="1909"/>
      <c r="Q70" s="7"/>
      <c r="R70" s="5"/>
      <c r="S70" s="7"/>
    </row>
    <row r="71" spans="1:19" ht="18">
      <c r="A71" s="1911" t="s">
        <v>110</v>
      </c>
      <c r="B71" s="1927"/>
      <c r="C71" s="1922" t="s">
        <v>283</v>
      </c>
      <c r="D71" s="1922"/>
      <c r="E71" s="1926" t="s">
        <v>274</v>
      </c>
      <c r="F71" s="1907"/>
      <c r="G71" s="1907"/>
      <c r="H71" s="1907"/>
      <c r="I71" s="1907"/>
      <c r="J71" s="1907"/>
      <c r="K71" s="1907"/>
      <c r="L71" s="1907"/>
      <c r="M71" s="1907"/>
      <c r="N71" s="1929"/>
      <c r="O71" s="1908" t="s">
        <v>93</v>
      </c>
      <c r="P71" s="1909">
        <f>E72</f>
        <v>55</v>
      </c>
      <c r="Q71" s="7">
        <v>23.4</v>
      </c>
      <c r="R71" s="5"/>
      <c r="S71" s="7"/>
    </row>
    <row r="72" spans="1:19" ht="18">
      <c r="A72" s="1911"/>
      <c r="B72" s="1928"/>
      <c r="C72" s="1922"/>
      <c r="D72" s="1922"/>
      <c r="E72" s="380">
        <f>E70</f>
        <v>55</v>
      </c>
      <c r="F72" s="388" t="s">
        <v>93</v>
      </c>
      <c r="G72" s="379"/>
      <c r="H72" s="379"/>
      <c r="I72" s="379"/>
      <c r="J72" s="379"/>
      <c r="K72" s="379"/>
      <c r="L72" s="379"/>
      <c r="M72" s="379"/>
      <c r="N72" s="379"/>
      <c r="O72" s="1908"/>
      <c r="P72" s="1909"/>
      <c r="Q72" s="7"/>
      <c r="R72" s="5"/>
      <c r="S72" s="7"/>
    </row>
    <row r="73" spans="1:19" ht="18">
      <c r="A73" s="1922" t="s">
        <v>111</v>
      </c>
      <c r="B73" s="1922"/>
      <c r="C73" s="1922" t="s">
        <v>284</v>
      </c>
      <c r="D73" s="1922"/>
      <c r="E73" s="1907" t="s">
        <v>58</v>
      </c>
      <c r="F73" s="1907"/>
      <c r="G73" s="1907"/>
      <c r="H73" s="1907"/>
      <c r="I73" s="1907"/>
      <c r="J73" s="1907"/>
      <c r="K73" s="1907"/>
      <c r="L73" s="1907"/>
      <c r="M73" s="1907"/>
      <c r="N73" s="1907"/>
      <c r="O73" s="1908" t="s">
        <v>93</v>
      </c>
      <c r="P73" s="1909" t="str">
        <f>F74</f>
        <v>14,00</v>
      </c>
      <c r="Q73" s="7">
        <v>37.130000000000003</v>
      </c>
      <c r="R73" s="5"/>
      <c r="S73" s="7"/>
    </row>
    <row r="74" spans="1:19" ht="18">
      <c r="A74" s="1922"/>
      <c r="B74" s="1922"/>
      <c r="C74" s="1922"/>
      <c r="D74" s="1922"/>
      <c r="E74" s="395" t="s">
        <v>275</v>
      </c>
      <c r="F74" s="396" t="s">
        <v>276</v>
      </c>
      <c r="G74" s="396" t="s">
        <v>93</v>
      </c>
      <c r="H74" s="396"/>
      <c r="I74" s="396"/>
      <c r="J74" s="396"/>
      <c r="K74" s="396"/>
      <c r="L74" s="396"/>
      <c r="M74" s="396"/>
      <c r="N74" s="397"/>
      <c r="O74" s="1908"/>
      <c r="P74" s="1909"/>
      <c r="Q74" s="7"/>
      <c r="R74" s="5"/>
      <c r="S74" s="7"/>
    </row>
    <row r="75" spans="1:19" ht="18">
      <c r="A75" s="398" t="s">
        <v>65</v>
      </c>
      <c r="B75" s="399"/>
      <c r="C75" s="400"/>
      <c r="D75" s="400"/>
      <c r="E75" s="1930" t="s">
        <v>214</v>
      </c>
      <c r="F75" s="1930"/>
      <c r="G75" s="1930"/>
      <c r="H75" s="1930"/>
      <c r="I75" s="1930"/>
      <c r="J75" s="1930"/>
      <c r="K75" s="1930"/>
      <c r="L75" s="1930"/>
      <c r="M75" s="1930"/>
      <c r="N75" s="1930"/>
      <c r="O75" s="401"/>
      <c r="P75" s="402"/>
      <c r="Q75" s="7"/>
      <c r="R75" s="5"/>
      <c r="S75" s="7"/>
    </row>
    <row r="76" spans="1:19" ht="18">
      <c r="A76" s="1911" t="s">
        <v>69</v>
      </c>
      <c r="B76" s="1911"/>
      <c r="C76" s="1922" t="s">
        <v>277</v>
      </c>
      <c r="D76" s="1931"/>
      <c r="E76" s="1907" t="s">
        <v>95</v>
      </c>
      <c r="F76" s="1907"/>
      <c r="G76" s="1907"/>
      <c r="H76" s="1907"/>
      <c r="I76" s="1907"/>
      <c r="J76" s="1907"/>
      <c r="K76" s="1907"/>
      <c r="L76" s="1907"/>
      <c r="M76" s="1907"/>
      <c r="N76" s="1907"/>
      <c r="O76" s="1908" t="s">
        <v>13</v>
      </c>
      <c r="P76" s="1909">
        <f>F81</f>
        <v>4</v>
      </c>
      <c r="Q76" s="7">
        <v>247.78</v>
      </c>
      <c r="R76" s="5"/>
      <c r="S76" s="7"/>
    </row>
    <row r="77" spans="1:19" ht="18">
      <c r="A77" s="1911"/>
      <c r="B77" s="1911"/>
      <c r="C77" s="1922"/>
      <c r="D77" s="1931"/>
      <c r="E77" s="388" t="s">
        <v>257</v>
      </c>
      <c r="F77" s="380">
        <v>1</v>
      </c>
      <c r="G77" s="380" t="s">
        <v>208</v>
      </c>
      <c r="H77" s="379"/>
      <c r="I77" s="403"/>
      <c r="J77" s="403"/>
      <c r="K77" s="403"/>
      <c r="L77" s="403"/>
      <c r="M77" s="403"/>
      <c r="N77" s="403"/>
      <c r="O77" s="1908"/>
      <c r="P77" s="1909"/>
      <c r="Q77" s="7"/>
      <c r="R77" s="5"/>
      <c r="S77" s="7"/>
    </row>
    <row r="78" spans="1:19" ht="18">
      <c r="A78" s="1911"/>
      <c r="B78" s="1911"/>
      <c r="C78" s="1922"/>
      <c r="D78" s="1931"/>
      <c r="E78" s="388" t="s">
        <v>259</v>
      </c>
      <c r="F78" s="380">
        <v>1</v>
      </c>
      <c r="G78" s="380" t="s">
        <v>208</v>
      </c>
      <c r="H78" s="379"/>
      <c r="I78" s="403"/>
      <c r="J78" s="403"/>
      <c r="K78" s="403"/>
      <c r="L78" s="403"/>
      <c r="M78" s="403"/>
      <c r="N78" s="403"/>
      <c r="O78" s="1908"/>
      <c r="P78" s="1909"/>
      <c r="Q78" s="7"/>
      <c r="R78" s="5"/>
      <c r="S78" s="7"/>
    </row>
    <row r="79" spans="1:19" ht="18">
      <c r="A79" s="1911"/>
      <c r="B79" s="1911"/>
      <c r="C79" s="1922"/>
      <c r="D79" s="1931"/>
      <c r="E79" s="388" t="s">
        <v>248</v>
      </c>
      <c r="F79" s="380">
        <v>1</v>
      </c>
      <c r="G79" s="380" t="s">
        <v>208</v>
      </c>
      <c r="H79" s="379"/>
      <c r="I79" s="403"/>
      <c r="J79" s="403"/>
      <c r="K79" s="403"/>
      <c r="L79" s="403"/>
      <c r="M79" s="403"/>
      <c r="N79" s="403"/>
      <c r="O79" s="1908"/>
      <c r="P79" s="1909"/>
      <c r="Q79" s="7"/>
      <c r="R79" s="5"/>
      <c r="S79" s="7"/>
    </row>
    <row r="80" spans="1:19" ht="18.75" thickBot="1">
      <c r="A80" s="1911"/>
      <c r="B80" s="1911"/>
      <c r="C80" s="1922"/>
      <c r="D80" s="1931"/>
      <c r="E80" s="388" t="s">
        <v>267</v>
      </c>
      <c r="F80" s="389">
        <v>1</v>
      </c>
      <c r="G80" s="380" t="s">
        <v>208</v>
      </c>
      <c r="H80" s="379"/>
      <c r="I80" s="403"/>
      <c r="J80" s="403"/>
      <c r="K80" s="403"/>
      <c r="L80" s="403"/>
      <c r="M80" s="403"/>
      <c r="N80" s="403"/>
      <c r="O80" s="1908"/>
      <c r="P80" s="1909"/>
      <c r="Q80" s="7"/>
      <c r="R80" s="5"/>
      <c r="S80" s="7"/>
    </row>
    <row r="81" spans="1:19" ht="18.75" thickTop="1">
      <c r="A81" s="1927"/>
      <c r="B81" s="1927"/>
      <c r="C81" s="1923"/>
      <c r="D81" s="1932"/>
      <c r="E81" s="390" t="s">
        <v>17</v>
      </c>
      <c r="F81" s="391">
        <f>SUM(F77:F80)</f>
        <v>4</v>
      </c>
      <c r="G81" s="391" t="s">
        <v>93</v>
      </c>
      <c r="H81" s="380"/>
      <c r="I81" s="403"/>
      <c r="J81" s="403"/>
      <c r="K81" s="403"/>
      <c r="L81" s="403"/>
      <c r="M81" s="403"/>
      <c r="N81" s="403"/>
      <c r="O81" s="1918"/>
      <c r="P81" s="1919"/>
      <c r="Q81" s="7"/>
      <c r="R81" s="5"/>
      <c r="S81" s="7"/>
    </row>
    <row r="82" spans="1:19" ht="18">
      <c r="A82" s="398" t="s">
        <v>66</v>
      </c>
      <c r="B82" s="399"/>
      <c r="C82" s="400"/>
      <c r="D82" s="400"/>
      <c r="E82" s="1930" t="s">
        <v>72</v>
      </c>
      <c r="F82" s="1930"/>
      <c r="G82" s="1930"/>
      <c r="H82" s="1930"/>
      <c r="I82" s="1930"/>
      <c r="J82" s="1930"/>
      <c r="K82" s="1930"/>
      <c r="L82" s="1930"/>
      <c r="M82" s="1930"/>
      <c r="N82" s="1930"/>
      <c r="O82" s="401"/>
      <c r="P82" s="404"/>
      <c r="Q82" s="7"/>
      <c r="R82" s="5"/>
      <c r="S82" s="7"/>
    </row>
    <row r="83" spans="1:19" ht="18">
      <c r="A83" s="1922" t="s">
        <v>70</v>
      </c>
      <c r="B83" s="1922"/>
      <c r="C83" s="1922"/>
      <c r="D83" s="1922" t="s">
        <v>236</v>
      </c>
      <c r="E83" s="1907" t="s">
        <v>96</v>
      </c>
      <c r="F83" s="1907"/>
      <c r="G83" s="1907"/>
      <c r="H83" s="1907"/>
      <c r="I83" s="1907"/>
      <c r="J83" s="1907"/>
      <c r="K83" s="1907"/>
      <c r="L83" s="1907"/>
      <c r="M83" s="1907"/>
      <c r="N83" s="1929"/>
      <c r="O83" s="1908" t="s">
        <v>13</v>
      </c>
      <c r="P83" s="1909">
        <f>F87</f>
        <v>3</v>
      </c>
      <c r="Q83" s="7"/>
      <c r="R83" s="5"/>
      <c r="S83" s="7"/>
    </row>
    <row r="84" spans="1:19" ht="36">
      <c r="A84" s="1922"/>
      <c r="B84" s="1922"/>
      <c r="C84" s="1922"/>
      <c r="D84" s="1922"/>
      <c r="E84" s="388" t="s">
        <v>255</v>
      </c>
      <c r="F84" s="380">
        <v>1</v>
      </c>
      <c r="G84" s="380" t="s">
        <v>208</v>
      </c>
      <c r="H84" s="403"/>
      <c r="I84" s="403"/>
      <c r="J84" s="403"/>
      <c r="K84" s="403"/>
      <c r="L84" s="403"/>
      <c r="M84" s="403"/>
      <c r="N84" s="403"/>
      <c r="O84" s="1908"/>
      <c r="P84" s="1909"/>
      <c r="Q84" s="7"/>
      <c r="R84" s="5"/>
      <c r="S84" s="7"/>
    </row>
    <row r="85" spans="1:19" ht="18">
      <c r="A85" s="1922"/>
      <c r="B85" s="1922"/>
      <c r="C85" s="1922"/>
      <c r="D85" s="1922"/>
      <c r="E85" s="388" t="s">
        <v>262</v>
      </c>
      <c r="F85" s="380">
        <v>1</v>
      </c>
      <c r="G85" s="380" t="s">
        <v>208</v>
      </c>
      <c r="H85" s="403"/>
      <c r="I85" s="403"/>
      <c r="J85" s="403"/>
      <c r="K85" s="403"/>
      <c r="L85" s="403"/>
      <c r="M85" s="403"/>
      <c r="N85" s="403"/>
      <c r="O85" s="1908"/>
      <c r="P85" s="1909"/>
      <c r="Q85" s="7"/>
      <c r="R85" s="5"/>
      <c r="S85" s="7"/>
    </row>
    <row r="86" spans="1:19" ht="18.75" thickBot="1">
      <c r="A86" s="1922"/>
      <c r="B86" s="1922"/>
      <c r="C86" s="1922"/>
      <c r="D86" s="1922"/>
      <c r="E86" s="388" t="s">
        <v>268</v>
      </c>
      <c r="F86" s="389">
        <v>1</v>
      </c>
      <c r="G86" s="380" t="s">
        <v>208</v>
      </c>
      <c r="H86" s="403"/>
      <c r="I86" s="403"/>
      <c r="J86" s="403"/>
      <c r="K86" s="403"/>
      <c r="L86" s="403"/>
      <c r="M86" s="403"/>
      <c r="N86" s="403"/>
      <c r="O86" s="1908"/>
      <c r="P86" s="1909"/>
      <c r="Q86" s="7"/>
      <c r="R86" s="5"/>
      <c r="S86" s="7"/>
    </row>
    <row r="87" spans="1:19" ht="18.75" thickTop="1">
      <c r="A87" s="1923"/>
      <c r="B87" s="1923"/>
      <c r="C87" s="1923"/>
      <c r="D87" s="1923"/>
      <c r="E87" s="390" t="s">
        <v>17</v>
      </c>
      <c r="F87" s="391">
        <f>SUM(F84:F86)</f>
        <v>3</v>
      </c>
      <c r="G87" s="391" t="s">
        <v>93</v>
      </c>
      <c r="H87" s="403"/>
      <c r="I87" s="403"/>
      <c r="J87" s="403"/>
      <c r="K87" s="403"/>
      <c r="L87" s="403"/>
      <c r="M87" s="403"/>
      <c r="N87" s="403"/>
      <c r="O87" s="1918"/>
      <c r="P87" s="1919"/>
      <c r="Q87" s="7"/>
      <c r="R87" s="5"/>
      <c r="S87" s="7"/>
    </row>
    <row r="88" spans="1:19" ht="18">
      <c r="A88" s="398" t="s">
        <v>67</v>
      </c>
      <c r="B88" s="399"/>
      <c r="C88" s="400"/>
      <c r="D88" s="400"/>
      <c r="E88" s="1933" t="s">
        <v>213</v>
      </c>
      <c r="F88" s="1933"/>
      <c r="G88" s="1933"/>
      <c r="H88" s="1933"/>
      <c r="I88" s="1933"/>
      <c r="J88" s="1933"/>
      <c r="K88" s="1933"/>
      <c r="L88" s="1933"/>
      <c r="M88" s="1933"/>
      <c r="N88" s="1933"/>
      <c r="O88" s="401"/>
      <c r="P88" s="404"/>
      <c r="Q88" s="7"/>
      <c r="R88" s="5"/>
      <c r="S88" s="7"/>
    </row>
    <row r="89" spans="1:19" ht="18">
      <c r="A89" s="1934" t="s">
        <v>71</v>
      </c>
      <c r="B89" s="1934"/>
      <c r="C89" s="1934"/>
      <c r="D89" s="1934" t="s">
        <v>237</v>
      </c>
      <c r="E89" s="1913" t="s">
        <v>304</v>
      </c>
      <c r="F89" s="1913"/>
      <c r="G89" s="1913"/>
      <c r="H89" s="1913"/>
      <c r="I89" s="1913"/>
      <c r="J89" s="1913"/>
      <c r="K89" s="1913"/>
      <c r="L89" s="1913"/>
      <c r="M89" s="1913"/>
      <c r="N89" s="1913"/>
      <c r="O89" s="1935" t="s">
        <v>93</v>
      </c>
      <c r="P89" s="1936">
        <f>E90</f>
        <v>1</v>
      </c>
      <c r="Q89" s="7"/>
      <c r="R89" s="5"/>
      <c r="S89" s="7"/>
    </row>
    <row r="90" spans="1:19" ht="18">
      <c r="A90" s="1934"/>
      <c r="B90" s="1934"/>
      <c r="C90" s="1934"/>
      <c r="D90" s="1934"/>
      <c r="E90" s="380">
        <v>1</v>
      </c>
      <c r="F90" s="381" t="s">
        <v>93</v>
      </c>
      <c r="G90" s="380"/>
      <c r="H90" s="380"/>
      <c r="I90" s="383"/>
      <c r="J90" s="383"/>
      <c r="K90" s="383"/>
      <c r="L90" s="383"/>
      <c r="M90" s="383"/>
      <c r="N90" s="383"/>
      <c r="O90" s="1935"/>
      <c r="P90" s="1936"/>
      <c r="Q90" s="7"/>
      <c r="R90" s="5"/>
      <c r="S90" s="7"/>
    </row>
    <row r="91" spans="1:19" ht="18">
      <c r="A91" s="1934" t="s">
        <v>305</v>
      </c>
      <c r="B91" s="1934"/>
      <c r="C91" s="1934"/>
      <c r="D91" s="1934" t="s">
        <v>238</v>
      </c>
      <c r="E91" s="1926" t="s">
        <v>285</v>
      </c>
      <c r="F91" s="1907"/>
      <c r="G91" s="1907"/>
      <c r="H91" s="1907"/>
      <c r="I91" s="1907"/>
      <c r="J91" s="1907"/>
      <c r="K91" s="1907"/>
      <c r="L91" s="1907"/>
      <c r="M91" s="1907"/>
      <c r="N91" s="1929"/>
      <c r="O91" s="1935" t="s">
        <v>93</v>
      </c>
      <c r="P91" s="1936">
        <f>F96</f>
        <v>4</v>
      </c>
      <c r="Q91" s="7"/>
      <c r="R91" s="5"/>
      <c r="S91" s="7"/>
    </row>
    <row r="92" spans="1:19" ht="18">
      <c r="A92" s="1934"/>
      <c r="B92" s="1934"/>
      <c r="C92" s="1934"/>
      <c r="D92" s="1934"/>
      <c r="E92" s="388" t="s">
        <v>286</v>
      </c>
      <c r="F92" s="379" t="s">
        <v>202</v>
      </c>
      <c r="G92" s="380" t="s">
        <v>93</v>
      </c>
      <c r="H92" s="403"/>
      <c r="I92" s="403"/>
      <c r="J92" s="403"/>
      <c r="K92" s="403"/>
      <c r="L92" s="403"/>
      <c r="M92" s="403"/>
      <c r="N92" s="403"/>
      <c r="O92" s="1935"/>
      <c r="P92" s="1936"/>
      <c r="Q92" s="7"/>
      <c r="R92" s="5"/>
      <c r="S92" s="7"/>
    </row>
    <row r="93" spans="1:19" ht="18">
      <c r="A93" s="1934"/>
      <c r="B93" s="1934"/>
      <c r="C93" s="1934"/>
      <c r="D93" s="1934"/>
      <c r="E93" s="388" t="s">
        <v>259</v>
      </c>
      <c r="F93" s="379" t="s">
        <v>202</v>
      </c>
      <c r="G93" s="380" t="s">
        <v>93</v>
      </c>
      <c r="H93" s="403"/>
      <c r="I93" s="403"/>
      <c r="J93" s="403"/>
      <c r="K93" s="403"/>
      <c r="L93" s="403"/>
      <c r="M93" s="403"/>
      <c r="N93" s="403"/>
      <c r="O93" s="1935"/>
      <c r="P93" s="1936"/>
      <c r="Q93" s="7"/>
      <c r="R93" s="5"/>
      <c r="S93" s="7"/>
    </row>
    <row r="94" spans="1:19" ht="18">
      <c r="A94" s="1934"/>
      <c r="B94" s="1934"/>
      <c r="C94" s="1934"/>
      <c r="D94" s="1934"/>
      <c r="E94" s="388" t="s">
        <v>260</v>
      </c>
      <c r="F94" s="379" t="s">
        <v>202</v>
      </c>
      <c r="G94" s="380" t="s">
        <v>93</v>
      </c>
      <c r="H94" s="403"/>
      <c r="I94" s="403"/>
      <c r="J94" s="403"/>
      <c r="K94" s="403"/>
      <c r="L94" s="403"/>
      <c r="M94" s="403"/>
      <c r="N94" s="403"/>
      <c r="O94" s="1935"/>
      <c r="P94" s="1936"/>
      <c r="Q94" s="7"/>
      <c r="R94" s="5"/>
      <c r="S94" s="7"/>
    </row>
    <row r="95" spans="1:19" ht="18.75" thickBot="1">
      <c r="A95" s="1934"/>
      <c r="B95" s="1934"/>
      <c r="C95" s="1934"/>
      <c r="D95" s="1934"/>
      <c r="E95" s="381" t="s">
        <v>287</v>
      </c>
      <c r="F95" s="389">
        <v>1</v>
      </c>
      <c r="G95" s="380" t="s">
        <v>93</v>
      </c>
      <c r="H95" s="380"/>
      <c r="I95" s="383"/>
      <c r="J95" s="383"/>
      <c r="K95" s="383"/>
      <c r="L95" s="383"/>
      <c r="M95" s="383"/>
      <c r="N95" s="383"/>
      <c r="O95" s="1935"/>
      <c r="P95" s="1935"/>
      <c r="Q95" s="7"/>
      <c r="R95" s="5"/>
      <c r="S95" s="7"/>
    </row>
    <row r="96" spans="1:19" ht="18.75" thickTop="1">
      <c r="A96" s="1934"/>
      <c r="B96" s="1934"/>
      <c r="C96" s="1934"/>
      <c r="D96" s="1934"/>
      <c r="E96" s="391" t="s">
        <v>17</v>
      </c>
      <c r="F96" s="391">
        <v>4</v>
      </c>
      <c r="G96" s="391" t="s">
        <v>93</v>
      </c>
      <c r="H96" s="380"/>
      <c r="I96" s="383"/>
      <c r="J96" s="383"/>
      <c r="K96" s="383"/>
      <c r="L96" s="383"/>
      <c r="M96" s="383"/>
      <c r="N96" s="383"/>
      <c r="O96" s="1935"/>
      <c r="P96" s="1935"/>
      <c r="Q96" s="7"/>
      <c r="R96" s="5"/>
      <c r="S96" s="7"/>
    </row>
    <row r="97" spans="1:19" ht="18">
      <c r="A97" s="1934" t="s">
        <v>306</v>
      </c>
      <c r="B97" s="1934"/>
      <c r="C97" s="1934"/>
      <c r="D97" s="1934" t="s">
        <v>239</v>
      </c>
      <c r="E97" s="1907" t="s">
        <v>288</v>
      </c>
      <c r="F97" s="1907"/>
      <c r="G97" s="1907"/>
      <c r="H97" s="1907"/>
      <c r="I97" s="1907"/>
      <c r="J97" s="1907"/>
      <c r="K97" s="1907"/>
      <c r="L97" s="1907"/>
      <c r="M97" s="1907"/>
      <c r="N97" s="1929"/>
      <c r="O97" s="1935" t="s">
        <v>93</v>
      </c>
      <c r="P97" s="1936">
        <f>F102</f>
        <v>4</v>
      </c>
      <c r="Q97" s="7"/>
      <c r="R97" s="5"/>
      <c r="S97" s="7"/>
    </row>
    <row r="98" spans="1:19" ht="18">
      <c r="A98" s="1934"/>
      <c r="B98" s="1934"/>
      <c r="C98" s="1934"/>
      <c r="D98" s="1934"/>
      <c r="E98" s="388" t="s">
        <v>286</v>
      </c>
      <c r="F98" s="379" t="s">
        <v>202</v>
      </c>
      <c r="G98" s="380" t="s">
        <v>93</v>
      </c>
      <c r="H98" s="403"/>
      <c r="I98" s="379"/>
      <c r="J98" s="379"/>
      <c r="K98" s="379"/>
      <c r="L98" s="379"/>
      <c r="M98" s="379"/>
      <c r="N98" s="379"/>
      <c r="O98" s="1935"/>
      <c r="P98" s="1936"/>
      <c r="Q98" s="7"/>
      <c r="R98" s="5"/>
      <c r="S98" s="7"/>
    </row>
    <row r="99" spans="1:19" ht="18">
      <c r="A99" s="1934"/>
      <c r="B99" s="1934"/>
      <c r="C99" s="1934"/>
      <c r="D99" s="1934"/>
      <c r="E99" s="388" t="s">
        <v>259</v>
      </c>
      <c r="F99" s="379" t="s">
        <v>202</v>
      </c>
      <c r="G99" s="380" t="s">
        <v>93</v>
      </c>
      <c r="H99" s="403"/>
      <c r="I99" s="379"/>
      <c r="J99" s="379"/>
      <c r="K99" s="379"/>
      <c r="L99" s="379"/>
      <c r="M99" s="379"/>
      <c r="N99" s="379"/>
      <c r="O99" s="1935"/>
      <c r="P99" s="1936"/>
      <c r="Q99" s="7"/>
      <c r="R99" s="5"/>
      <c r="S99" s="7"/>
    </row>
    <row r="100" spans="1:19" ht="18">
      <c r="A100" s="1934"/>
      <c r="B100" s="1934"/>
      <c r="C100" s="1934"/>
      <c r="D100" s="1934"/>
      <c r="E100" s="388" t="s">
        <v>260</v>
      </c>
      <c r="F100" s="379" t="s">
        <v>202</v>
      </c>
      <c r="G100" s="380" t="s">
        <v>93</v>
      </c>
      <c r="H100" s="403"/>
      <c r="I100" s="379"/>
      <c r="J100" s="379"/>
      <c r="K100" s="379"/>
      <c r="L100" s="379"/>
      <c r="M100" s="379"/>
      <c r="N100" s="379"/>
      <c r="O100" s="1935"/>
      <c r="P100" s="1936"/>
      <c r="Q100" s="7"/>
      <c r="R100" s="5"/>
      <c r="S100" s="7"/>
    </row>
    <row r="101" spans="1:19" ht="18.75" thickBot="1">
      <c r="A101" s="1934"/>
      <c r="B101" s="1934"/>
      <c r="C101" s="1934"/>
      <c r="D101" s="1934"/>
      <c r="E101" s="381" t="s">
        <v>287</v>
      </c>
      <c r="F101" s="389">
        <v>1</v>
      </c>
      <c r="G101" s="380" t="s">
        <v>93</v>
      </c>
      <c r="H101" s="380"/>
      <c r="I101" s="379"/>
      <c r="J101" s="379"/>
      <c r="K101" s="379"/>
      <c r="L101" s="379"/>
      <c r="M101" s="379"/>
      <c r="N101" s="379"/>
      <c r="O101" s="1935"/>
      <c r="P101" s="1936"/>
      <c r="Q101" s="7"/>
      <c r="R101" s="5"/>
      <c r="S101" s="7"/>
    </row>
    <row r="102" spans="1:19" ht="18.75" thickTop="1">
      <c r="A102" s="1934"/>
      <c r="B102" s="1934"/>
      <c r="C102" s="1934"/>
      <c r="D102" s="1934"/>
      <c r="E102" s="391" t="s">
        <v>17</v>
      </c>
      <c r="F102" s="391">
        <v>4</v>
      </c>
      <c r="G102" s="391" t="s">
        <v>93</v>
      </c>
      <c r="H102" s="380"/>
      <c r="I102" s="383"/>
      <c r="J102" s="383"/>
      <c r="K102" s="383"/>
      <c r="L102" s="383"/>
      <c r="M102" s="383"/>
      <c r="N102" s="383"/>
      <c r="O102" s="1935"/>
      <c r="P102" s="1935"/>
      <c r="Q102" s="7"/>
      <c r="R102" s="5"/>
      <c r="S102" s="7"/>
    </row>
    <row r="103" spans="1:19" ht="18">
      <c r="A103" s="1934" t="s">
        <v>307</v>
      </c>
      <c r="B103" s="1934"/>
      <c r="C103" s="1934"/>
      <c r="D103" s="1934" t="s">
        <v>290</v>
      </c>
      <c r="E103" s="1907" t="s">
        <v>289</v>
      </c>
      <c r="F103" s="1907"/>
      <c r="G103" s="1907"/>
      <c r="H103" s="1907"/>
      <c r="I103" s="1907"/>
      <c r="J103" s="1907"/>
      <c r="K103" s="1907"/>
      <c r="L103" s="1907"/>
      <c r="M103" s="1907"/>
      <c r="N103" s="1929"/>
      <c r="O103" s="1934" t="s">
        <v>93</v>
      </c>
      <c r="P103" s="1937">
        <f>F104</f>
        <v>4</v>
      </c>
      <c r="Q103" s="7"/>
      <c r="R103" s="5"/>
      <c r="S103" s="7"/>
    </row>
    <row r="104" spans="1:19" ht="18.75" thickBot="1">
      <c r="A104" s="1934"/>
      <c r="B104" s="1934"/>
      <c r="C104" s="1934"/>
      <c r="D104" s="1934"/>
      <c r="E104" s="405" t="s">
        <v>249</v>
      </c>
      <c r="F104" s="406">
        <v>4</v>
      </c>
      <c r="G104" s="391" t="s">
        <v>93</v>
      </c>
      <c r="H104" s="380"/>
      <c r="I104" s="383"/>
      <c r="J104" s="383"/>
      <c r="K104" s="383"/>
      <c r="L104" s="383"/>
      <c r="M104" s="383"/>
      <c r="N104" s="383"/>
      <c r="O104" s="1934"/>
      <c r="P104" s="1937"/>
      <c r="Q104" s="7"/>
      <c r="R104" s="5"/>
      <c r="S104" s="7"/>
    </row>
    <row r="105" spans="1:19" s="20" customFormat="1" ht="18.75" thickBot="1">
      <c r="A105" s="356" t="s">
        <v>226</v>
      </c>
      <c r="B105" s="367"/>
      <c r="C105" s="358"/>
      <c r="D105" s="358"/>
      <c r="E105" s="1938" t="s">
        <v>97</v>
      </c>
      <c r="F105" s="1938"/>
      <c r="G105" s="1938"/>
      <c r="H105" s="1938"/>
      <c r="I105" s="1938"/>
      <c r="J105" s="1938"/>
      <c r="K105" s="1938"/>
      <c r="L105" s="1938"/>
      <c r="M105" s="1938"/>
      <c r="N105" s="1938"/>
      <c r="O105" s="358"/>
      <c r="P105" s="359"/>
      <c r="Q105" s="2"/>
      <c r="R105" s="2"/>
      <c r="S105" s="19"/>
    </row>
    <row r="106" spans="1:19" ht="18">
      <c r="A106" s="371" t="s">
        <v>15</v>
      </c>
      <c r="B106" s="372"/>
      <c r="C106" s="373"/>
      <c r="D106" s="373"/>
      <c r="E106" s="1939" t="s">
        <v>308</v>
      </c>
      <c r="F106" s="1939"/>
      <c r="G106" s="1939"/>
      <c r="H106" s="1939"/>
      <c r="I106" s="1939"/>
      <c r="J106" s="1939"/>
      <c r="K106" s="1939"/>
      <c r="L106" s="1939"/>
      <c r="M106" s="1939"/>
      <c r="N106" s="1939"/>
      <c r="O106" s="374"/>
      <c r="P106" s="375"/>
      <c r="Q106" s="7"/>
      <c r="R106" s="5"/>
      <c r="S106" s="7"/>
    </row>
    <row r="107" spans="1:19" ht="18">
      <c r="A107" s="1923" t="s">
        <v>74</v>
      </c>
      <c r="B107" s="1923"/>
      <c r="C107" s="1923" t="s">
        <v>293</v>
      </c>
      <c r="D107" s="1923"/>
      <c r="E107" s="1907" t="s">
        <v>291</v>
      </c>
      <c r="F107" s="1907"/>
      <c r="G107" s="1907"/>
      <c r="H107" s="1907"/>
      <c r="I107" s="1907"/>
      <c r="J107" s="1907"/>
      <c r="K107" s="1907"/>
      <c r="L107" s="1907"/>
      <c r="M107" s="1907"/>
      <c r="N107" s="1907"/>
      <c r="O107" s="1923" t="s">
        <v>93</v>
      </c>
      <c r="P107" s="1940">
        <f>F115</f>
        <v>7</v>
      </c>
      <c r="Q107" s="7">
        <v>312.43</v>
      </c>
      <c r="R107" s="5"/>
      <c r="S107" s="7"/>
    </row>
    <row r="108" spans="1:19" ht="18">
      <c r="A108" s="1924"/>
      <c r="B108" s="1924"/>
      <c r="C108" s="1924"/>
      <c r="D108" s="1924"/>
      <c r="E108" s="388" t="s">
        <v>258</v>
      </c>
      <c r="F108" s="380">
        <v>1</v>
      </c>
      <c r="G108" s="380" t="s">
        <v>208</v>
      </c>
      <c r="H108" s="380"/>
      <c r="I108" s="403"/>
      <c r="J108" s="403"/>
      <c r="K108" s="403"/>
      <c r="L108" s="403"/>
      <c r="M108" s="403"/>
      <c r="N108" s="403"/>
      <c r="O108" s="1924"/>
      <c r="P108" s="1924"/>
      <c r="Q108" s="7"/>
      <c r="R108" s="5"/>
      <c r="S108" s="7"/>
    </row>
    <row r="109" spans="1:19" ht="18">
      <c r="A109" s="1924"/>
      <c r="B109" s="1924"/>
      <c r="C109" s="1924"/>
      <c r="D109" s="1924"/>
      <c r="E109" s="388" t="s">
        <v>263</v>
      </c>
      <c r="F109" s="380">
        <v>1</v>
      </c>
      <c r="G109" s="380" t="s">
        <v>208</v>
      </c>
      <c r="H109" s="380"/>
      <c r="I109" s="403"/>
      <c r="J109" s="403"/>
      <c r="K109" s="403"/>
      <c r="L109" s="403"/>
      <c r="M109" s="403"/>
      <c r="N109" s="403"/>
      <c r="O109" s="1924"/>
      <c r="P109" s="1924"/>
      <c r="Q109" s="7"/>
      <c r="R109" s="5"/>
      <c r="S109" s="7"/>
    </row>
    <row r="110" spans="1:19" ht="18">
      <c r="A110" s="1924"/>
      <c r="B110" s="1924"/>
      <c r="C110" s="1924"/>
      <c r="D110" s="1924"/>
      <c r="E110" s="388" t="s">
        <v>264</v>
      </c>
      <c r="F110" s="380">
        <v>1</v>
      </c>
      <c r="G110" s="380" t="s">
        <v>208</v>
      </c>
      <c r="H110" s="380"/>
      <c r="I110" s="403"/>
      <c r="J110" s="403"/>
      <c r="K110" s="403"/>
      <c r="L110" s="403"/>
      <c r="M110" s="403"/>
      <c r="N110" s="403"/>
      <c r="O110" s="1924"/>
      <c r="P110" s="1924"/>
      <c r="Q110" s="7"/>
      <c r="R110" s="5"/>
      <c r="S110" s="7"/>
    </row>
    <row r="111" spans="1:19" ht="18">
      <c r="A111" s="1924"/>
      <c r="B111" s="1924"/>
      <c r="C111" s="1924"/>
      <c r="D111" s="1924"/>
      <c r="E111" s="388" t="s">
        <v>265</v>
      </c>
      <c r="F111" s="380">
        <v>1</v>
      </c>
      <c r="G111" s="380" t="s">
        <v>208</v>
      </c>
      <c r="H111" s="380"/>
      <c r="I111" s="403"/>
      <c r="J111" s="403"/>
      <c r="K111" s="403"/>
      <c r="L111" s="403"/>
      <c r="M111" s="403"/>
      <c r="N111" s="403"/>
      <c r="O111" s="1924"/>
      <c r="P111" s="1924"/>
      <c r="Q111" s="7"/>
      <c r="R111" s="5"/>
      <c r="S111" s="7"/>
    </row>
    <row r="112" spans="1:19" ht="18">
      <c r="A112" s="1924"/>
      <c r="B112" s="1924"/>
      <c r="C112" s="1924"/>
      <c r="D112" s="1924"/>
      <c r="E112" s="388" t="s">
        <v>266</v>
      </c>
      <c r="F112" s="380">
        <v>1</v>
      </c>
      <c r="G112" s="380" t="s">
        <v>208</v>
      </c>
      <c r="H112" s="380"/>
      <c r="I112" s="403"/>
      <c r="J112" s="403"/>
      <c r="K112" s="403"/>
      <c r="L112" s="403"/>
      <c r="M112" s="403"/>
      <c r="N112" s="403"/>
      <c r="O112" s="1924"/>
      <c r="P112" s="1924"/>
      <c r="Q112" s="7"/>
      <c r="R112" s="5"/>
      <c r="S112" s="7"/>
    </row>
    <row r="113" spans="1:19" ht="18">
      <c r="A113" s="1924"/>
      <c r="B113" s="1924"/>
      <c r="C113" s="1924"/>
      <c r="D113" s="1924"/>
      <c r="E113" s="388" t="s">
        <v>269</v>
      </c>
      <c r="F113" s="380">
        <v>1</v>
      </c>
      <c r="G113" s="380" t="s">
        <v>208</v>
      </c>
      <c r="H113" s="380"/>
      <c r="I113" s="403"/>
      <c r="J113" s="403"/>
      <c r="K113" s="403"/>
      <c r="L113" s="403"/>
      <c r="M113" s="403"/>
      <c r="N113" s="403"/>
      <c r="O113" s="1924"/>
      <c r="P113" s="1924"/>
      <c r="Q113" s="7"/>
      <c r="R113" s="5"/>
      <c r="S113" s="7"/>
    </row>
    <row r="114" spans="1:19" ht="18.75" thickBot="1">
      <c r="A114" s="1924"/>
      <c r="B114" s="1924"/>
      <c r="C114" s="1924"/>
      <c r="D114" s="1924"/>
      <c r="E114" s="388" t="s">
        <v>270</v>
      </c>
      <c r="F114" s="389">
        <v>1</v>
      </c>
      <c r="G114" s="380" t="s">
        <v>208</v>
      </c>
      <c r="H114" s="380"/>
      <c r="I114" s="403"/>
      <c r="J114" s="403"/>
      <c r="K114" s="403"/>
      <c r="L114" s="403"/>
      <c r="M114" s="403"/>
      <c r="N114" s="403"/>
      <c r="O114" s="1924"/>
      <c r="P114" s="1924"/>
      <c r="Q114" s="7"/>
      <c r="R114" s="5"/>
      <c r="S114" s="7"/>
    </row>
    <row r="115" spans="1:19" ht="18.75" thickTop="1">
      <c r="A115" s="1925"/>
      <c r="B115" s="1925"/>
      <c r="C115" s="1925"/>
      <c r="D115" s="1925"/>
      <c r="E115" s="390" t="s">
        <v>205</v>
      </c>
      <c r="F115" s="391">
        <f>SUM(F108:F114)</f>
        <v>7</v>
      </c>
      <c r="G115" s="391" t="s">
        <v>93</v>
      </c>
      <c r="H115" s="380"/>
      <c r="I115" s="403"/>
      <c r="J115" s="403"/>
      <c r="K115" s="403"/>
      <c r="L115" s="403"/>
      <c r="M115" s="403"/>
      <c r="N115" s="403"/>
      <c r="O115" s="1925"/>
      <c r="P115" s="1925"/>
      <c r="Q115" s="7"/>
      <c r="R115" s="5"/>
      <c r="S115" s="7"/>
    </row>
    <row r="116" spans="1:19" s="28" customFormat="1" ht="18">
      <c r="A116" s="1922" t="s">
        <v>75</v>
      </c>
      <c r="B116" s="1922"/>
      <c r="C116" s="1922"/>
      <c r="D116" s="1922" t="s">
        <v>240</v>
      </c>
      <c r="E116" s="1926" t="s">
        <v>292</v>
      </c>
      <c r="F116" s="1907"/>
      <c r="G116" s="1907"/>
      <c r="H116" s="1907"/>
      <c r="I116" s="1907"/>
      <c r="J116" s="1907"/>
      <c r="K116" s="1907"/>
      <c r="L116" s="1907"/>
      <c r="M116" s="1907"/>
      <c r="N116" s="1929"/>
      <c r="O116" s="1908" t="s">
        <v>93</v>
      </c>
      <c r="P116" s="1909">
        <f>F119</f>
        <v>2</v>
      </c>
      <c r="R116" s="57"/>
    </row>
    <row r="117" spans="1:19" s="28" customFormat="1" ht="18">
      <c r="A117" s="1922"/>
      <c r="B117" s="1922"/>
      <c r="C117" s="1922"/>
      <c r="D117" s="1922"/>
      <c r="E117" s="388" t="s">
        <v>269</v>
      </c>
      <c r="F117" s="380">
        <v>1</v>
      </c>
      <c r="G117" s="380" t="s">
        <v>208</v>
      </c>
      <c r="H117" s="379"/>
      <c r="I117" s="379"/>
      <c r="J117" s="379"/>
      <c r="K117" s="379"/>
      <c r="L117" s="379"/>
      <c r="M117" s="379"/>
      <c r="N117" s="379"/>
      <c r="O117" s="1908"/>
      <c r="P117" s="1909"/>
      <c r="R117" s="57"/>
    </row>
    <row r="118" spans="1:19" s="28" customFormat="1" ht="18.75" thickBot="1">
      <c r="A118" s="1922"/>
      <c r="B118" s="1922"/>
      <c r="C118" s="1922"/>
      <c r="D118" s="1922"/>
      <c r="E118" s="388" t="s">
        <v>270</v>
      </c>
      <c r="F118" s="389">
        <v>1</v>
      </c>
      <c r="G118" s="380" t="s">
        <v>208</v>
      </c>
      <c r="H118" s="379"/>
      <c r="I118" s="379"/>
      <c r="J118" s="379"/>
      <c r="K118" s="379"/>
      <c r="L118" s="379"/>
      <c r="M118" s="379"/>
      <c r="N118" s="379"/>
      <c r="O118" s="1908"/>
      <c r="P118" s="1909"/>
      <c r="R118" s="57"/>
    </row>
    <row r="119" spans="1:19" s="28" customFormat="1" ht="18.75" thickTop="1">
      <c r="A119" s="1922"/>
      <c r="B119" s="1922"/>
      <c r="C119" s="1922"/>
      <c r="D119" s="1922"/>
      <c r="E119" s="379" t="s">
        <v>17</v>
      </c>
      <c r="F119" s="380">
        <f>SUM(F117:F118)</f>
        <v>2</v>
      </c>
      <c r="G119" s="380" t="s">
        <v>93</v>
      </c>
      <c r="H119" s="379"/>
      <c r="I119" s="379"/>
      <c r="J119" s="379"/>
      <c r="K119" s="379"/>
      <c r="L119" s="379"/>
      <c r="M119" s="379"/>
      <c r="N119" s="379"/>
      <c r="O119" s="1908"/>
      <c r="P119" s="1909"/>
      <c r="R119" s="57"/>
    </row>
    <row r="120" spans="1:19" s="28" customFormat="1" ht="18">
      <c r="A120" s="1922" t="s">
        <v>76</v>
      </c>
      <c r="B120" s="1922"/>
      <c r="C120" s="1922"/>
      <c r="D120" s="1922" t="s">
        <v>241</v>
      </c>
      <c r="E120" s="1926" t="s">
        <v>212</v>
      </c>
      <c r="F120" s="1907"/>
      <c r="G120" s="1907"/>
      <c r="H120" s="1907"/>
      <c r="I120" s="1907"/>
      <c r="J120" s="1907"/>
      <c r="K120" s="1907"/>
      <c r="L120" s="1907"/>
      <c r="M120" s="1907"/>
      <c r="N120" s="1929"/>
      <c r="O120" s="1908" t="s">
        <v>93</v>
      </c>
      <c r="P120" s="1909">
        <f>F127</f>
        <v>16</v>
      </c>
      <c r="R120" s="57"/>
    </row>
    <row r="121" spans="1:19" s="28" customFormat="1" ht="18">
      <c r="A121" s="1922"/>
      <c r="B121" s="1922"/>
      <c r="C121" s="1922"/>
      <c r="D121" s="1922"/>
      <c r="E121" s="388" t="s">
        <v>263</v>
      </c>
      <c r="F121" s="380">
        <v>2</v>
      </c>
      <c r="G121" s="380" t="s">
        <v>208</v>
      </c>
      <c r="H121" s="403"/>
      <c r="I121" s="403"/>
      <c r="J121" s="403"/>
      <c r="K121" s="403"/>
      <c r="L121" s="403"/>
      <c r="M121" s="403"/>
      <c r="N121" s="403"/>
      <c r="O121" s="1908"/>
      <c r="P121" s="1909"/>
      <c r="R121" s="57"/>
    </row>
    <row r="122" spans="1:19" s="28" customFormat="1" ht="18">
      <c r="A122" s="1922"/>
      <c r="B122" s="1922"/>
      <c r="C122" s="1922"/>
      <c r="D122" s="1922"/>
      <c r="E122" s="388" t="s">
        <v>264</v>
      </c>
      <c r="F122" s="380">
        <v>2</v>
      </c>
      <c r="G122" s="380" t="s">
        <v>208</v>
      </c>
      <c r="H122" s="403"/>
      <c r="I122" s="403"/>
      <c r="J122" s="403"/>
      <c r="K122" s="403"/>
      <c r="L122" s="403"/>
      <c r="M122" s="403"/>
      <c r="N122" s="403"/>
      <c r="O122" s="1908"/>
      <c r="P122" s="1909"/>
      <c r="R122" s="57"/>
    </row>
    <row r="123" spans="1:19" s="28" customFormat="1" ht="18">
      <c r="A123" s="1922"/>
      <c r="B123" s="1922"/>
      <c r="C123" s="1922"/>
      <c r="D123" s="1922"/>
      <c r="E123" s="388" t="s">
        <v>265</v>
      </c>
      <c r="F123" s="380">
        <v>2</v>
      </c>
      <c r="G123" s="380" t="s">
        <v>208</v>
      </c>
      <c r="H123" s="403"/>
      <c r="I123" s="403"/>
      <c r="J123" s="403"/>
      <c r="K123" s="403"/>
      <c r="L123" s="403"/>
      <c r="M123" s="403"/>
      <c r="N123" s="403"/>
      <c r="O123" s="1908"/>
      <c r="P123" s="1909"/>
      <c r="R123" s="57"/>
    </row>
    <row r="124" spans="1:19" s="28" customFormat="1" ht="18">
      <c r="A124" s="1922"/>
      <c r="B124" s="1922"/>
      <c r="C124" s="1922"/>
      <c r="D124" s="1922"/>
      <c r="E124" s="388" t="s">
        <v>266</v>
      </c>
      <c r="F124" s="380">
        <v>2</v>
      </c>
      <c r="G124" s="380" t="s">
        <v>208</v>
      </c>
      <c r="H124" s="403"/>
      <c r="I124" s="403"/>
      <c r="J124" s="403"/>
      <c r="K124" s="403"/>
      <c r="L124" s="403"/>
      <c r="M124" s="403"/>
      <c r="N124" s="403"/>
      <c r="O124" s="1908"/>
      <c r="P124" s="1909"/>
      <c r="R124" s="57"/>
    </row>
    <row r="125" spans="1:19" s="28" customFormat="1" ht="18">
      <c r="A125" s="1922"/>
      <c r="B125" s="1922"/>
      <c r="C125" s="1922"/>
      <c r="D125" s="1922"/>
      <c r="E125" s="388" t="s">
        <v>269</v>
      </c>
      <c r="F125" s="380">
        <v>4</v>
      </c>
      <c r="G125" s="380" t="s">
        <v>208</v>
      </c>
      <c r="H125" s="403"/>
      <c r="I125" s="403"/>
      <c r="J125" s="403"/>
      <c r="K125" s="403"/>
      <c r="L125" s="403"/>
      <c r="M125" s="403"/>
      <c r="N125" s="403"/>
      <c r="O125" s="1908"/>
      <c r="P125" s="1909"/>
      <c r="R125" s="57"/>
    </row>
    <row r="126" spans="1:19" s="28" customFormat="1" ht="18.75" thickBot="1">
      <c r="A126" s="1922"/>
      <c r="B126" s="1922"/>
      <c r="C126" s="1922"/>
      <c r="D126" s="1922"/>
      <c r="E126" s="388" t="s">
        <v>270</v>
      </c>
      <c r="F126" s="389">
        <v>4</v>
      </c>
      <c r="G126" s="380" t="s">
        <v>208</v>
      </c>
      <c r="H126" s="403"/>
      <c r="I126" s="403"/>
      <c r="J126" s="403"/>
      <c r="K126" s="403"/>
      <c r="L126" s="403"/>
      <c r="M126" s="403"/>
      <c r="N126" s="403"/>
      <c r="O126" s="1908"/>
      <c r="P126" s="1909"/>
      <c r="R126" s="57"/>
    </row>
    <row r="127" spans="1:19" s="28" customFormat="1" ht="18.75" thickTop="1">
      <c r="A127" s="1922"/>
      <c r="B127" s="1922"/>
      <c r="C127" s="1922"/>
      <c r="D127" s="1922"/>
      <c r="E127" s="379" t="s">
        <v>205</v>
      </c>
      <c r="F127" s="380">
        <f>SUM(F121:F126)</f>
        <v>16</v>
      </c>
      <c r="G127" s="380" t="s">
        <v>93</v>
      </c>
      <c r="H127" s="403"/>
      <c r="I127" s="403"/>
      <c r="J127" s="403"/>
      <c r="K127" s="403"/>
      <c r="L127" s="403"/>
      <c r="M127" s="403"/>
      <c r="N127" s="403"/>
      <c r="O127" s="1908"/>
      <c r="P127" s="1909"/>
      <c r="R127" s="57"/>
    </row>
    <row r="128" spans="1:19" s="28" customFormat="1" ht="18">
      <c r="A128" s="370" t="s">
        <v>112</v>
      </c>
      <c r="B128" s="370"/>
      <c r="C128" s="369" t="s">
        <v>294</v>
      </c>
      <c r="D128" s="370"/>
      <c r="E128" s="1941" t="s">
        <v>295</v>
      </c>
      <c r="F128" s="1941"/>
      <c r="G128" s="1941"/>
      <c r="H128" s="1941"/>
      <c r="I128" s="1941"/>
      <c r="J128" s="1941"/>
      <c r="K128" s="1941"/>
      <c r="L128" s="1941"/>
      <c r="M128" s="1941"/>
      <c r="N128" s="1941"/>
      <c r="O128" s="360" t="s">
        <v>93</v>
      </c>
      <c r="P128" s="407">
        <f>P107+P116</f>
        <v>9</v>
      </c>
      <c r="Q128" s="408">
        <v>221.96</v>
      </c>
      <c r="R128" s="57"/>
    </row>
    <row r="129" spans="1:18" s="28" customFormat="1" ht="18">
      <c r="A129" s="1934" t="s">
        <v>113</v>
      </c>
      <c r="B129" s="1934"/>
      <c r="C129" s="1934" t="s">
        <v>297</v>
      </c>
      <c r="D129" s="1934"/>
      <c r="E129" s="1907" t="s">
        <v>296</v>
      </c>
      <c r="F129" s="1907"/>
      <c r="G129" s="1907"/>
      <c r="H129" s="1907"/>
      <c r="I129" s="1907"/>
      <c r="J129" s="1907"/>
      <c r="K129" s="1907"/>
      <c r="L129" s="1907"/>
      <c r="M129" s="1907"/>
      <c r="N129" s="1907"/>
      <c r="O129" s="1935" t="s">
        <v>93</v>
      </c>
      <c r="P129" s="1936">
        <f>F135</f>
        <v>5</v>
      </c>
      <c r="Q129" s="28">
        <v>124.22</v>
      </c>
      <c r="R129" s="57"/>
    </row>
    <row r="130" spans="1:18" s="28" customFormat="1" ht="18">
      <c r="A130" s="1934"/>
      <c r="B130" s="1934"/>
      <c r="C130" s="1934"/>
      <c r="D130" s="1934"/>
      <c r="E130" s="388" t="s">
        <v>258</v>
      </c>
      <c r="F130" s="380">
        <v>1</v>
      </c>
      <c r="G130" s="380" t="s">
        <v>208</v>
      </c>
      <c r="H130" s="380"/>
      <c r="I130" s="403"/>
      <c r="J130" s="403"/>
      <c r="K130" s="403"/>
      <c r="L130" s="403"/>
      <c r="M130" s="403"/>
      <c r="N130" s="403"/>
      <c r="O130" s="1935"/>
      <c r="P130" s="1936"/>
      <c r="R130" s="57"/>
    </row>
    <row r="131" spans="1:18" s="28" customFormat="1" ht="18">
      <c r="A131" s="1934"/>
      <c r="B131" s="1934"/>
      <c r="C131" s="1934"/>
      <c r="D131" s="1934"/>
      <c r="E131" s="388" t="s">
        <v>263</v>
      </c>
      <c r="F131" s="380">
        <v>1</v>
      </c>
      <c r="G131" s="380" t="s">
        <v>208</v>
      </c>
      <c r="H131" s="380"/>
      <c r="I131" s="403"/>
      <c r="J131" s="403"/>
      <c r="K131" s="403"/>
      <c r="L131" s="403"/>
      <c r="M131" s="403"/>
      <c r="N131" s="403"/>
      <c r="O131" s="1935"/>
      <c r="P131" s="1936"/>
      <c r="R131" s="57"/>
    </row>
    <row r="132" spans="1:18" s="28" customFormat="1" ht="18">
      <c r="A132" s="1934"/>
      <c r="B132" s="1934"/>
      <c r="C132" s="1934"/>
      <c r="D132" s="1934"/>
      <c r="E132" s="388" t="s">
        <v>264</v>
      </c>
      <c r="F132" s="380">
        <v>1</v>
      </c>
      <c r="G132" s="380" t="s">
        <v>208</v>
      </c>
      <c r="H132" s="380"/>
      <c r="I132" s="403"/>
      <c r="J132" s="403"/>
      <c r="K132" s="403"/>
      <c r="L132" s="403"/>
      <c r="M132" s="403"/>
      <c r="N132" s="403"/>
      <c r="O132" s="1935"/>
      <c r="P132" s="1936"/>
      <c r="R132" s="57"/>
    </row>
    <row r="133" spans="1:18" s="28" customFormat="1" ht="18">
      <c r="A133" s="1934"/>
      <c r="B133" s="1934"/>
      <c r="C133" s="1934"/>
      <c r="D133" s="1934"/>
      <c r="E133" s="388" t="s">
        <v>265</v>
      </c>
      <c r="F133" s="380">
        <v>1</v>
      </c>
      <c r="G133" s="380" t="s">
        <v>208</v>
      </c>
      <c r="H133" s="380"/>
      <c r="I133" s="403"/>
      <c r="J133" s="403"/>
      <c r="K133" s="403"/>
      <c r="L133" s="403"/>
      <c r="M133" s="403"/>
      <c r="N133" s="403"/>
      <c r="O133" s="1935"/>
      <c r="P133" s="1936"/>
      <c r="R133" s="57"/>
    </row>
    <row r="134" spans="1:18" s="28" customFormat="1" ht="18.75" thickBot="1">
      <c r="A134" s="1934"/>
      <c r="B134" s="1934"/>
      <c r="C134" s="1934"/>
      <c r="D134" s="1934"/>
      <c r="E134" s="388" t="s">
        <v>266</v>
      </c>
      <c r="F134" s="389">
        <v>1</v>
      </c>
      <c r="G134" s="380" t="s">
        <v>208</v>
      </c>
      <c r="H134" s="380"/>
      <c r="I134" s="380"/>
      <c r="J134" s="380"/>
      <c r="K134" s="380"/>
      <c r="L134" s="380"/>
      <c r="M134" s="380"/>
      <c r="N134" s="380"/>
      <c r="O134" s="1935"/>
      <c r="P134" s="1936"/>
      <c r="R134" s="57"/>
    </row>
    <row r="135" spans="1:18" s="28" customFormat="1" ht="18.75" thickTop="1">
      <c r="A135" s="1934"/>
      <c r="B135" s="1934"/>
      <c r="C135" s="1934"/>
      <c r="D135" s="1934"/>
      <c r="E135" s="390" t="s">
        <v>205</v>
      </c>
      <c r="F135" s="391">
        <f>SUM(F130:F134)</f>
        <v>5</v>
      </c>
      <c r="G135" s="391" t="s">
        <v>93</v>
      </c>
      <c r="H135" s="380"/>
      <c r="I135" s="380"/>
      <c r="J135" s="380"/>
      <c r="K135" s="380"/>
      <c r="L135" s="380"/>
      <c r="M135" s="380"/>
      <c r="N135" s="380"/>
      <c r="O135" s="1935"/>
      <c r="P135" s="1936"/>
      <c r="R135" s="57"/>
    </row>
    <row r="136" spans="1:18" s="28" customFormat="1" ht="63.75" customHeight="1">
      <c r="A136" s="370" t="s">
        <v>114</v>
      </c>
      <c r="B136" s="370"/>
      <c r="C136" s="369" t="s">
        <v>299</v>
      </c>
      <c r="D136" s="370"/>
      <c r="E136" s="1907" t="s">
        <v>298</v>
      </c>
      <c r="F136" s="1907"/>
      <c r="G136" s="1907"/>
      <c r="H136" s="1907"/>
      <c r="I136" s="1907"/>
      <c r="J136" s="1907"/>
      <c r="K136" s="1907"/>
      <c r="L136" s="1907"/>
      <c r="M136" s="1907"/>
      <c r="N136" s="1907"/>
      <c r="O136" s="360" t="s">
        <v>93</v>
      </c>
      <c r="P136" s="407">
        <f>P129</f>
        <v>5</v>
      </c>
      <c r="Q136" s="28">
        <v>123.79</v>
      </c>
      <c r="R136" s="57"/>
    </row>
    <row r="137" spans="1:18" s="28" customFormat="1" ht="18">
      <c r="A137" s="1935" t="s">
        <v>115</v>
      </c>
      <c r="B137" s="1935"/>
      <c r="C137" s="1935"/>
      <c r="D137" s="1943" t="s">
        <v>309</v>
      </c>
      <c r="E137" s="1946" t="s">
        <v>310</v>
      </c>
      <c r="F137" s="1946"/>
      <c r="G137" s="1946"/>
      <c r="H137" s="1946"/>
      <c r="I137" s="1946"/>
      <c r="J137" s="1946"/>
      <c r="K137" s="1946"/>
      <c r="L137" s="1946"/>
      <c r="M137" s="1946"/>
      <c r="N137" s="1946"/>
      <c r="O137" s="1943" t="s">
        <v>7</v>
      </c>
      <c r="P137" s="1936">
        <f>J140</f>
        <v>1.5</v>
      </c>
      <c r="R137" s="57"/>
    </row>
    <row r="138" spans="1:18" s="28" customFormat="1" ht="18.75">
      <c r="A138" s="1935"/>
      <c r="B138" s="1935"/>
      <c r="C138" s="1935"/>
      <c r="D138" s="1945"/>
      <c r="E138" s="415" t="s">
        <v>269</v>
      </c>
      <c r="F138" s="416" t="s">
        <v>207</v>
      </c>
      <c r="G138" s="416" t="s">
        <v>173</v>
      </c>
      <c r="H138" s="416" t="s">
        <v>204</v>
      </c>
      <c r="I138" s="417" t="s">
        <v>311</v>
      </c>
      <c r="J138" s="418">
        <f>F138*H138</f>
        <v>0.75</v>
      </c>
      <c r="K138" s="419"/>
      <c r="L138" s="419"/>
      <c r="M138" s="419"/>
      <c r="N138" s="420"/>
      <c r="O138" s="1947"/>
      <c r="P138" s="1936"/>
      <c r="R138" s="57"/>
    </row>
    <row r="139" spans="1:18" s="28" customFormat="1" ht="18.75" thickBot="1">
      <c r="A139" s="1935"/>
      <c r="B139" s="1935"/>
      <c r="C139" s="1935"/>
      <c r="D139" s="1945"/>
      <c r="E139" s="421" t="s">
        <v>270</v>
      </c>
      <c r="F139" s="387" t="s">
        <v>207</v>
      </c>
      <c r="G139" s="387" t="s">
        <v>173</v>
      </c>
      <c r="H139" s="387" t="s">
        <v>204</v>
      </c>
      <c r="I139" s="387" t="s">
        <v>311</v>
      </c>
      <c r="J139" s="422">
        <f>F139*H139</f>
        <v>0.75</v>
      </c>
      <c r="K139" s="403"/>
      <c r="L139" s="403"/>
      <c r="M139" s="403"/>
      <c r="N139" s="423"/>
      <c r="O139" s="1947"/>
      <c r="P139" s="1936"/>
      <c r="R139" s="57"/>
    </row>
    <row r="140" spans="1:18" s="28" customFormat="1" ht="18.75" thickTop="1">
      <c r="A140" s="1935"/>
      <c r="B140" s="1935"/>
      <c r="C140" s="1935"/>
      <c r="D140" s="1945"/>
      <c r="E140" s="424"/>
      <c r="F140" s="425"/>
      <c r="G140" s="425"/>
      <c r="H140" s="1942" t="s">
        <v>17</v>
      </c>
      <c r="I140" s="1942"/>
      <c r="J140" s="426">
        <f>J138+J139</f>
        <v>1.5</v>
      </c>
      <c r="K140" s="427" t="s">
        <v>7</v>
      </c>
      <c r="L140" s="425"/>
      <c r="M140" s="425"/>
      <c r="N140" s="428"/>
      <c r="O140" s="1947"/>
      <c r="P140" s="1936"/>
      <c r="R140" s="57"/>
    </row>
    <row r="141" spans="1:18" s="28" customFormat="1" ht="18">
      <c r="A141" s="1935" t="s">
        <v>116</v>
      </c>
      <c r="B141" s="1935"/>
      <c r="C141" s="1935"/>
      <c r="D141" s="1943" t="s">
        <v>312</v>
      </c>
      <c r="E141" s="1944" t="s">
        <v>313</v>
      </c>
      <c r="F141" s="1944"/>
      <c r="G141" s="1944"/>
      <c r="H141" s="1944"/>
      <c r="I141" s="1944"/>
      <c r="J141" s="1944"/>
      <c r="K141" s="1944"/>
      <c r="L141" s="1944"/>
      <c r="M141" s="1944"/>
      <c r="N141" s="1944"/>
      <c r="O141" s="1943" t="s">
        <v>33</v>
      </c>
      <c r="P141" s="1948">
        <f>J144</f>
        <v>4</v>
      </c>
      <c r="R141" s="57"/>
    </row>
    <row r="142" spans="1:18" s="28" customFormat="1" ht="18.75">
      <c r="A142" s="1935"/>
      <c r="B142" s="1935"/>
      <c r="C142" s="1935"/>
      <c r="D142" s="1943"/>
      <c r="E142" s="429" t="s">
        <v>269</v>
      </c>
      <c r="F142" s="416" t="s">
        <v>206</v>
      </c>
      <c r="G142" s="416" t="s">
        <v>33</v>
      </c>
      <c r="H142" s="416"/>
      <c r="I142" s="417"/>
      <c r="J142" s="418"/>
      <c r="K142" s="419"/>
      <c r="L142" s="419"/>
      <c r="M142" s="419"/>
      <c r="N142" s="419"/>
      <c r="O142" s="1943"/>
      <c r="P142" s="1948"/>
      <c r="R142" s="57"/>
    </row>
    <row r="143" spans="1:18" s="28" customFormat="1" ht="18.75" thickBot="1">
      <c r="A143" s="1935"/>
      <c r="B143" s="1935"/>
      <c r="C143" s="1935"/>
      <c r="D143" s="1943"/>
      <c r="E143" s="388" t="s">
        <v>270</v>
      </c>
      <c r="F143" s="387" t="s">
        <v>206</v>
      </c>
      <c r="G143" s="387" t="s">
        <v>33</v>
      </c>
      <c r="H143" s="387"/>
      <c r="I143" s="387"/>
      <c r="J143" s="422"/>
      <c r="K143" s="403"/>
      <c r="L143" s="403"/>
      <c r="M143" s="403"/>
      <c r="N143" s="403"/>
      <c r="O143" s="1943"/>
      <c r="P143" s="1948"/>
      <c r="R143" s="57"/>
    </row>
    <row r="144" spans="1:18" s="28" customFormat="1" ht="18.75" thickTop="1">
      <c r="A144" s="1935"/>
      <c r="B144" s="1935"/>
      <c r="C144" s="1935"/>
      <c r="D144" s="1943"/>
      <c r="E144" s="425"/>
      <c r="F144" s="425"/>
      <c r="G144" s="425"/>
      <c r="H144" s="1942" t="s">
        <v>17</v>
      </c>
      <c r="I144" s="1942"/>
      <c r="J144" s="426">
        <f>F143+F142</f>
        <v>4</v>
      </c>
      <c r="K144" s="427" t="s">
        <v>33</v>
      </c>
      <c r="L144" s="425"/>
      <c r="M144" s="425"/>
      <c r="N144" s="425"/>
      <c r="O144" s="1943"/>
      <c r="P144" s="1948"/>
      <c r="R144" s="57"/>
    </row>
    <row r="145" spans="1:18" s="28" customFormat="1" ht="18">
      <c r="A145" s="370" t="s">
        <v>117</v>
      </c>
      <c r="B145" s="370">
        <v>86906</v>
      </c>
      <c r="C145" s="370"/>
      <c r="D145" s="430"/>
      <c r="E145" s="1907" t="s">
        <v>314</v>
      </c>
      <c r="F145" s="1907"/>
      <c r="G145" s="1907"/>
      <c r="H145" s="1907"/>
      <c r="I145" s="1907"/>
      <c r="J145" s="1907"/>
      <c r="K145" s="1907"/>
      <c r="L145" s="1907"/>
      <c r="M145" s="1907"/>
      <c r="N145" s="1907"/>
      <c r="O145" s="430" t="s">
        <v>93</v>
      </c>
      <c r="P145" s="431">
        <v>4</v>
      </c>
      <c r="Q145" s="28">
        <v>38.07</v>
      </c>
      <c r="R145" s="57"/>
    </row>
    <row r="146" spans="1:18" s="28" customFormat="1" ht="18">
      <c r="A146" s="1936" t="s">
        <v>118</v>
      </c>
      <c r="B146" s="1949">
        <v>86901</v>
      </c>
      <c r="C146" s="1936"/>
      <c r="D146" s="1948"/>
      <c r="E146" s="1907" t="s">
        <v>315</v>
      </c>
      <c r="F146" s="1907"/>
      <c r="G146" s="1907"/>
      <c r="H146" s="1907"/>
      <c r="I146" s="1907"/>
      <c r="J146" s="1907"/>
      <c r="K146" s="1907"/>
      <c r="L146" s="1907"/>
      <c r="M146" s="1907"/>
      <c r="N146" s="1907"/>
      <c r="O146" s="1948" t="s">
        <v>210</v>
      </c>
      <c r="P146" s="1948">
        <f>J149</f>
        <v>4</v>
      </c>
      <c r="Q146" s="28">
        <v>98.81</v>
      </c>
      <c r="R146" s="57"/>
    </row>
    <row r="147" spans="1:18" s="28" customFormat="1" ht="18.75">
      <c r="A147" s="1936"/>
      <c r="B147" s="1949"/>
      <c r="C147" s="1936"/>
      <c r="D147" s="1948"/>
      <c r="E147" s="429" t="s">
        <v>269</v>
      </c>
      <c r="F147" s="416" t="s">
        <v>206</v>
      </c>
      <c r="G147" s="416" t="s">
        <v>93</v>
      </c>
      <c r="H147" s="416"/>
      <c r="I147" s="417"/>
      <c r="J147" s="418"/>
      <c r="K147" s="419"/>
      <c r="L147" s="419"/>
      <c r="M147" s="419"/>
      <c r="N147" s="403"/>
      <c r="O147" s="1948"/>
      <c r="P147" s="1948"/>
      <c r="R147" s="57"/>
    </row>
    <row r="148" spans="1:18" s="28" customFormat="1" ht="18.75" thickBot="1">
      <c r="A148" s="1936"/>
      <c r="B148" s="1949"/>
      <c r="C148" s="1936"/>
      <c r="D148" s="1948"/>
      <c r="E148" s="388" t="s">
        <v>270</v>
      </c>
      <c r="F148" s="387" t="s">
        <v>206</v>
      </c>
      <c r="G148" s="387" t="s">
        <v>93</v>
      </c>
      <c r="H148" s="387"/>
      <c r="I148" s="387"/>
      <c r="J148" s="422"/>
      <c r="K148" s="403"/>
      <c r="L148" s="403"/>
      <c r="M148" s="403"/>
      <c r="N148" s="403"/>
      <c r="O148" s="1948"/>
      <c r="P148" s="1948"/>
      <c r="R148" s="57"/>
    </row>
    <row r="149" spans="1:18" s="28" customFormat="1" ht="18.75" thickTop="1">
      <c r="A149" s="1936"/>
      <c r="B149" s="1949"/>
      <c r="C149" s="1936"/>
      <c r="D149" s="1948"/>
      <c r="E149" s="403"/>
      <c r="F149" s="403"/>
      <c r="G149" s="403"/>
      <c r="H149" s="1950" t="s">
        <v>17</v>
      </c>
      <c r="I149" s="1950"/>
      <c r="J149" s="432">
        <f>F148+F147</f>
        <v>4</v>
      </c>
      <c r="K149" s="390" t="s">
        <v>93</v>
      </c>
      <c r="L149" s="403"/>
      <c r="M149" s="403"/>
      <c r="N149" s="403"/>
      <c r="O149" s="1948"/>
      <c r="P149" s="1948"/>
      <c r="R149" s="57"/>
    </row>
    <row r="150" spans="1:18" s="28" customFormat="1" ht="18">
      <c r="A150" s="1935" t="s">
        <v>119</v>
      </c>
      <c r="B150" s="1935"/>
      <c r="C150" s="1935"/>
      <c r="D150" s="1943" t="s">
        <v>242</v>
      </c>
      <c r="E150" s="1926" t="s">
        <v>316</v>
      </c>
      <c r="F150" s="1907"/>
      <c r="G150" s="1907"/>
      <c r="H150" s="1907"/>
      <c r="I150" s="1907"/>
      <c r="J150" s="1907"/>
      <c r="K150" s="1907"/>
      <c r="L150" s="1907"/>
      <c r="M150" s="1907"/>
      <c r="N150" s="1929"/>
      <c r="O150" s="1943" t="s">
        <v>13</v>
      </c>
      <c r="P150" s="1948">
        <f>F158</f>
        <v>9</v>
      </c>
      <c r="R150" s="57"/>
    </row>
    <row r="151" spans="1:18" s="28" customFormat="1" ht="18">
      <c r="A151" s="1935"/>
      <c r="B151" s="1935"/>
      <c r="C151" s="1935"/>
      <c r="D151" s="1943"/>
      <c r="E151" s="388" t="s">
        <v>258</v>
      </c>
      <c r="F151" s="380">
        <v>1</v>
      </c>
      <c r="G151" s="380" t="s">
        <v>208</v>
      </c>
      <c r="H151" s="433"/>
      <c r="I151" s="433"/>
      <c r="J151" s="433"/>
      <c r="K151" s="433"/>
      <c r="L151" s="433"/>
      <c r="M151" s="433"/>
      <c r="N151" s="433"/>
      <c r="O151" s="1943"/>
      <c r="P151" s="1943"/>
      <c r="R151" s="57"/>
    </row>
    <row r="152" spans="1:18" s="28" customFormat="1" ht="18">
      <c r="A152" s="1935"/>
      <c r="B152" s="1935"/>
      <c r="C152" s="1935"/>
      <c r="D152" s="1943"/>
      <c r="E152" s="388" t="s">
        <v>263</v>
      </c>
      <c r="F152" s="380">
        <v>1</v>
      </c>
      <c r="G152" s="380" t="s">
        <v>208</v>
      </c>
      <c r="H152" s="433"/>
      <c r="I152" s="433"/>
      <c r="J152" s="433"/>
      <c r="K152" s="433"/>
      <c r="L152" s="433"/>
      <c r="M152" s="433"/>
      <c r="N152" s="433"/>
      <c r="O152" s="1943"/>
      <c r="P152" s="1943"/>
      <c r="R152" s="57"/>
    </row>
    <row r="153" spans="1:18" s="28" customFormat="1" ht="18">
      <c r="A153" s="1935"/>
      <c r="B153" s="1935"/>
      <c r="C153" s="1935"/>
      <c r="D153" s="1943"/>
      <c r="E153" s="388" t="s">
        <v>264</v>
      </c>
      <c r="F153" s="380">
        <v>1</v>
      </c>
      <c r="G153" s="380" t="s">
        <v>208</v>
      </c>
      <c r="H153" s="433"/>
      <c r="I153" s="433"/>
      <c r="J153" s="433"/>
      <c r="K153" s="433"/>
      <c r="L153" s="433"/>
      <c r="M153" s="433"/>
      <c r="N153" s="433"/>
      <c r="O153" s="1943"/>
      <c r="P153" s="1943"/>
      <c r="R153" s="57"/>
    </row>
    <row r="154" spans="1:18" s="28" customFormat="1" ht="18">
      <c r="A154" s="1935"/>
      <c r="B154" s="1935"/>
      <c r="C154" s="1935"/>
      <c r="D154" s="1943"/>
      <c r="E154" s="388" t="s">
        <v>265</v>
      </c>
      <c r="F154" s="380">
        <v>1</v>
      </c>
      <c r="G154" s="380" t="s">
        <v>208</v>
      </c>
      <c r="H154" s="433"/>
      <c r="I154" s="433"/>
      <c r="J154" s="433"/>
      <c r="K154" s="433"/>
      <c r="L154" s="433"/>
      <c r="M154" s="433"/>
      <c r="N154" s="433"/>
      <c r="O154" s="1943"/>
      <c r="P154" s="1943"/>
      <c r="R154" s="57"/>
    </row>
    <row r="155" spans="1:18" s="28" customFormat="1" ht="18">
      <c r="A155" s="1935"/>
      <c r="B155" s="1935"/>
      <c r="C155" s="1935"/>
      <c r="D155" s="1943"/>
      <c r="E155" s="388" t="s">
        <v>266</v>
      </c>
      <c r="F155" s="380">
        <v>1</v>
      </c>
      <c r="G155" s="380" t="s">
        <v>208</v>
      </c>
      <c r="H155" s="433"/>
      <c r="I155" s="433"/>
      <c r="J155" s="433"/>
      <c r="K155" s="433"/>
      <c r="L155" s="433"/>
      <c r="M155" s="433"/>
      <c r="N155" s="433"/>
      <c r="O155" s="1943"/>
      <c r="P155" s="1943"/>
      <c r="R155" s="57"/>
    </row>
    <row r="156" spans="1:18" s="28" customFormat="1" ht="18">
      <c r="A156" s="1935"/>
      <c r="B156" s="1935"/>
      <c r="C156" s="1935"/>
      <c r="D156" s="1943"/>
      <c r="E156" s="388" t="s">
        <v>269</v>
      </c>
      <c r="F156" s="380">
        <v>2</v>
      </c>
      <c r="G156" s="380" t="s">
        <v>208</v>
      </c>
      <c r="H156" s="433"/>
      <c r="I156" s="433"/>
      <c r="J156" s="433"/>
      <c r="K156" s="433"/>
      <c r="L156" s="433"/>
      <c r="M156" s="433"/>
      <c r="N156" s="433"/>
      <c r="O156" s="1943"/>
      <c r="P156" s="1943"/>
      <c r="R156" s="57"/>
    </row>
    <row r="157" spans="1:18" s="28" customFormat="1" ht="18.75" thickBot="1">
      <c r="A157" s="1935"/>
      <c r="B157" s="1935"/>
      <c r="C157" s="1935"/>
      <c r="D157" s="1943"/>
      <c r="E157" s="388" t="s">
        <v>270</v>
      </c>
      <c r="F157" s="389">
        <v>2</v>
      </c>
      <c r="G157" s="380" t="s">
        <v>208</v>
      </c>
      <c r="H157" s="433"/>
      <c r="I157" s="433"/>
      <c r="J157" s="433"/>
      <c r="K157" s="433"/>
      <c r="L157" s="433"/>
      <c r="M157" s="433"/>
      <c r="N157" s="433"/>
      <c r="O157" s="1943"/>
      <c r="P157" s="1943"/>
      <c r="R157" s="57"/>
    </row>
    <row r="158" spans="1:18" s="28" customFormat="1" ht="18.75" thickTop="1">
      <c r="A158" s="1935"/>
      <c r="B158" s="1935"/>
      <c r="C158" s="1935"/>
      <c r="D158" s="1943"/>
      <c r="E158" s="390" t="s">
        <v>205</v>
      </c>
      <c r="F158" s="391">
        <f>SUM(F151:F157)</f>
        <v>9</v>
      </c>
      <c r="G158" s="391" t="s">
        <v>93</v>
      </c>
      <c r="H158" s="433"/>
      <c r="I158" s="433"/>
      <c r="J158" s="433"/>
      <c r="K158" s="433"/>
      <c r="L158" s="433"/>
      <c r="M158" s="433"/>
      <c r="N158" s="433"/>
      <c r="O158" s="1943"/>
      <c r="P158" s="1943"/>
      <c r="R158" s="57"/>
    </row>
    <row r="159" spans="1:18" s="28" customFormat="1" ht="18">
      <c r="A159" s="1935" t="s">
        <v>120</v>
      </c>
      <c r="B159" s="1935"/>
      <c r="C159" s="1935"/>
      <c r="D159" s="1952" t="s">
        <v>243</v>
      </c>
      <c r="E159" s="1953" t="s">
        <v>211</v>
      </c>
      <c r="F159" s="1954"/>
      <c r="G159" s="1954"/>
      <c r="H159" s="1954"/>
      <c r="I159" s="1954"/>
      <c r="J159" s="1954"/>
      <c r="K159" s="1954"/>
      <c r="L159" s="1954"/>
      <c r="M159" s="1954"/>
      <c r="N159" s="1955"/>
      <c r="O159" s="1952" t="s">
        <v>13</v>
      </c>
      <c r="P159" s="1951">
        <f>F167</f>
        <v>13</v>
      </c>
      <c r="R159" s="57"/>
    </row>
    <row r="160" spans="1:18" s="28" customFormat="1" ht="18">
      <c r="A160" s="1935"/>
      <c r="B160" s="1935"/>
      <c r="C160" s="1935"/>
      <c r="D160" s="1952"/>
      <c r="E160" s="434" t="s">
        <v>258</v>
      </c>
      <c r="F160" s="435">
        <v>1</v>
      </c>
      <c r="G160" s="435" t="s">
        <v>208</v>
      </c>
      <c r="H160" s="435"/>
      <c r="I160" s="436"/>
      <c r="J160" s="436"/>
      <c r="K160" s="436"/>
      <c r="L160" s="436"/>
      <c r="M160" s="436"/>
      <c r="N160" s="436"/>
      <c r="O160" s="1952"/>
      <c r="P160" s="1952"/>
      <c r="R160" s="57"/>
    </row>
    <row r="161" spans="1:18" s="28" customFormat="1" ht="18">
      <c r="A161" s="1935"/>
      <c r="B161" s="1935"/>
      <c r="C161" s="1935"/>
      <c r="D161" s="1952"/>
      <c r="E161" s="434" t="s">
        <v>263</v>
      </c>
      <c r="F161" s="435">
        <v>1</v>
      </c>
      <c r="G161" s="435" t="s">
        <v>208</v>
      </c>
      <c r="H161" s="435"/>
      <c r="I161" s="436"/>
      <c r="J161" s="436"/>
      <c r="K161" s="436"/>
      <c r="L161" s="436"/>
      <c r="M161" s="436"/>
      <c r="N161" s="436"/>
      <c r="O161" s="1952"/>
      <c r="P161" s="1952"/>
      <c r="R161" s="57"/>
    </row>
    <row r="162" spans="1:18" s="28" customFormat="1" ht="18">
      <c r="A162" s="1935"/>
      <c r="B162" s="1935"/>
      <c r="C162" s="1935"/>
      <c r="D162" s="1952"/>
      <c r="E162" s="434" t="s">
        <v>264</v>
      </c>
      <c r="F162" s="435">
        <v>1</v>
      </c>
      <c r="G162" s="435" t="s">
        <v>208</v>
      </c>
      <c r="H162" s="435"/>
      <c r="I162" s="436"/>
      <c r="J162" s="436"/>
      <c r="K162" s="436"/>
      <c r="L162" s="436"/>
      <c r="M162" s="436"/>
      <c r="N162" s="436"/>
      <c r="O162" s="1952"/>
      <c r="P162" s="1952"/>
      <c r="R162" s="57"/>
    </row>
    <row r="163" spans="1:18" s="28" customFormat="1" ht="18">
      <c r="A163" s="1935"/>
      <c r="B163" s="1935"/>
      <c r="C163" s="1935"/>
      <c r="D163" s="1952"/>
      <c r="E163" s="434" t="s">
        <v>265</v>
      </c>
      <c r="F163" s="435">
        <v>1</v>
      </c>
      <c r="G163" s="435" t="s">
        <v>208</v>
      </c>
      <c r="H163" s="435"/>
      <c r="I163" s="436"/>
      <c r="J163" s="436"/>
      <c r="K163" s="436"/>
      <c r="L163" s="436"/>
      <c r="M163" s="436"/>
      <c r="N163" s="436"/>
      <c r="O163" s="1952"/>
      <c r="P163" s="1952"/>
      <c r="R163" s="57"/>
    </row>
    <row r="164" spans="1:18" s="28" customFormat="1" ht="18">
      <c r="A164" s="1935"/>
      <c r="B164" s="1935"/>
      <c r="C164" s="1935"/>
      <c r="D164" s="1952"/>
      <c r="E164" s="434" t="s">
        <v>266</v>
      </c>
      <c r="F164" s="435">
        <v>1</v>
      </c>
      <c r="G164" s="435" t="s">
        <v>208</v>
      </c>
      <c r="H164" s="435"/>
      <c r="I164" s="436"/>
      <c r="J164" s="436"/>
      <c r="K164" s="436"/>
      <c r="L164" s="436"/>
      <c r="M164" s="436"/>
      <c r="N164" s="436"/>
      <c r="O164" s="1952"/>
      <c r="P164" s="1952"/>
      <c r="R164" s="57"/>
    </row>
    <row r="165" spans="1:18" s="28" customFormat="1" ht="18">
      <c r="A165" s="1935"/>
      <c r="B165" s="1935"/>
      <c r="C165" s="1935"/>
      <c r="D165" s="1952"/>
      <c r="E165" s="434" t="s">
        <v>269</v>
      </c>
      <c r="F165" s="435">
        <v>4</v>
      </c>
      <c r="G165" s="435" t="s">
        <v>208</v>
      </c>
      <c r="H165" s="435"/>
      <c r="I165" s="436"/>
      <c r="J165" s="436"/>
      <c r="K165" s="436"/>
      <c r="L165" s="436"/>
      <c r="M165" s="436"/>
      <c r="N165" s="436"/>
      <c r="O165" s="1952"/>
      <c r="P165" s="1952"/>
      <c r="R165" s="57"/>
    </row>
    <row r="166" spans="1:18" s="28" customFormat="1" ht="18.75" thickBot="1">
      <c r="A166" s="1935"/>
      <c r="B166" s="1935"/>
      <c r="C166" s="1935"/>
      <c r="D166" s="1952"/>
      <c r="E166" s="434" t="s">
        <v>270</v>
      </c>
      <c r="F166" s="437">
        <v>4</v>
      </c>
      <c r="G166" s="435" t="s">
        <v>208</v>
      </c>
      <c r="H166" s="435"/>
      <c r="I166" s="436"/>
      <c r="J166" s="436"/>
      <c r="K166" s="436"/>
      <c r="L166" s="436"/>
      <c r="M166" s="436"/>
      <c r="N166" s="436"/>
      <c r="O166" s="1952"/>
      <c r="P166" s="1952"/>
      <c r="R166" s="57"/>
    </row>
    <row r="167" spans="1:18" s="28" customFormat="1" ht="18.75" thickTop="1">
      <c r="A167" s="1935"/>
      <c r="B167" s="1935"/>
      <c r="C167" s="1935"/>
      <c r="D167" s="1952"/>
      <c r="E167" s="438" t="s">
        <v>205</v>
      </c>
      <c r="F167" s="439">
        <f>SUM(F160:F166)</f>
        <v>13</v>
      </c>
      <c r="G167" s="439" t="s">
        <v>93</v>
      </c>
      <c r="H167" s="435"/>
      <c r="I167" s="436"/>
      <c r="J167" s="436"/>
      <c r="K167" s="436"/>
      <c r="L167" s="436"/>
      <c r="M167" s="436"/>
      <c r="N167" s="436"/>
      <c r="O167" s="1952"/>
      <c r="P167" s="1952"/>
      <c r="R167" s="57"/>
    </row>
    <row r="168" spans="1:18" s="28" customFormat="1" ht="18">
      <c r="A168" s="1935" t="s">
        <v>121</v>
      </c>
      <c r="B168" s="1935"/>
      <c r="C168" s="1935"/>
      <c r="D168" s="1952" t="s">
        <v>244</v>
      </c>
      <c r="E168" s="1953" t="s">
        <v>59</v>
      </c>
      <c r="F168" s="1954"/>
      <c r="G168" s="1954"/>
      <c r="H168" s="1954"/>
      <c r="I168" s="1954"/>
      <c r="J168" s="1954"/>
      <c r="K168" s="1954"/>
      <c r="L168" s="1954"/>
      <c r="M168" s="1954"/>
      <c r="N168" s="1955"/>
      <c r="O168" s="1952" t="s">
        <v>13</v>
      </c>
      <c r="P168" s="1951">
        <f>F176</f>
        <v>9</v>
      </c>
      <c r="R168" s="57"/>
    </row>
    <row r="169" spans="1:18" s="28" customFormat="1" ht="18">
      <c r="A169" s="1935"/>
      <c r="B169" s="1935"/>
      <c r="C169" s="1935"/>
      <c r="D169" s="1952"/>
      <c r="E169" s="434" t="s">
        <v>258</v>
      </c>
      <c r="F169" s="435">
        <v>1</v>
      </c>
      <c r="G169" s="435" t="s">
        <v>208</v>
      </c>
      <c r="H169" s="435"/>
      <c r="I169" s="436"/>
      <c r="J169" s="436"/>
      <c r="K169" s="436"/>
      <c r="L169" s="436"/>
      <c r="M169" s="436"/>
      <c r="N169" s="436"/>
      <c r="O169" s="1952"/>
      <c r="P169" s="1951"/>
      <c r="R169" s="57"/>
    </row>
    <row r="170" spans="1:18" s="28" customFormat="1" ht="18">
      <c r="A170" s="1935"/>
      <c r="B170" s="1935"/>
      <c r="C170" s="1935"/>
      <c r="D170" s="1952"/>
      <c r="E170" s="434" t="s">
        <v>263</v>
      </c>
      <c r="F170" s="435">
        <v>1</v>
      </c>
      <c r="G170" s="435" t="s">
        <v>208</v>
      </c>
      <c r="H170" s="435"/>
      <c r="I170" s="436"/>
      <c r="J170" s="436"/>
      <c r="K170" s="436"/>
      <c r="L170" s="436"/>
      <c r="M170" s="436"/>
      <c r="N170" s="436"/>
      <c r="O170" s="1952"/>
      <c r="P170" s="1951"/>
      <c r="R170" s="57"/>
    </row>
    <row r="171" spans="1:18" s="28" customFormat="1" ht="18">
      <c r="A171" s="1935"/>
      <c r="B171" s="1935"/>
      <c r="C171" s="1935"/>
      <c r="D171" s="1952"/>
      <c r="E171" s="434" t="s">
        <v>264</v>
      </c>
      <c r="F171" s="435">
        <v>1</v>
      </c>
      <c r="G171" s="435" t="s">
        <v>208</v>
      </c>
      <c r="H171" s="435"/>
      <c r="I171" s="436"/>
      <c r="J171" s="436"/>
      <c r="K171" s="436"/>
      <c r="L171" s="436"/>
      <c r="M171" s="436"/>
      <c r="N171" s="436"/>
      <c r="O171" s="1952"/>
      <c r="P171" s="1951"/>
      <c r="R171" s="57"/>
    </row>
    <row r="172" spans="1:18" s="28" customFormat="1" ht="18">
      <c r="A172" s="1935"/>
      <c r="B172" s="1935"/>
      <c r="C172" s="1935"/>
      <c r="D172" s="1952"/>
      <c r="E172" s="434" t="s">
        <v>265</v>
      </c>
      <c r="F172" s="435">
        <v>1</v>
      </c>
      <c r="G172" s="435" t="s">
        <v>208</v>
      </c>
      <c r="H172" s="435"/>
      <c r="I172" s="436"/>
      <c r="J172" s="436"/>
      <c r="K172" s="436"/>
      <c r="L172" s="436"/>
      <c r="M172" s="436"/>
      <c r="N172" s="436"/>
      <c r="O172" s="1952"/>
      <c r="P172" s="1951"/>
      <c r="R172" s="57"/>
    </row>
    <row r="173" spans="1:18" s="28" customFormat="1" ht="18">
      <c r="A173" s="1935"/>
      <c r="B173" s="1935"/>
      <c r="C173" s="1935"/>
      <c r="D173" s="1952"/>
      <c r="E173" s="434" t="s">
        <v>266</v>
      </c>
      <c r="F173" s="435">
        <v>1</v>
      </c>
      <c r="G173" s="435" t="s">
        <v>208</v>
      </c>
      <c r="H173" s="435"/>
      <c r="I173" s="436"/>
      <c r="J173" s="436"/>
      <c r="K173" s="436"/>
      <c r="L173" s="436"/>
      <c r="M173" s="436"/>
      <c r="N173" s="436"/>
      <c r="O173" s="1952"/>
      <c r="P173" s="1951"/>
      <c r="R173" s="57"/>
    </row>
    <row r="174" spans="1:18" s="28" customFormat="1" ht="18">
      <c r="A174" s="1935"/>
      <c r="B174" s="1935"/>
      <c r="C174" s="1935"/>
      <c r="D174" s="1952"/>
      <c r="E174" s="434" t="s">
        <v>269</v>
      </c>
      <c r="F174" s="435">
        <v>2</v>
      </c>
      <c r="G174" s="435" t="s">
        <v>208</v>
      </c>
      <c r="H174" s="435"/>
      <c r="I174" s="436"/>
      <c r="J174" s="436"/>
      <c r="K174" s="436"/>
      <c r="L174" s="436"/>
      <c r="M174" s="436"/>
      <c r="N174" s="436"/>
      <c r="O174" s="1952"/>
      <c r="P174" s="1951"/>
      <c r="R174" s="57"/>
    </row>
    <row r="175" spans="1:18" s="28" customFormat="1" ht="18.75" thickBot="1">
      <c r="A175" s="1935"/>
      <c r="B175" s="1935"/>
      <c r="C175" s="1935"/>
      <c r="D175" s="1952"/>
      <c r="E175" s="434" t="s">
        <v>270</v>
      </c>
      <c r="F175" s="437">
        <v>2</v>
      </c>
      <c r="G175" s="435" t="s">
        <v>208</v>
      </c>
      <c r="H175" s="435"/>
      <c r="I175" s="436"/>
      <c r="J175" s="436"/>
      <c r="K175" s="436"/>
      <c r="L175" s="436"/>
      <c r="M175" s="436"/>
      <c r="N175" s="436"/>
      <c r="O175" s="1952"/>
      <c r="P175" s="1951"/>
      <c r="R175" s="57"/>
    </row>
    <row r="176" spans="1:18" s="28" customFormat="1" ht="18.75" thickTop="1">
      <c r="A176" s="1935"/>
      <c r="B176" s="1935"/>
      <c r="C176" s="1935"/>
      <c r="D176" s="1952"/>
      <c r="E176" s="438" t="s">
        <v>205</v>
      </c>
      <c r="F176" s="439">
        <f>SUM(F169:F175)</f>
        <v>9</v>
      </c>
      <c r="G176" s="439" t="s">
        <v>93</v>
      </c>
      <c r="H176" s="435"/>
      <c r="I176" s="436"/>
      <c r="J176" s="436"/>
      <c r="K176" s="436"/>
      <c r="L176" s="436"/>
      <c r="M176" s="436"/>
      <c r="N176" s="436"/>
      <c r="O176" s="1952"/>
      <c r="P176" s="1951"/>
      <c r="R176" s="57"/>
    </row>
    <row r="177" spans="1:18" s="28" customFormat="1" ht="18">
      <c r="A177" s="1935" t="s">
        <v>122</v>
      </c>
      <c r="B177" s="1935">
        <v>9535</v>
      </c>
      <c r="C177" s="1935"/>
      <c r="D177" s="1952"/>
      <c r="E177" s="1954" t="s">
        <v>317</v>
      </c>
      <c r="F177" s="1954"/>
      <c r="G177" s="1954"/>
      <c r="H177" s="1954"/>
      <c r="I177" s="1954"/>
      <c r="J177" s="1954"/>
      <c r="K177" s="1954"/>
      <c r="L177" s="1954"/>
      <c r="M177" s="1954"/>
      <c r="N177" s="1955"/>
      <c r="O177" s="1952" t="s">
        <v>99</v>
      </c>
      <c r="P177" s="1951">
        <f>F181</f>
        <v>5</v>
      </c>
      <c r="Q177" s="28">
        <v>56.14</v>
      </c>
      <c r="R177" s="57"/>
    </row>
    <row r="178" spans="1:18" s="28" customFormat="1" ht="18">
      <c r="A178" s="1935"/>
      <c r="B178" s="1935"/>
      <c r="C178" s="1935"/>
      <c r="D178" s="1952"/>
      <c r="E178" s="434" t="s">
        <v>258</v>
      </c>
      <c r="F178" s="435">
        <v>1</v>
      </c>
      <c r="G178" s="435" t="s">
        <v>208</v>
      </c>
      <c r="H178" s="435"/>
      <c r="I178" s="436"/>
      <c r="J178" s="436"/>
      <c r="K178" s="436"/>
      <c r="L178" s="436"/>
      <c r="M178" s="436"/>
      <c r="N178" s="436"/>
      <c r="O178" s="1952"/>
      <c r="P178" s="1951"/>
      <c r="R178" s="57"/>
    </row>
    <row r="179" spans="1:18" s="28" customFormat="1" ht="18">
      <c r="A179" s="1935"/>
      <c r="B179" s="1935"/>
      <c r="C179" s="1935"/>
      <c r="D179" s="1952"/>
      <c r="E179" s="434" t="s">
        <v>269</v>
      </c>
      <c r="F179" s="435">
        <v>2</v>
      </c>
      <c r="G179" s="435" t="s">
        <v>208</v>
      </c>
      <c r="H179" s="435"/>
      <c r="I179" s="436"/>
      <c r="J179" s="436"/>
      <c r="K179" s="436"/>
      <c r="L179" s="436"/>
      <c r="M179" s="436"/>
      <c r="N179" s="436"/>
      <c r="O179" s="1952"/>
      <c r="P179" s="1951"/>
      <c r="R179" s="57"/>
    </row>
    <row r="180" spans="1:18" s="28" customFormat="1" ht="18.75" thickBot="1">
      <c r="A180" s="1935"/>
      <c r="B180" s="1935"/>
      <c r="C180" s="1935"/>
      <c r="D180" s="1952"/>
      <c r="E180" s="434" t="s">
        <v>270</v>
      </c>
      <c r="F180" s="437">
        <v>2</v>
      </c>
      <c r="G180" s="435" t="s">
        <v>208</v>
      </c>
      <c r="H180" s="435"/>
      <c r="I180" s="436"/>
      <c r="J180" s="436"/>
      <c r="K180" s="436"/>
      <c r="L180" s="436"/>
      <c r="M180" s="436"/>
      <c r="N180" s="436"/>
      <c r="O180" s="1952"/>
      <c r="P180" s="1951"/>
      <c r="R180" s="57"/>
    </row>
    <row r="181" spans="1:18" s="28" customFormat="1" ht="18.75" thickTop="1">
      <c r="A181" s="1959"/>
      <c r="B181" s="1959"/>
      <c r="C181" s="1959"/>
      <c r="D181" s="1960"/>
      <c r="E181" s="436" t="s">
        <v>205</v>
      </c>
      <c r="F181" s="435">
        <f>SUM(F178:F180)</f>
        <v>5</v>
      </c>
      <c r="G181" s="435" t="s">
        <v>93</v>
      </c>
      <c r="H181" s="435"/>
      <c r="I181" s="436"/>
      <c r="J181" s="436"/>
      <c r="K181" s="436"/>
      <c r="L181" s="436"/>
      <c r="M181" s="436"/>
      <c r="N181" s="436"/>
      <c r="O181" s="1960"/>
      <c r="P181" s="1958"/>
      <c r="R181" s="57"/>
    </row>
    <row r="182" spans="1:18" s="28" customFormat="1" ht="18">
      <c r="A182" s="370" t="s">
        <v>123</v>
      </c>
      <c r="B182" s="370">
        <v>73664</v>
      </c>
      <c r="C182" s="360"/>
      <c r="D182" s="440"/>
      <c r="E182" s="1954" t="s">
        <v>318</v>
      </c>
      <c r="F182" s="1954"/>
      <c r="G182" s="1954"/>
      <c r="H182" s="1954"/>
      <c r="I182" s="1954"/>
      <c r="J182" s="1954"/>
      <c r="K182" s="1954"/>
      <c r="L182" s="1954"/>
      <c r="M182" s="1954"/>
      <c r="N182" s="1954"/>
      <c r="O182" s="440" t="s">
        <v>93</v>
      </c>
      <c r="P182" s="441">
        <v>5</v>
      </c>
      <c r="Q182" s="28">
        <v>91.73</v>
      </c>
      <c r="R182" s="57"/>
    </row>
    <row r="183" spans="1:18" s="28" customFormat="1" ht="18">
      <c r="A183" s="370" t="s">
        <v>124</v>
      </c>
      <c r="B183" s="370" t="s">
        <v>319</v>
      </c>
      <c r="C183" s="360"/>
      <c r="D183" s="440"/>
      <c r="E183" s="1954" t="s">
        <v>320</v>
      </c>
      <c r="F183" s="1954"/>
      <c r="G183" s="1954"/>
      <c r="H183" s="1954"/>
      <c r="I183" s="1954"/>
      <c r="J183" s="1954"/>
      <c r="K183" s="1954"/>
      <c r="L183" s="1954"/>
      <c r="M183" s="1954"/>
      <c r="N183" s="1954"/>
      <c r="O183" s="440" t="s">
        <v>93</v>
      </c>
      <c r="P183" s="441">
        <v>5</v>
      </c>
      <c r="Q183" s="28">
        <v>61.03</v>
      </c>
      <c r="R183" s="57"/>
    </row>
    <row r="184" spans="1:18" s="28" customFormat="1" ht="18">
      <c r="A184" s="1935" t="s">
        <v>125</v>
      </c>
      <c r="B184" s="1935"/>
      <c r="C184" s="1935"/>
      <c r="D184" s="1952" t="s">
        <v>245</v>
      </c>
      <c r="E184" s="1954" t="s">
        <v>100</v>
      </c>
      <c r="F184" s="1954"/>
      <c r="G184" s="1954"/>
      <c r="H184" s="1954"/>
      <c r="I184" s="1954"/>
      <c r="J184" s="1954"/>
      <c r="K184" s="1954"/>
      <c r="L184" s="1954"/>
      <c r="M184" s="1954"/>
      <c r="N184" s="1955"/>
      <c r="O184" s="1952" t="s">
        <v>93</v>
      </c>
      <c r="P184" s="1951">
        <f>H185</f>
        <v>1</v>
      </c>
      <c r="R184" s="57"/>
    </row>
    <row r="185" spans="1:18" s="28" customFormat="1" ht="18">
      <c r="A185" s="1959"/>
      <c r="B185" s="1959"/>
      <c r="C185" s="1959"/>
      <c r="D185" s="1960"/>
      <c r="E185" s="1961" t="s">
        <v>321</v>
      </c>
      <c r="F185" s="1962"/>
      <c r="G185" s="1962"/>
      <c r="H185" s="435">
        <v>1</v>
      </c>
      <c r="I185" s="435" t="s">
        <v>93</v>
      </c>
      <c r="J185" s="435"/>
      <c r="K185" s="435"/>
      <c r="L185" s="435"/>
      <c r="M185" s="435"/>
      <c r="N185" s="435"/>
      <c r="O185" s="1960"/>
      <c r="P185" s="1958"/>
      <c r="R185" s="57"/>
    </row>
    <row r="186" spans="1:18" s="28" customFormat="1" ht="18">
      <c r="A186" s="409" t="s">
        <v>34</v>
      </c>
      <c r="B186" s="410"/>
      <c r="C186" s="400"/>
      <c r="D186" s="400"/>
      <c r="E186" s="1956" t="s">
        <v>224</v>
      </c>
      <c r="F186" s="1956"/>
      <c r="G186" s="1956"/>
      <c r="H186" s="1956"/>
      <c r="I186" s="1956"/>
      <c r="J186" s="1956"/>
      <c r="K186" s="1956"/>
      <c r="L186" s="1956"/>
      <c r="M186" s="1956"/>
      <c r="N186" s="1956"/>
      <c r="O186" s="401"/>
      <c r="P186" s="402"/>
      <c r="R186" s="57"/>
    </row>
    <row r="187" spans="1:18" s="28" customFormat="1" ht="18">
      <c r="A187" s="370" t="s">
        <v>126</v>
      </c>
      <c r="B187" s="370" t="s">
        <v>322</v>
      </c>
      <c r="C187" s="360"/>
      <c r="D187" s="360"/>
      <c r="E187" s="1941" t="s">
        <v>323</v>
      </c>
      <c r="F187" s="1941"/>
      <c r="G187" s="1941"/>
      <c r="H187" s="1941"/>
      <c r="I187" s="1941"/>
      <c r="J187" s="1941"/>
      <c r="K187" s="1941"/>
      <c r="L187" s="1941"/>
      <c r="M187" s="1941"/>
      <c r="N187" s="1941"/>
      <c r="O187" s="360" t="s">
        <v>99</v>
      </c>
      <c r="P187" s="407">
        <v>1</v>
      </c>
      <c r="Q187" s="411">
        <v>1457.37</v>
      </c>
      <c r="R187" s="57"/>
    </row>
    <row r="188" spans="1:18" s="28" customFormat="1" ht="18">
      <c r="A188" s="370" t="s">
        <v>127</v>
      </c>
      <c r="B188" s="370"/>
      <c r="C188" s="360"/>
      <c r="D188" s="360" t="s">
        <v>246</v>
      </c>
      <c r="E188" s="1941" t="s">
        <v>98</v>
      </c>
      <c r="F188" s="1941"/>
      <c r="G188" s="1941"/>
      <c r="H188" s="1941"/>
      <c r="I188" s="1941"/>
      <c r="J188" s="1941"/>
      <c r="K188" s="1941"/>
      <c r="L188" s="1941"/>
      <c r="M188" s="1941"/>
      <c r="N188" s="1941"/>
      <c r="O188" s="360" t="s">
        <v>93</v>
      </c>
      <c r="P188" s="407">
        <v>1</v>
      </c>
      <c r="R188" s="57"/>
    </row>
    <row r="189" spans="1:18" s="28" customFormat="1" ht="18">
      <c r="A189" s="370" t="s">
        <v>128</v>
      </c>
      <c r="B189" s="370" t="s">
        <v>324</v>
      </c>
      <c r="C189" s="360"/>
      <c r="D189" s="360"/>
      <c r="E189" s="1941" t="s">
        <v>325</v>
      </c>
      <c r="F189" s="1941"/>
      <c r="G189" s="1941"/>
      <c r="H189" s="1941"/>
      <c r="I189" s="1941"/>
      <c r="J189" s="1941"/>
      <c r="K189" s="1941"/>
      <c r="L189" s="1941"/>
      <c r="M189" s="1941"/>
      <c r="N189" s="1941"/>
      <c r="O189" s="360" t="s">
        <v>93</v>
      </c>
      <c r="P189" s="407">
        <v>1</v>
      </c>
      <c r="Q189" s="411">
        <v>1977.07</v>
      </c>
      <c r="R189" s="57"/>
    </row>
    <row r="190" spans="1:18" s="28" customFormat="1" ht="18">
      <c r="A190" s="412" t="s">
        <v>129</v>
      </c>
      <c r="B190" s="412">
        <v>72289</v>
      </c>
      <c r="C190" s="413"/>
      <c r="D190" s="413"/>
      <c r="E190" s="1957" t="s">
        <v>326</v>
      </c>
      <c r="F190" s="1957"/>
      <c r="G190" s="1957"/>
      <c r="H190" s="1957"/>
      <c r="I190" s="1957"/>
      <c r="J190" s="1957"/>
      <c r="K190" s="1957"/>
      <c r="L190" s="1957"/>
      <c r="M190" s="1957"/>
      <c r="N190" s="1957"/>
      <c r="O190" s="413" t="s">
        <v>93</v>
      </c>
      <c r="P190" s="414">
        <v>8</v>
      </c>
      <c r="Q190" s="28">
        <v>390.87</v>
      </c>
      <c r="R190" s="57"/>
    </row>
  </sheetData>
  <mergeCells count="221">
    <mergeCell ref="E186:N186"/>
    <mergeCell ref="E187:N187"/>
    <mergeCell ref="E188:N188"/>
    <mergeCell ref="E189:N189"/>
    <mergeCell ref="E190:N190"/>
    <mergeCell ref="P177:P181"/>
    <mergeCell ref="E182:N182"/>
    <mergeCell ref="E183:N183"/>
    <mergeCell ref="A184:A185"/>
    <mergeCell ref="B184:B185"/>
    <mergeCell ref="C184:C185"/>
    <mergeCell ref="D184:D185"/>
    <mergeCell ref="E184:N184"/>
    <mergeCell ref="O184:O185"/>
    <mergeCell ref="P184:P185"/>
    <mergeCell ref="A177:A181"/>
    <mergeCell ref="B177:B181"/>
    <mergeCell ref="C177:C181"/>
    <mergeCell ref="D177:D181"/>
    <mergeCell ref="E177:N177"/>
    <mergeCell ref="O177:O181"/>
    <mergeCell ref="E185:G185"/>
    <mergeCell ref="A150:A158"/>
    <mergeCell ref="B150:B158"/>
    <mergeCell ref="C150:C158"/>
    <mergeCell ref="D150:D158"/>
    <mergeCell ref="E150:N150"/>
    <mergeCell ref="O150:O158"/>
    <mergeCell ref="P150:P158"/>
    <mergeCell ref="P159:P167"/>
    <mergeCell ref="A168:A176"/>
    <mergeCell ref="B168:B176"/>
    <mergeCell ref="C168:C176"/>
    <mergeCell ref="D168:D176"/>
    <mergeCell ref="E168:N168"/>
    <mergeCell ref="O168:O176"/>
    <mergeCell ref="P168:P176"/>
    <mergeCell ref="A159:A167"/>
    <mergeCell ref="B159:B167"/>
    <mergeCell ref="C159:C167"/>
    <mergeCell ref="D159:D167"/>
    <mergeCell ref="E159:N159"/>
    <mergeCell ref="O159:O167"/>
    <mergeCell ref="E145:N145"/>
    <mergeCell ref="A146:A149"/>
    <mergeCell ref="B146:B149"/>
    <mergeCell ref="C146:C149"/>
    <mergeCell ref="D146:D149"/>
    <mergeCell ref="E146:N146"/>
    <mergeCell ref="O146:O149"/>
    <mergeCell ref="P146:P149"/>
    <mergeCell ref="H149:I149"/>
    <mergeCell ref="H140:I140"/>
    <mergeCell ref="A141:A144"/>
    <mergeCell ref="B141:B144"/>
    <mergeCell ref="C141:C144"/>
    <mergeCell ref="D141:D144"/>
    <mergeCell ref="E141:N141"/>
    <mergeCell ref="O129:O135"/>
    <mergeCell ref="P129:P135"/>
    <mergeCell ref="E136:N136"/>
    <mergeCell ref="A137:A140"/>
    <mergeCell ref="B137:B140"/>
    <mergeCell ref="C137:C140"/>
    <mergeCell ref="D137:D140"/>
    <mergeCell ref="E137:N137"/>
    <mergeCell ref="O137:O140"/>
    <mergeCell ref="P137:P140"/>
    <mergeCell ref="O141:O144"/>
    <mergeCell ref="P141:P144"/>
    <mergeCell ref="H144:I144"/>
    <mergeCell ref="E128:N128"/>
    <mergeCell ref="A129:A135"/>
    <mergeCell ref="B129:B135"/>
    <mergeCell ref="C129:C135"/>
    <mergeCell ref="D129:D135"/>
    <mergeCell ref="E129:N129"/>
    <mergeCell ref="P116:P119"/>
    <mergeCell ref="A120:A127"/>
    <mergeCell ref="B120:B127"/>
    <mergeCell ref="C120:C127"/>
    <mergeCell ref="D120:D127"/>
    <mergeCell ref="E120:N120"/>
    <mergeCell ref="O120:O127"/>
    <mergeCell ref="P120:P127"/>
    <mergeCell ref="A116:A119"/>
    <mergeCell ref="B116:B119"/>
    <mergeCell ref="C116:C119"/>
    <mergeCell ref="D116:D119"/>
    <mergeCell ref="E116:N116"/>
    <mergeCell ref="O116:O119"/>
    <mergeCell ref="P103:P104"/>
    <mergeCell ref="E105:N105"/>
    <mergeCell ref="E106:N106"/>
    <mergeCell ref="A107:A115"/>
    <mergeCell ref="B107:B115"/>
    <mergeCell ref="C107:C115"/>
    <mergeCell ref="D107:D115"/>
    <mergeCell ref="E107:N107"/>
    <mergeCell ref="O107:O115"/>
    <mergeCell ref="P107:P115"/>
    <mergeCell ref="A103:A104"/>
    <mergeCell ref="B103:B104"/>
    <mergeCell ref="C103:C104"/>
    <mergeCell ref="D103:D104"/>
    <mergeCell ref="E103:N103"/>
    <mergeCell ref="O103:O104"/>
    <mergeCell ref="A97:A102"/>
    <mergeCell ref="B97:B102"/>
    <mergeCell ref="C97:C102"/>
    <mergeCell ref="D97:D102"/>
    <mergeCell ref="E97:N97"/>
    <mergeCell ref="O97:O102"/>
    <mergeCell ref="P97:P102"/>
    <mergeCell ref="A91:A96"/>
    <mergeCell ref="B91:B96"/>
    <mergeCell ref="C91:C96"/>
    <mergeCell ref="D91:D96"/>
    <mergeCell ref="E91:N91"/>
    <mergeCell ref="O91:O96"/>
    <mergeCell ref="E88:N88"/>
    <mergeCell ref="A89:A90"/>
    <mergeCell ref="B89:B90"/>
    <mergeCell ref="C89:C90"/>
    <mergeCell ref="D89:D90"/>
    <mergeCell ref="E89:N89"/>
    <mergeCell ref="O89:O90"/>
    <mergeCell ref="P89:P90"/>
    <mergeCell ref="P91:P96"/>
    <mergeCell ref="E82:N82"/>
    <mergeCell ref="A83:A87"/>
    <mergeCell ref="B83:B87"/>
    <mergeCell ref="C83:C87"/>
    <mergeCell ref="D83:D87"/>
    <mergeCell ref="E83:N83"/>
    <mergeCell ref="P73:P74"/>
    <mergeCell ref="E75:N75"/>
    <mergeCell ref="A76:A81"/>
    <mergeCell ref="B76:B81"/>
    <mergeCell ref="C76:C81"/>
    <mergeCell ref="D76:D81"/>
    <mergeCell ref="E76:N76"/>
    <mergeCell ref="O76:O81"/>
    <mergeCell ref="P76:P81"/>
    <mergeCell ref="A73:A74"/>
    <mergeCell ref="B73:B74"/>
    <mergeCell ref="C73:C74"/>
    <mergeCell ref="D73:D74"/>
    <mergeCell ref="E73:N73"/>
    <mergeCell ref="O73:O74"/>
    <mergeCell ref="O83:O87"/>
    <mergeCell ref="P83:P87"/>
    <mergeCell ref="P69:P70"/>
    <mergeCell ref="A71:A72"/>
    <mergeCell ref="B71:B72"/>
    <mergeCell ref="C71:C72"/>
    <mergeCell ref="D71:D72"/>
    <mergeCell ref="E71:N71"/>
    <mergeCell ref="O71:O72"/>
    <mergeCell ref="P71:P72"/>
    <mergeCell ref="A69:A70"/>
    <mergeCell ref="B69:B70"/>
    <mergeCell ref="C69:C70"/>
    <mergeCell ref="D69:D70"/>
    <mergeCell ref="E69:N69"/>
    <mergeCell ref="O69:O70"/>
    <mergeCell ref="O56:O66"/>
    <mergeCell ref="P56:P66"/>
    <mergeCell ref="E57:N57"/>
    <mergeCell ref="A67:A68"/>
    <mergeCell ref="B67:B68"/>
    <mergeCell ref="C67:C68"/>
    <mergeCell ref="D67:D68"/>
    <mergeCell ref="E67:N67"/>
    <mergeCell ref="O67:O68"/>
    <mergeCell ref="P67:P68"/>
    <mergeCell ref="A56:A66"/>
    <mergeCell ref="B56:B66"/>
    <mergeCell ref="C56:C66"/>
    <mergeCell ref="D56:D66"/>
    <mergeCell ref="E56:N56"/>
    <mergeCell ref="O13:O34"/>
    <mergeCell ref="P13:P34"/>
    <mergeCell ref="E14:N14"/>
    <mergeCell ref="A35:A55"/>
    <mergeCell ref="B35:B55"/>
    <mergeCell ref="C35:C55"/>
    <mergeCell ref="D35:D55"/>
    <mergeCell ref="E35:N35"/>
    <mergeCell ref="O35:O55"/>
    <mergeCell ref="P35:P55"/>
    <mergeCell ref="A13:A34"/>
    <mergeCell ref="B13:B34"/>
    <mergeCell ref="C13:C34"/>
    <mergeCell ref="D13:D34"/>
    <mergeCell ref="E13:N13"/>
    <mergeCell ref="E36:N36"/>
    <mergeCell ref="O5:O6"/>
    <mergeCell ref="P5:P6"/>
    <mergeCell ref="E7:N7"/>
    <mergeCell ref="A8:A12"/>
    <mergeCell ref="B8:B12"/>
    <mergeCell ref="C8:C12"/>
    <mergeCell ref="D8:D12"/>
    <mergeCell ref="E8:N8"/>
    <mergeCell ref="O8:O12"/>
    <mergeCell ref="P8:P12"/>
    <mergeCell ref="E9:F9"/>
    <mergeCell ref="E10:F10"/>
    <mergeCell ref="E11:F11"/>
    <mergeCell ref="E12:F12"/>
    <mergeCell ref="K12:L12"/>
    <mergeCell ref="E1:N1"/>
    <mergeCell ref="E2:N2"/>
    <mergeCell ref="E3:N3"/>
    <mergeCell ref="E4:N4"/>
    <mergeCell ref="A5:A6"/>
    <mergeCell ref="B5:B6"/>
    <mergeCell ref="C5:C6"/>
    <mergeCell ref="D5:D6"/>
    <mergeCell ref="E5:N5"/>
  </mergeCell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413"/>
  <sheetViews>
    <sheetView topLeftCell="A14344" workbookViewId="0">
      <selection activeCell="B14386" sqref="B14386"/>
    </sheetView>
  </sheetViews>
  <sheetFormatPr defaultRowHeight="15"/>
  <cols>
    <col min="1" max="1" width="13.7109375" style="1264" customWidth="1"/>
    <col min="2" max="2" width="17.7109375" style="1265" customWidth="1"/>
    <col min="3" max="16384" width="9.140625" style="1266"/>
  </cols>
  <sheetData>
    <row r="1" spans="1:2">
      <c r="A1" s="1264" t="s">
        <v>584</v>
      </c>
      <c r="B1" s="1265" t="s">
        <v>585</v>
      </c>
    </row>
    <row r="2" spans="1:2">
      <c r="A2" s="1264" t="s">
        <v>586</v>
      </c>
      <c r="B2" s="1265">
        <v>137.37</v>
      </c>
    </row>
    <row r="3" spans="1:2">
      <c r="A3" s="1264" t="s">
        <v>587</v>
      </c>
      <c r="B3" s="1265">
        <v>125.28</v>
      </c>
    </row>
    <row r="4" spans="1:2">
      <c r="A4" s="1264" t="s">
        <v>588</v>
      </c>
      <c r="B4" s="1265">
        <v>137.37</v>
      </c>
    </row>
    <row r="5" spans="1:2">
      <c r="A5" s="1264" t="s">
        <v>589</v>
      </c>
      <c r="B5" s="1265">
        <v>125.28</v>
      </c>
    </row>
    <row r="6" spans="1:2">
      <c r="A6" s="1264" t="s">
        <v>590</v>
      </c>
      <c r="B6" s="1265">
        <v>80.19</v>
      </c>
    </row>
    <row r="7" spans="1:2">
      <c r="A7" s="1264" t="s">
        <v>591</v>
      </c>
      <c r="B7" s="1265">
        <v>73.14</v>
      </c>
    </row>
    <row r="8" spans="1:2">
      <c r="A8" s="1264" t="s">
        <v>592</v>
      </c>
      <c r="B8" s="1265">
        <v>154.91</v>
      </c>
    </row>
    <row r="9" spans="1:2">
      <c r="A9" s="1264" t="s">
        <v>593</v>
      </c>
      <c r="B9" s="1265">
        <v>141.29</v>
      </c>
    </row>
    <row r="10" spans="1:2">
      <c r="A10" s="1264" t="s">
        <v>594</v>
      </c>
      <c r="B10" s="1265">
        <v>359.6</v>
      </c>
    </row>
    <row r="11" spans="1:2">
      <c r="A11" s="1264" t="s">
        <v>595</v>
      </c>
      <c r="B11" s="1265">
        <v>327.97</v>
      </c>
    </row>
    <row r="12" spans="1:2">
      <c r="A12" s="1264" t="s">
        <v>596</v>
      </c>
      <c r="B12" s="1265">
        <v>189.7</v>
      </c>
    </row>
    <row r="13" spans="1:2">
      <c r="A13" s="1264" t="s">
        <v>597</v>
      </c>
      <c r="B13" s="1265">
        <v>173.01</v>
      </c>
    </row>
    <row r="14" spans="1:2">
      <c r="A14" s="1264" t="s">
        <v>598</v>
      </c>
      <c r="B14" s="1265">
        <v>76.37</v>
      </c>
    </row>
    <row r="15" spans="1:2">
      <c r="A15" s="1264" t="s">
        <v>599</v>
      </c>
      <c r="B15" s="1265">
        <v>69.650000000000006</v>
      </c>
    </row>
    <row r="16" spans="1:2">
      <c r="A16" s="1264" t="s">
        <v>600</v>
      </c>
      <c r="B16" s="1265">
        <v>71.44</v>
      </c>
    </row>
    <row r="17" spans="1:2">
      <c r="A17" s="1264" t="s">
        <v>601</v>
      </c>
      <c r="B17" s="1265">
        <v>65.16</v>
      </c>
    </row>
    <row r="18" spans="1:2">
      <c r="A18" s="1264" t="s">
        <v>602</v>
      </c>
      <c r="B18" s="1265">
        <v>169.98</v>
      </c>
    </row>
    <row r="19" spans="1:2">
      <c r="A19" s="1264" t="s">
        <v>603</v>
      </c>
      <c r="B19" s="1265">
        <v>155.03</v>
      </c>
    </row>
    <row r="20" spans="1:2">
      <c r="A20" s="1264" t="s">
        <v>604</v>
      </c>
      <c r="B20" s="1265">
        <v>48.03</v>
      </c>
    </row>
    <row r="21" spans="1:2">
      <c r="A21" s="1264" t="s">
        <v>605</v>
      </c>
      <c r="B21" s="1265">
        <v>43.81</v>
      </c>
    </row>
    <row r="22" spans="1:2">
      <c r="A22" s="1264" t="s">
        <v>606</v>
      </c>
      <c r="B22" s="1265">
        <v>299.74</v>
      </c>
    </row>
    <row r="23" spans="1:2">
      <c r="A23" s="1264" t="s">
        <v>607</v>
      </c>
      <c r="B23" s="1265">
        <v>273.38</v>
      </c>
    </row>
    <row r="24" spans="1:2">
      <c r="A24" s="1264" t="s">
        <v>608</v>
      </c>
      <c r="B24" s="1265">
        <v>359.6</v>
      </c>
    </row>
    <row r="25" spans="1:2">
      <c r="A25" s="1264" t="s">
        <v>609</v>
      </c>
      <c r="B25" s="1265">
        <v>327.97</v>
      </c>
    </row>
    <row r="26" spans="1:2">
      <c r="A26" s="1264" t="s">
        <v>610</v>
      </c>
      <c r="B26" s="1265">
        <v>578.74</v>
      </c>
    </row>
    <row r="27" spans="1:2">
      <c r="A27" s="1264" t="s">
        <v>611</v>
      </c>
      <c r="B27" s="1265">
        <v>527.84</v>
      </c>
    </row>
    <row r="28" spans="1:2">
      <c r="A28" s="1264" t="s">
        <v>612</v>
      </c>
      <c r="B28" s="1265">
        <v>660.63</v>
      </c>
    </row>
    <row r="29" spans="1:2">
      <c r="A29" s="1264" t="s">
        <v>613</v>
      </c>
      <c r="B29" s="1265">
        <v>602.53</v>
      </c>
    </row>
    <row r="30" spans="1:2">
      <c r="A30" s="1264" t="s">
        <v>614</v>
      </c>
      <c r="B30" s="1265">
        <v>865.36</v>
      </c>
    </row>
    <row r="31" spans="1:2">
      <c r="A31" s="1264" t="s">
        <v>615</v>
      </c>
      <c r="B31" s="1265">
        <v>789.25</v>
      </c>
    </row>
    <row r="32" spans="1:2">
      <c r="A32" s="1264" t="s">
        <v>616</v>
      </c>
      <c r="B32" s="1265">
        <v>865.36</v>
      </c>
    </row>
    <row r="33" spans="1:2">
      <c r="A33" s="1264" t="s">
        <v>617</v>
      </c>
      <c r="B33" s="1265">
        <v>789.25</v>
      </c>
    </row>
    <row r="34" spans="1:2">
      <c r="A34" s="1264" t="s">
        <v>618</v>
      </c>
      <c r="B34" s="1265">
        <v>1384.76</v>
      </c>
    </row>
    <row r="35" spans="1:2">
      <c r="A35" s="1264" t="s">
        <v>619</v>
      </c>
      <c r="B35" s="1265">
        <v>1262.97</v>
      </c>
    </row>
    <row r="36" spans="1:2">
      <c r="A36" s="1264" t="s">
        <v>620</v>
      </c>
      <c r="B36" s="1265">
        <v>1500.27</v>
      </c>
    </row>
    <row r="37" spans="1:2">
      <c r="A37" s="1264" t="s">
        <v>621</v>
      </c>
      <c r="B37" s="1265">
        <v>1368.32</v>
      </c>
    </row>
    <row r="38" spans="1:2">
      <c r="A38" s="1264" t="s">
        <v>622</v>
      </c>
      <c r="B38" s="1265">
        <v>1615.79</v>
      </c>
    </row>
    <row r="39" spans="1:2">
      <c r="A39" s="1264" t="s">
        <v>623</v>
      </c>
      <c r="B39" s="1265">
        <v>1473.68</v>
      </c>
    </row>
    <row r="40" spans="1:2">
      <c r="A40" s="1264" t="s">
        <v>624</v>
      </c>
      <c r="B40" s="1265">
        <v>2193.41</v>
      </c>
    </row>
    <row r="41" spans="1:2">
      <c r="A41" s="1264" t="s">
        <v>625</v>
      </c>
      <c r="B41" s="1265">
        <v>2000.5</v>
      </c>
    </row>
    <row r="42" spans="1:2">
      <c r="A42" s="1264" t="s">
        <v>626</v>
      </c>
      <c r="B42" s="1265">
        <v>2422.9499999999998</v>
      </c>
    </row>
    <row r="43" spans="1:2">
      <c r="A43" s="1264" t="s">
        <v>627</v>
      </c>
      <c r="B43" s="1265">
        <v>2209.85</v>
      </c>
    </row>
    <row r="44" spans="1:2">
      <c r="A44" s="1264" t="s">
        <v>628</v>
      </c>
      <c r="B44" s="1265">
        <v>2538.48</v>
      </c>
    </row>
    <row r="45" spans="1:2">
      <c r="A45" s="1264" t="s">
        <v>629</v>
      </c>
      <c r="B45" s="1265">
        <v>2315.21</v>
      </c>
    </row>
    <row r="46" spans="1:2">
      <c r="A46" s="1264" t="s">
        <v>630</v>
      </c>
      <c r="B46" s="1265">
        <v>835.54</v>
      </c>
    </row>
    <row r="47" spans="1:2">
      <c r="A47" s="1264" t="s">
        <v>631</v>
      </c>
      <c r="B47" s="1265">
        <v>762.05</v>
      </c>
    </row>
    <row r="48" spans="1:2">
      <c r="A48" s="1264" t="s">
        <v>632</v>
      </c>
      <c r="B48" s="1265">
        <v>835.54</v>
      </c>
    </row>
    <row r="49" spans="1:2">
      <c r="A49" s="1264" t="s">
        <v>633</v>
      </c>
      <c r="B49" s="1265">
        <v>762.05</v>
      </c>
    </row>
    <row r="50" spans="1:2">
      <c r="A50" s="1264" t="s">
        <v>634</v>
      </c>
      <c r="B50" s="1265">
        <v>808.73</v>
      </c>
    </row>
    <row r="51" spans="1:2">
      <c r="A51" s="1264" t="s">
        <v>635</v>
      </c>
      <c r="B51" s="1265">
        <v>737.6</v>
      </c>
    </row>
    <row r="52" spans="1:2">
      <c r="A52" s="1264" t="s">
        <v>636</v>
      </c>
      <c r="B52" s="1265">
        <v>539.15</v>
      </c>
    </row>
    <row r="53" spans="1:2">
      <c r="A53" s="1264" t="s">
        <v>637</v>
      </c>
      <c r="B53" s="1265">
        <v>491.73</v>
      </c>
    </row>
    <row r="54" spans="1:2">
      <c r="A54" s="1264" t="s">
        <v>638</v>
      </c>
      <c r="B54" s="1265">
        <v>539.15</v>
      </c>
    </row>
    <row r="55" spans="1:2">
      <c r="A55" s="1264" t="s">
        <v>639</v>
      </c>
      <c r="B55" s="1265">
        <v>491.73</v>
      </c>
    </row>
    <row r="56" spans="1:2">
      <c r="A56" s="1264" t="s">
        <v>640</v>
      </c>
      <c r="B56" s="1265">
        <v>1701.03</v>
      </c>
    </row>
    <row r="57" spans="1:2">
      <c r="A57" s="1264" t="s">
        <v>641</v>
      </c>
      <c r="B57" s="1265">
        <v>1551.42</v>
      </c>
    </row>
    <row r="58" spans="1:2">
      <c r="A58" s="1264" t="s">
        <v>642</v>
      </c>
      <c r="B58" s="1265">
        <v>1701.03</v>
      </c>
    </row>
    <row r="59" spans="1:2">
      <c r="A59" s="1264" t="s">
        <v>643</v>
      </c>
      <c r="B59" s="1265">
        <v>1551.42</v>
      </c>
    </row>
    <row r="60" spans="1:2">
      <c r="A60" s="1264" t="s">
        <v>644</v>
      </c>
      <c r="B60" s="1265">
        <v>1970.61</v>
      </c>
    </row>
    <row r="61" spans="1:2">
      <c r="A61" s="1264" t="s">
        <v>645</v>
      </c>
      <c r="B61" s="1265">
        <v>1797.29</v>
      </c>
    </row>
    <row r="62" spans="1:2">
      <c r="A62" s="1264" t="s">
        <v>646</v>
      </c>
      <c r="B62" s="1265">
        <v>1554.93</v>
      </c>
    </row>
    <row r="63" spans="1:2">
      <c r="A63" s="1264" t="s">
        <v>647</v>
      </c>
      <c r="B63" s="1265">
        <v>1418.17</v>
      </c>
    </row>
    <row r="64" spans="1:2">
      <c r="A64" s="1264" t="s">
        <v>648</v>
      </c>
      <c r="B64" s="1265">
        <v>1554.93</v>
      </c>
    </row>
    <row r="65" spans="1:2">
      <c r="A65" s="1264" t="s">
        <v>649</v>
      </c>
      <c r="B65" s="1265">
        <v>1418.17</v>
      </c>
    </row>
    <row r="66" spans="1:2">
      <c r="A66" s="1264" t="s">
        <v>650</v>
      </c>
      <c r="B66" s="1265">
        <v>5015.33</v>
      </c>
    </row>
    <row r="67" spans="1:2">
      <c r="A67" s="1264" t="s">
        <v>651</v>
      </c>
      <c r="B67" s="1265">
        <v>4574.22</v>
      </c>
    </row>
    <row r="68" spans="1:2">
      <c r="A68" s="1264" t="s">
        <v>652</v>
      </c>
      <c r="B68" s="1265">
        <v>5393.6</v>
      </c>
    </row>
    <row r="69" spans="1:2">
      <c r="A69" s="1264" t="s">
        <v>653</v>
      </c>
      <c r="B69" s="1265">
        <v>4919.22</v>
      </c>
    </row>
    <row r="70" spans="1:2">
      <c r="A70" s="1264" t="s">
        <v>654</v>
      </c>
      <c r="B70" s="1265">
        <v>1881.56</v>
      </c>
    </row>
    <row r="71" spans="1:2">
      <c r="A71" s="1264" t="s">
        <v>655</v>
      </c>
      <c r="B71" s="1265">
        <v>1716.07</v>
      </c>
    </row>
    <row r="72" spans="1:2">
      <c r="A72" s="1264" t="s">
        <v>656</v>
      </c>
      <c r="B72" s="1265">
        <v>2132.65</v>
      </c>
    </row>
    <row r="73" spans="1:2">
      <c r="A73" s="1264" t="s">
        <v>657</v>
      </c>
      <c r="B73" s="1265">
        <v>1945.08</v>
      </c>
    </row>
    <row r="74" spans="1:2">
      <c r="A74" s="1264" t="s">
        <v>658</v>
      </c>
      <c r="B74" s="1265">
        <v>2758.75</v>
      </c>
    </row>
    <row r="75" spans="1:2">
      <c r="A75" s="1264" t="s">
        <v>659</v>
      </c>
      <c r="B75" s="1265">
        <v>2516.12</v>
      </c>
    </row>
    <row r="76" spans="1:2">
      <c r="A76" s="1264" t="s">
        <v>660</v>
      </c>
      <c r="B76" s="1265">
        <v>2934.84</v>
      </c>
    </row>
    <row r="77" spans="1:2">
      <c r="A77" s="1264" t="s">
        <v>661</v>
      </c>
      <c r="B77" s="1265">
        <v>2676.72</v>
      </c>
    </row>
    <row r="78" spans="1:2">
      <c r="A78" s="1264" t="s">
        <v>662</v>
      </c>
      <c r="B78" s="1265">
        <v>1056.54</v>
      </c>
    </row>
    <row r="79" spans="1:2">
      <c r="A79" s="1264" t="s">
        <v>663</v>
      </c>
      <c r="B79" s="1265">
        <v>963.61</v>
      </c>
    </row>
    <row r="80" spans="1:2">
      <c r="A80" s="1264" t="s">
        <v>664</v>
      </c>
      <c r="B80" s="1265">
        <v>147.15</v>
      </c>
    </row>
    <row r="81" spans="1:2">
      <c r="A81" s="1264" t="s">
        <v>665</v>
      </c>
      <c r="B81" s="1265">
        <v>133.26</v>
      </c>
    </row>
    <row r="82" spans="1:2">
      <c r="A82" s="1264" t="s">
        <v>666</v>
      </c>
      <c r="B82" s="1265">
        <v>153.11000000000001</v>
      </c>
    </row>
    <row r="83" spans="1:2">
      <c r="A83" s="1264" t="s">
        <v>667</v>
      </c>
      <c r="B83" s="1265">
        <v>138.43</v>
      </c>
    </row>
    <row r="84" spans="1:2">
      <c r="A84" s="1264" t="s">
        <v>668</v>
      </c>
      <c r="B84" s="1265">
        <v>76.010000000000005</v>
      </c>
    </row>
    <row r="85" spans="1:2">
      <c r="A85" s="1264" t="s">
        <v>669</v>
      </c>
      <c r="B85" s="1265">
        <v>65.87</v>
      </c>
    </row>
    <row r="86" spans="1:2">
      <c r="A86" s="1264" t="s">
        <v>670</v>
      </c>
      <c r="B86" s="1265">
        <v>60.28</v>
      </c>
    </row>
    <row r="87" spans="1:2">
      <c r="A87" s="1264" t="s">
        <v>671</v>
      </c>
      <c r="B87" s="1265">
        <v>52.24</v>
      </c>
    </row>
    <row r="88" spans="1:2">
      <c r="A88" s="1264" t="s">
        <v>672</v>
      </c>
      <c r="B88" s="1265">
        <v>153.27000000000001</v>
      </c>
    </row>
    <row r="89" spans="1:2">
      <c r="A89" s="1264" t="s">
        <v>673</v>
      </c>
      <c r="B89" s="1265">
        <v>139.79</v>
      </c>
    </row>
    <row r="90" spans="1:2">
      <c r="A90" s="1264" t="s">
        <v>674</v>
      </c>
      <c r="B90" s="1265">
        <v>147.1</v>
      </c>
    </row>
    <row r="91" spans="1:2">
      <c r="A91" s="1264" t="s">
        <v>675</v>
      </c>
      <c r="B91" s="1265">
        <v>127.47</v>
      </c>
    </row>
    <row r="92" spans="1:2">
      <c r="A92" s="1264" t="s">
        <v>676</v>
      </c>
      <c r="B92" s="1265">
        <v>99.04</v>
      </c>
    </row>
    <row r="93" spans="1:2">
      <c r="A93" s="1264" t="s">
        <v>677</v>
      </c>
      <c r="B93" s="1265">
        <v>85.82</v>
      </c>
    </row>
    <row r="94" spans="1:2">
      <c r="A94" s="1264" t="s">
        <v>678</v>
      </c>
      <c r="B94" s="1265">
        <v>268.98</v>
      </c>
    </row>
    <row r="95" spans="1:2">
      <c r="A95" s="1264" t="s">
        <v>679</v>
      </c>
      <c r="B95" s="1265">
        <v>245.32</v>
      </c>
    </row>
    <row r="96" spans="1:2">
      <c r="A96" s="1264" t="s">
        <v>680</v>
      </c>
      <c r="B96" s="1265">
        <v>2507.66</v>
      </c>
    </row>
    <row r="97" spans="1:2">
      <c r="A97" s="1264" t="s">
        <v>681</v>
      </c>
      <c r="B97" s="1265">
        <v>2287.11</v>
      </c>
    </row>
    <row r="98" spans="1:2">
      <c r="A98" s="1264" t="s">
        <v>682</v>
      </c>
      <c r="B98" s="1265">
        <v>251.08</v>
      </c>
    </row>
    <row r="99" spans="1:2">
      <c r="A99" s="1264" t="s">
        <v>683</v>
      </c>
      <c r="B99" s="1265">
        <v>228.99</v>
      </c>
    </row>
    <row r="100" spans="1:2">
      <c r="A100" s="1264" t="s">
        <v>684</v>
      </c>
      <c r="B100" s="1265">
        <v>82.93</v>
      </c>
    </row>
    <row r="101" spans="1:2">
      <c r="A101" s="1264" t="s">
        <v>685</v>
      </c>
      <c r="B101" s="1265">
        <v>75.64</v>
      </c>
    </row>
    <row r="102" spans="1:2">
      <c r="A102" s="1264" t="s">
        <v>686</v>
      </c>
      <c r="B102" s="1265">
        <v>82.93</v>
      </c>
    </row>
    <row r="103" spans="1:2">
      <c r="A103" s="1264" t="s">
        <v>687</v>
      </c>
      <c r="B103" s="1265">
        <v>75.64</v>
      </c>
    </row>
    <row r="104" spans="1:2">
      <c r="A104" s="1264" t="s">
        <v>688</v>
      </c>
      <c r="B104" s="1265">
        <v>82.93</v>
      </c>
    </row>
    <row r="105" spans="1:2">
      <c r="A105" s="1264" t="s">
        <v>689</v>
      </c>
      <c r="B105" s="1265">
        <v>75.64</v>
      </c>
    </row>
    <row r="106" spans="1:2">
      <c r="A106" s="1264" t="s">
        <v>690</v>
      </c>
      <c r="B106" s="1265">
        <v>649.79</v>
      </c>
    </row>
    <row r="107" spans="1:2">
      <c r="A107" s="1264" t="s">
        <v>691</v>
      </c>
      <c r="B107" s="1265">
        <v>592.64</v>
      </c>
    </row>
    <row r="108" spans="1:2">
      <c r="A108" s="1264" t="s">
        <v>692</v>
      </c>
      <c r="B108" s="1265">
        <v>83.51</v>
      </c>
    </row>
    <row r="109" spans="1:2">
      <c r="A109" s="1264" t="s">
        <v>693</v>
      </c>
      <c r="B109" s="1265">
        <v>76.16</v>
      </c>
    </row>
    <row r="110" spans="1:2">
      <c r="A110" s="1264" t="s">
        <v>694</v>
      </c>
      <c r="B110" s="1265">
        <v>358.69</v>
      </c>
    </row>
    <row r="111" spans="1:2">
      <c r="A111" s="1264" t="s">
        <v>695</v>
      </c>
      <c r="B111" s="1265">
        <v>327.14</v>
      </c>
    </row>
    <row r="112" spans="1:2">
      <c r="A112" s="1264" t="s">
        <v>696</v>
      </c>
      <c r="B112" s="1265">
        <v>145.59</v>
      </c>
    </row>
    <row r="113" spans="1:2">
      <c r="A113" s="1264" t="s">
        <v>697</v>
      </c>
      <c r="B113" s="1265">
        <v>132.07</v>
      </c>
    </row>
    <row r="114" spans="1:2">
      <c r="A114" s="1264" t="s">
        <v>698</v>
      </c>
      <c r="B114" s="1265">
        <v>414.68</v>
      </c>
    </row>
    <row r="115" spans="1:2">
      <c r="A115" s="1264" t="s">
        <v>699</v>
      </c>
      <c r="B115" s="1265">
        <v>378.21</v>
      </c>
    </row>
    <row r="116" spans="1:2">
      <c r="A116" s="1264" t="s">
        <v>700</v>
      </c>
      <c r="B116" s="1265">
        <v>83.51</v>
      </c>
    </row>
    <row r="117" spans="1:2">
      <c r="A117" s="1264" t="s">
        <v>701</v>
      </c>
      <c r="B117" s="1265">
        <v>76.16</v>
      </c>
    </row>
    <row r="118" spans="1:2">
      <c r="A118" s="1264" t="s">
        <v>702</v>
      </c>
      <c r="B118" s="1265">
        <v>83.51</v>
      </c>
    </row>
    <row r="119" spans="1:2">
      <c r="A119" s="1264" t="s">
        <v>703</v>
      </c>
      <c r="B119" s="1265">
        <v>76.16</v>
      </c>
    </row>
    <row r="120" spans="1:2">
      <c r="A120" s="1264" t="s">
        <v>704</v>
      </c>
      <c r="B120" s="1265">
        <v>83.51</v>
      </c>
    </row>
    <row r="121" spans="1:2">
      <c r="A121" s="1264" t="s">
        <v>705</v>
      </c>
      <c r="B121" s="1265">
        <v>76.16</v>
      </c>
    </row>
    <row r="122" spans="1:2">
      <c r="A122" s="1264" t="s">
        <v>706</v>
      </c>
      <c r="B122" s="1265">
        <v>83.51</v>
      </c>
    </row>
    <row r="123" spans="1:2">
      <c r="A123" s="1264" t="s">
        <v>707</v>
      </c>
      <c r="B123" s="1265">
        <v>76.16</v>
      </c>
    </row>
    <row r="124" spans="1:2">
      <c r="A124" s="1264" t="s">
        <v>708</v>
      </c>
      <c r="B124" s="1265">
        <v>155.16</v>
      </c>
    </row>
    <row r="125" spans="1:2">
      <c r="A125" s="1264" t="s">
        <v>709</v>
      </c>
      <c r="B125" s="1265">
        <v>134.47999999999999</v>
      </c>
    </row>
    <row r="126" spans="1:2">
      <c r="A126" s="1264" t="s">
        <v>710</v>
      </c>
      <c r="B126" s="1265">
        <v>215.43</v>
      </c>
    </row>
    <row r="127" spans="1:2">
      <c r="A127" s="1264" t="s">
        <v>711</v>
      </c>
      <c r="B127" s="1265">
        <v>186.71</v>
      </c>
    </row>
    <row r="128" spans="1:2">
      <c r="A128" s="1264" t="s">
        <v>712</v>
      </c>
      <c r="B128" s="1265">
        <v>430.55</v>
      </c>
    </row>
    <row r="129" spans="1:2">
      <c r="A129" s="1264" t="s">
        <v>713</v>
      </c>
      <c r="B129" s="1265">
        <v>390.56</v>
      </c>
    </row>
    <row r="130" spans="1:2">
      <c r="A130" s="1264" t="s">
        <v>714</v>
      </c>
      <c r="B130" s="1265">
        <v>349.6</v>
      </c>
    </row>
    <row r="131" spans="1:2">
      <c r="A131" s="1264" t="s">
        <v>715</v>
      </c>
      <c r="B131" s="1265">
        <v>318.68</v>
      </c>
    </row>
    <row r="132" spans="1:2">
      <c r="A132" s="1264" t="s">
        <v>716</v>
      </c>
      <c r="B132" s="1265">
        <v>442.48</v>
      </c>
    </row>
    <row r="133" spans="1:2">
      <c r="A133" s="1264" t="s">
        <v>717</v>
      </c>
      <c r="B133" s="1265">
        <v>403.56</v>
      </c>
    </row>
    <row r="134" spans="1:2">
      <c r="A134" s="1264" t="s">
        <v>718</v>
      </c>
      <c r="B134" s="1265">
        <v>102.95</v>
      </c>
    </row>
    <row r="135" spans="1:2">
      <c r="A135" s="1264" t="s">
        <v>719</v>
      </c>
      <c r="B135" s="1265">
        <v>93.39</v>
      </c>
    </row>
    <row r="136" spans="1:2">
      <c r="A136" s="1264" t="s">
        <v>720</v>
      </c>
      <c r="B136" s="1265">
        <v>11.17</v>
      </c>
    </row>
    <row r="137" spans="1:2">
      <c r="A137" s="1264" t="s">
        <v>721</v>
      </c>
      <c r="B137" s="1265">
        <v>9.68</v>
      </c>
    </row>
    <row r="138" spans="1:2">
      <c r="A138" s="1264" t="s">
        <v>722</v>
      </c>
      <c r="B138" s="1265">
        <v>14.15</v>
      </c>
    </row>
    <row r="139" spans="1:2">
      <c r="A139" s="1264" t="s">
        <v>723</v>
      </c>
      <c r="B139" s="1265">
        <v>12.27</v>
      </c>
    </row>
    <row r="140" spans="1:2">
      <c r="A140" s="1264" t="s">
        <v>724</v>
      </c>
      <c r="B140" s="1265">
        <v>17.13</v>
      </c>
    </row>
    <row r="141" spans="1:2">
      <c r="A141" s="1264" t="s">
        <v>725</v>
      </c>
      <c r="B141" s="1265">
        <v>14.85</v>
      </c>
    </row>
    <row r="142" spans="1:2">
      <c r="A142" s="1264" t="s">
        <v>726</v>
      </c>
      <c r="B142" s="1265">
        <v>20.86</v>
      </c>
    </row>
    <row r="143" spans="1:2">
      <c r="A143" s="1264" t="s">
        <v>727</v>
      </c>
      <c r="B143" s="1265">
        <v>18.079999999999998</v>
      </c>
    </row>
    <row r="144" spans="1:2">
      <c r="A144" s="1264" t="s">
        <v>728</v>
      </c>
      <c r="B144" s="1265">
        <v>137.33000000000001</v>
      </c>
    </row>
    <row r="145" spans="1:2">
      <c r="A145" s="1264" t="s">
        <v>729</v>
      </c>
      <c r="B145" s="1265">
        <v>125.25</v>
      </c>
    </row>
    <row r="146" spans="1:2">
      <c r="A146" s="1264" t="s">
        <v>730</v>
      </c>
      <c r="B146" s="1265">
        <v>108.64</v>
      </c>
    </row>
    <row r="147" spans="1:2">
      <c r="A147" s="1264" t="s">
        <v>731</v>
      </c>
      <c r="B147" s="1265">
        <v>99.09</v>
      </c>
    </row>
    <row r="148" spans="1:2">
      <c r="A148" s="1264" t="s">
        <v>732</v>
      </c>
      <c r="B148" s="1265">
        <v>137.33000000000001</v>
      </c>
    </row>
    <row r="149" spans="1:2">
      <c r="A149" s="1264" t="s">
        <v>733</v>
      </c>
      <c r="B149" s="1265">
        <v>125.25</v>
      </c>
    </row>
    <row r="150" spans="1:2">
      <c r="A150" s="1264" t="s">
        <v>734</v>
      </c>
      <c r="B150" s="1265">
        <v>3014.91</v>
      </c>
    </row>
    <row r="151" spans="1:2">
      <c r="A151" s="1264" t="s">
        <v>735</v>
      </c>
      <c r="B151" s="1265">
        <v>2749.74</v>
      </c>
    </row>
    <row r="152" spans="1:2">
      <c r="A152" s="1264" t="s">
        <v>736</v>
      </c>
      <c r="B152" s="1265">
        <v>137.33000000000001</v>
      </c>
    </row>
    <row r="153" spans="1:2">
      <c r="A153" s="1264" t="s">
        <v>737</v>
      </c>
      <c r="B153" s="1265">
        <v>125.25</v>
      </c>
    </row>
    <row r="154" spans="1:2">
      <c r="A154" s="1264" t="s">
        <v>738</v>
      </c>
      <c r="B154" s="1265">
        <v>137.33000000000001</v>
      </c>
    </row>
    <row r="155" spans="1:2">
      <c r="A155" s="1264" t="s">
        <v>739</v>
      </c>
      <c r="B155" s="1265">
        <v>125.25</v>
      </c>
    </row>
    <row r="156" spans="1:2">
      <c r="A156" s="1264" t="s">
        <v>740</v>
      </c>
      <c r="B156" s="1265">
        <v>108.76</v>
      </c>
    </row>
    <row r="157" spans="1:2">
      <c r="A157" s="1264" t="s">
        <v>741</v>
      </c>
      <c r="B157" s="1265">
        <v>99.19</v>
      </c>
    </row>
    <row r="158" spans="1:2">
      <c r="A158" s="1264" t="s">
        <v>742</v>
      </c>
      <c r="B158" s="1265">
        <v>148.81</v>
      </c>
    </row>
    <row r="159" spans="1:2">
      <c r="A159" s="1264" t="s">
        <v>743</v>
      </c>
      <c r="B159" s="1265">
        <v>135.72</v>
      </c>
    </row>
    <row r="160" spans="1:2">
      <c r="A160" s="1264" t="s">
        <v>744</v>
      </c>
      <c r="B160" s="1265">
        <v>40.049999999999997</v>
      </c>
    </row>
    <row r="161" spans="1:2">
      <c r="A161" s="1264" t="s">
        <v>745</v>
      </c>
      <c r="B161" s="1265">
        <v>36.53</v>
      </c>
    </row>
    <row r="162" spans="1:2">
      <c r="A162" s="1264" t="s">
        <v>746</v>
      </c>
      <c r="B162" s="1265">
        <v>80.13</v>
      </c>
    </row>
    <row r="163" spans="1:2">
      <c r="A163" s="1264" t="s">
        <v>747</v>
      </c>
      <c r="B163" s="1265">
        <v>73.09</v>
      </c>
    </row>
    <row r="164" spans="1:2">
      <c r="A164" s="1264" t="s">
        <v>748</v>
      </c>
      <c r="B164" s="1265">
        <v>40.049999999999997</v>
      </c>
    </row>
    <row r="165" spans="1:2">
      <c r="A165" s="1264" t="s">
        <v>749</v>
      </c>
      <c r="B165" s="1265">
        <v>36.53</v>
      </c>
    </row>
    <row r="166" spans="1:2">
      <c r="A166" s="1264" t="s">
        <v>750</v>
      </c>
      <c r="B166" s="1265">
        <v>80.13</v>
      </c>
    </row>
    <row r="167" spans="1:2">
      <c r="A167" s="1264" t="s">
        <v>751</v>
      </c>
      <c r="B167" s="1265">
        <v>73.09</v>
      </c>
    </row>
    <row r="168" spans="1:2">
      <c r="A168" s="1264" t="s">
        <v>752</v>
      </c>
      <c r="B168" s="1265">
        <v>578.74</v>
      </c>
    </row>
    <row r="169" spans="1:2">
      <c r="A169" s="1264" t="s">
        <v>753</v>
      </c>
      <c r="B169" s="1265">
        <v>527.84</v>
      </c>
    </row>
    <row r="170" spans="1:2">
      <c r="A170" s="1264" t="s">
        <v>754</v>
      </c>
      <c r="B170" s="1265">
        <v>527.86</v>
      </c>
    </row>
    <row r="171" spans="1:2">
      <c r="A171" s="1264" t="s">
        <v>755</v>
      </c>
      <c r="B171" s="1265">
        <v>481.44</v>
      </c>
    </row>
    <row r="172" spans="1:2">
      <c r="A172" s="1264" t="s">
        <v>756</v>
      </c>
      <c r="B172" s="1265">
        <v>527.86</v>
      </c>
    </row>
    <row r="173" spans="1:2">
      <c r="A173" s="1264" t="s">
        <v>757</v>
      </c>
      <c r="B173" s="1265">
        <v>481.44</v>
      </c>
    </row>
    <row r="174" spans="1:2">
      <c r="A174" s="1264" t="s">
        <v>758</v>
      </c>
      <c r="B174" s="1265">
        <v>374.61</v>
      </c>
    </row>
    <row r="175" spans="1:2">
      <c r="A175" s="1264" t="s">
        <v>759</v>
      </c>
      <c r="B175" s="1265">
        <v>341.67</v>
      </c>
    </row>
    <row r="176" spans="1:2">
      <c r="A176" s="1264" t="s">
        <v>760</v>
      </c>
      <c r="B176" s="1265">
        <v>865.36</v>
      </c>
    </row>
    <row r="177" spans="1:2">
      <c r="A177" s="1264" t="s">
        <v>761</v>
      </c>
      <c r="B177" s="1265">
        <v>789.25</v>
      </c>
    </row>
    <row r="178" spans="1:2">
      <c r="A178" s="1264" t="s">
        <v>762</v>
      </c>
      <c r="B178" s="1265">
        <v>1198.5899999999999</v>
      </c>
    </row>
    <row r="179" spans="1:2">
      <c r="A179" s="1264" t="s">
        <v>763</v>
      </c>
      <c r="B179" s="1265">
        <v>1093.17</v>
      </c>
    </row>
    <row r="180" spans="1:2">
      <c r="A180" s="1264" t="s">
        <v>764</v>
      </c>
      <c r="B180" s="1265">
        <v>11.38</v>
      </c>
    </row>
    <row r="181" spans="1:2">
      <c r="A181" s="1264" t="s">
        <v>765</v>
      </c>
      <c r="B181" s="1265">
        <v>10.38</v>
      </c>
    </row>
    <row r="182" spans="1:2">
      <c r="A182" s="1264" t="s">
        <v>766</v>
      </c>
      <c r="B182" s="1265">
        <v>34.44</v>
      </c>
    </row>
    <row r="183" spans="1:2">
      <c r="A183" s="1264" t="s">
        <v>767</v>
      </c>
      <c r="B183" s="1265">
        <v>31.41</v>
      </c>
    </row>
    <row r="184" spans="1:2">
      <c r="A184" s="1264" t="s">
        <v>768</v>
      </c>
      <c r="B184" s="1265">
        <v>88.85</v>
      </c>
    </row>
    <row r="185" spans="1:2">
      <c r="A185" s="1264" t="s">
        <v>769</v>
      </c>
      <c r="B185" s="1265">
        <v>81.03</v>
      </c>
    </row>
    <row r="186" spans="1:2">
      <c r="A186" s="1264" t="s">
        <v>770</v>
      </c>
      <c r="B186" s="1265">
        <v>157.21</v>
      </c>
    </row>
    <row r="187" spans="1:2">
      <c r="A187" s="1264" t="s">
        <v>771</v>
      </c>
      <c r="B187" s="1265">
        <v>143.38</v>
      </c>
    </row>
    <row r="188" spans="1:2">
      <c r="A188" s="1264" t="s">
        <v>772</v>
      </c>
      <c r="B188" s="1265">
        <v>157.21</v>
      </c>
    </row>
    <row r="189" spans="1:2">
      <c r="A189" s="1264" t="s">
        <v>773</v>
      </c>
      <c r="B189" s="1265">
        <v>143.38</v>
      </c>
    </row>
    <row r="190" spans="1:2">
      <c r="A190" s="1264" t="s">
        <v>774</v>
      </c>
      <c r="B190" s="1265">
        <v>157.21</v>
      </c>
    </row>
    <row r="191" spans="1:2">
      <c r="A191" s="1264" t="s">
        <v>775</v>
      </c>
      <c r="B191" s="1265">
        <v>143.38</v>
      </c>
    </row>
    <row r="192" spans="1:2">
      <c r="A192" s="1264" t="s">
        <v>776</v>
      </c>
      <c r="B192" s="1265">
        <v>47.84</v>
      </c>
    </row>
    <row r="193" spans="1:2">
      <c r="A193" s="1264" t="s">
        <v>777</v>
      </c>
      <c r="B193" s="1265">
        <v>43.63</v>
      </c>
    </row>
    <row r="194" spans="1:2">
      <c r="A194" s="1264" t="s">
        <v>778</v>
      </c>
      <c r="B194" s="1265">
        <v>22.96</v>
      </c>
    </row>
    <row r="195" spans="1:2">
      <c r="A195" s="1264" t="s">
        <v>779</v>
      </c>
      <c r="B195" s="1265">
        <v>20.94</v>
      </c>
    </row>
    <row r="196" spans="1:2">
      <c r="A196" s="1264" t="s">
        <v>780</v>
      </c>
      <c r="B196" s="1265">
        <v>12503.87</v>
      </c>
    </row>
    <row r="197" spans="1:2">
      <c r="A197" s="1264" t="s">
        <v>781</v>
      </c>
      <c r="B197" s="1265">
        <v>11404.13</v>
      </c>
    </row>
    <row r="198" spans="1:2">
      <c r="A198" s="1264" t="s">
        <v>782</v>
      </c>
      <c r="B198" s="1265">
        <v>4167.95</v>
      </c>
    </row>
    <row r="199" spans="1:2">
      <c r="A199" s="1264" t="s">
        <v>783</v>
      </c>
      <c r="B199" s="1265">
        <v>3801.37</v>
      </c>
    </row>
    <row r="200" spans="1:2">
      <c r="A200" s="1264" t="s">
        <v>784</v>
      </c>
      <c r="B200" s="1265">
        <v>4167.95</v>
      </c>
    </row>
    <row r="201" spans="1:2">
      <c r="A201" s="1264" t="s">
        <v>785</v>
      </c>
      <c r="B201" s="1265">
        <v>3801.37</v>
      </c>
    </row>
    <row r="202" spans="1:2">
      <c r="A202" s="1264" t="s">
        <v>786</v>
      </c>
      <c r="B202" s="1265">
        <v>12503.87</v>
      </c>
    </row>
    <row r="203" spans="1:2">
      <c r="A203" s="1264" t="s">
        <v>787</v>
      </c>
      <c r="B203" s="1265">
        <v>11404.13</v>
      </c>
    </row>
    <row r="204" spans="1:2">
      <c r="A204" s="1264" t="s">
        <v>788</v>
      </c>
      <c r="B204" s="1265">
        <v>12503.87</v>
      </c>
    </row>
    <row r="205" spans="1:2">
      <c r="A205" s="1264" t="s">
        <v>789</v>
      </c>
      <c r="B205" s="1265">
        <v>11404.13</v>
      </c>
    </row>
    <row r="206" spans="1:2">
      <c r="A206" s="1264" t="s">
        <v>790</v>
      </c>
      <c r="B206" s="1265">
        <v>12503.87</v>
      </c>
    </row>
    <row r="207" spans="1:2">
      <c r="A207" s="1264" t="s">
        <v>791</v>
      </c>
      <c r="B207" s="1265">
        <v>11404.13</v>
      </c>
    </row>
    <row r="208" spans="1:2">
      <c r="A208" s="1264" t="s">
        <v>792</v>
      </c>
      <c r="B208" s="1265">
        <v>12503.87</v>
      </c>
    </row>
    <row r="209" spans="1:2">
      <c r="A209" s="1264" t="s">
        <v>793</v>
      </c>
      <c r="B209" s="1265">
        <v>11404.13</v>
      </c>
    </row>
    <row r="210" spans="1:2">
      <c r="A210" s="1264" t="s">
        <v>794</v>
      </c>
      <c r="B210" s="1265">
        <v>81843.59</v>
      </c>
    </row>
    <row r="211" spans="1:2">
      <c r="A211" s="1264" t="s">
        <v>795</v>
      </c>
      <c r="B211" s="1265">
        <v>74645.279999999999</v>
      </c>
    </row>
    <row r="212" spans="1:2">
      <c r="A212" s="1264" t="s">
        <v>796</v>
      </c>
      <c r="B212" s="1265">
        <v>29976.83</v>
      </c>
    </row>
    <row r="213" spans="1:2">
      <c r="A213" s="1264" t="s">
        <v>797</v>
      </c>
      <c r="B213" s="1265">
        <v>27340.31</v>
      </c>
    </row>
    <row r="214" spans="1:2">
      <c r="A214" s="1264" t="s">
        <v>798</v>
      </c>
      <c r="B214" s="1265">
        <v>256.72000000000003</v>
      </c>
    </row>
    <row r="215" spans="1:2">
      <c r="A215" s="1264" t="s">
        <v>799</v>
      </c>
      <c r="B215" s="1265">
        <v>256.72000000000003</v>
      </c>
    </row>
    <row r="216" spans="1:2">
      <c r="A216" s="1264" t="s">
        <v>800</v>
      </c>
      <c r="B216" s="1265">
        <v>277.43</v>
      </c>
    </row>
    <row r="217" spans="1:2">
      <c r="A217" s="1264" t="s">
        <v>801</v>
      </c>
      <c r="B217" s="1265">
        <v>277.43</v>
      </c>
    </row>
    <row r="218" spans="1:2">
      <c r="A218" s="1264" t="s">
        <v>802</v>
      </c>
      <c r="B218" s="1265">
        <v>277.43</v>
      </c>
    </row>
    <row r="219" spans="1:2">
      <c r="A219" s="1264" t="s">
        <v>803</v>
      </c>
      <c r="B219" s="1265">
        <v>277.43</v>
      </c>
    </row>
    <row r="220" spans="1:2">
      <c r="A220" s="1264" t="s">
        <v>804</v>
      </c>
      <c r="B220" s="1265">
        <v>1396.5</v>
      </c>
    </row>
    <row r="221" spans="1:2">
      <c r="A221" s="1264" t="s">
        <v>805</v>
      </c>
      <c r="B221" s="1265">
        <v>1273.68</v>
      </c>
    </row>
    <row r="222" spans="1:2">
      <c r="A222" s="1264" t="s">
        <v>806</v>
      </c>
      <c r="B222" s="1265">
        <v>2341.1</v>
      </c>
    </row>
    <row r="223" spans="1:2">
      <c r="A223" s="1264" t="s">
        <v>807</v>
      </c>
      <c r="B223" s="1265">
        <v>2135.1999999999998</v>
      </c>
    </row>
    <row r="224" spans="1:2">
      <c r="A224" s="1264" t="s">
        <v>808</v>
      </c>
      <c r="B224" s="1265">
        <v>2341.1</v>
      </c>
    </row>
    <row r="225" spans="1:2">
      <c r="A225" s="1264" t="s">
        <v>809</v>
      </c>
      <c r="B225" s="1265">
        <v>2135.1999999999998</v>
      </c>
    </row>
    <row r="226" spans="1:2">
      <c r="A226" s="1264" t="s">
        <v>810</v>
      </c>
      <c r="B226" s="1265">
        <v>43.86</v>
      </c>
    </row>
    <row r="227" spans="1:2">
      <c r="A227" s="1264" t="s">
        <v>811</v>
      </c>
      <c r="B227" s="1265">
        <v>40.72</v>
      </c>
    </row>
    <row r="228" spans="1:2">
      <c r="A228" s="1264" t="s">
        <v>812</v>
      </c>
      <c r="B228" s="1265">
        <v>68.900000000000006</v>
      </c>
    </row>
    <row r="229" spans="1:2">
      <c r="A229" s="1264" t="s">
        <v>813</v>
      </c>
      <c r="B229" s="1265">
        <v>64.83</v>
      </c>
    </row>
    <row r="230" spans="1:2">
      <c r="A230" s="1264" t="s">
        <v>814</v>
      </c>
      <c r="B230" s="1265">
        <v>144.91999999999999</v>
      </c>
    </row>
    <row r="231" spans="1:2">
      <c r="A231" s="1264" t="s">
        <v>815</v>
      </c>
      <c r="B231" s="1265">
        <v>138.01</v>
      </c>
    </row>
    <row r="232" spans="1:2">
      <c r="A232" s="1264" t="s">
        <v>816</v>
      </c>
      <c r="B232" s="1265">
        <v>16.739999999999998</v>
      </c>
    </row>
    <row r="233" spans="1:2">
      <c r="A233" s="1264" t="s">
        <v>817</v>
      </c>
      <c r="B233" s="1265">
        <v>15.35</v>
      </c>
    </row>
    <row r="234" spans="1:2">
      <c r="A234" s="1264" t="s">
        <v>818</v>
      </c>
      <c r="B234" s="1265">
        <v>20.89</v>
      </c>
    </row>
    <row r="235" spans="1:2">
      <c r="A235" s="1264" t="s">
        <v>819</v>
      </c>
      <c r="B235" s="1265">
        <v>19.29</v>
      </c>
    </row>
    <row r="236" spans="1:2">
      <c r="A236" s="1264" t="s">
        <v>820</v>
      </c>
      <c r="B236" s="1265">
        <v>30.02</v>
      </c>
    </row>
    <row r="237" spans="1:2">
      <c r="A237" s="1264" t="s">
        <v>821</v>
      </c>
      <c r="B237" s="1265">
        <v>28.08</v>
      </c>
    </row>
    <row r="238" spans="1:2">
      <c r="A238" s="1264" t="s">
        <v>822</v>
      </c>
      <c r="B238" s="1265">
        <v>154.91</v>
      </c>
    </row>
    <row r="239" spans="1:2">
      <c r="A239" s="1264" t="s">
        <v>823</v>
      </c>
      <c r="B239" s="1265">
        <v>141.29</v>
      </c>
    </row>
    <row r="240" spans="1:2">
      <c r="A240" s="1264" t="s">
        <v>824</v>
      </c>
      <c r="B240" s="1265">
        <v>114.47</v>
      </c>
    </row>
    <row r="241" spans="1:2">
      <c r="A241" s="1264" t="s">
        <v>825</v>
      </c>
      <c r="B241" s="1265">
        <v>104.4</v>
      </c>
    </row>
    <row r="242" spans="1:2">
      <c r="A242" s="1264" t="s">
        <v>826</v>
      </c>
      <c r="B242" s="1265">
        <v>154.91</v>
      </c>
    </row>
    <row r="243" spans="1:2">
      <c r="A243" s="1264" t="s">
        <v>827</v>
      </c>
      <c r="B243" s="1265">
        <v>141.29</v>
      </c>
    </row>
    <row r="244" spans="1:2">
      <c r="A244" s="1264" t="s">
        <v>828</v>
      </c>
      <c r="B244" s="1265">
        <v>167.87</v>
      </c>
    </row>
    <row r="245" spans="1:2">
      <c r="A245" s="1264" t="s">
        <v>829</v>
      </c>
      <c r="B245" s="1265">
        <v>153.11000000000001</v>
      </c>
    </row>
    <row r="246" spans="1:2">
      <c r="A246" s="1264" t="s">
        <v>830</v>
      </c>
      <c r="B246" s="1265">
        <v>167.87</v>
      </c>
    </row>
    <row r="247" spans="1:2">
      <c r="A247" s="1264" t="s">
        <v>831</v>
      </c>
      <c r="B247" s="1265">
        <v>153.11000000000001</v>
      </c>
    </row>
    <row r="248" spans="1:2">
      <c r="A248" s="1264" t="s">
        <v>832</v>
      </c>
      <c r="B248" s="1265">
        <v>330.02</v>
      </c>
    </row>
    <row r="249" spans="1:2">
      <c r="A249" s="1264" t="s">
        <v>833</v>
      </c>
      <c r="B249" s="1265">
        <v>300.99</v>
      </c>
    </row>
    <row r="250" spans="1:2">
      <c r="A250" s="1264" t="s">
        <v>834</v>
      </c>
      <c r="B250" s="1265">
        <v>275.49</v>
      </c>
    </row>
    <row r="251" spans="1:2">
      <c r="A251" s="1264" t="s">
        <v>835</v>
      </c>
      <c r="B251" s="1265">
        <v>251.26</v>
      </c>
    </row>
    <row r="252" spans="1:2">
      <c r="A252" s="1264" t="s">
        <v>836</v>
      </c>
      <c r="B252" s="1265">
        <v>232.44</v>
      </c>
    </row>
    <row r="253" spans="1:2">
      <c r="A253" s="1264" t="s">
        <v>837</v>
      </c>
      <c r="B253" s="1265">
        <v>212</v>
      </c>
    </row>
    <row r="254" spans="1:2">
      <c r="A254" s="1264" t="s">
        <v>838</v>
      </c>
      <c r="B254" s="1265">
        <v>252.53</v>
      </c>
    </row>
    <row r="255" spans="1:2">
      <c r="A255" s="1264" t="s">
        <v>839</v>
      </c>
      <c r="B255" s="1265">
        <v>230.32</v>
      </c>
    </row>
    <row r="256" spans="1:2">
      <c r="A256" s="1264" t="s">
        <v>840</v>
      </c>
      <c r="B256" s="1265">
        <v>440.5</v>
      </c>
    </row>
    <row r="257" spans="1:2">
      <c r="A257" s="1264" t="s">
        <v>841</v>
      </c>
      <c r="B257" s="1265">
        <v>401.76</v>
      </c>
    </row>
    <row r="258" spans="1:2">
      <c r="A258" s="1264" t="s">
        <v>842</v>
      </c>
      <c r="B258" s="1265">
        <v>219.53</v>
      </c>
    </row>
    <row r="259" spans="1:2">
      <c r="A259" s="1264" t="s">
        <v>843</v>
      </c>
      <c r="B259" s="1265">
        <v>200.22</v>
      </c>
    </row>
    <row r="260" spans="1:2">
      <c r="A260" s="1264" t="s">
        <v>844</v>
      </c>
      <c r="B260" s="1265">
        <v>154.96</v>
      </c>
    </row>
    <row r="261" spans="1:2">
      <c r="A261" s="1264" t="s">
        <v>845</v>
      </c>
      <c r="B261" s="1265">
        <v>141.33000000000001</v>
      </c>
    </row>
    <row r="262" spans="1:2">
      <c r="A262" s="1264" t="s">
        <v>846</v>
      </c>
      <c r="B262" s="1265">
        <v>143.47</v>
      </c>
    </row>
    <row r="263" spans="1:2">
      <c r="A263" s="1264" t="s">
        <v>847</v>
      </c>
      <c r="B263" s="1265">
        <v>130.86000000000001</v>
      </c>
    </row>
    <row r="264" spans="1:2">
      <c r="A264" s="1264" t="s">
        <v>848</v>
      </c>
      <c r="B264" s="1265">
        <v>562.47</v>
      </c>
    </row>
    <row r="265" spans="1:2">
      <c r="A265" s="1264" t="s">
        <v>849</v>
      </c>
      <c r="B265" s="1265">
        <v>513</v>
      </c>
    </row>
    <row r="266" spans="1:2">
      <c r="A266" s="1264" t="s">
        <v>850</v>
      </c>
      <c r="B266" s="1265">
        <v>137.33000000000001</v>
      </c>
    </row>
    <row r="267" spans="1:2">
      <c r="A267" s="1264" t="s">
        <v>851</v>
      </c>
      <c r="B267" s="1265">
        <v>125.25</v>
      </c>
    </row>
    <row r="268" spans="1:2">
      <c r="A268" s="1264" t="s">
        <v>852</v>
      </c>
      <c r="B268" s="1265">
        <v>206.06</v>
      </c>
    </row>
    <row r="269" spans="1:2">
      <c r="A269" s="1264" t="s">
        <v>853</v>
      </c>
      <c r="B269" s="1265">
        <v>187.93</v>
      </c>
    </row>
    <row r="270" spans="1:2">
      <c r="A270" s="1264" t="s">
        <v>854</v>
      </c>
      <c r="B270" s="1265">
        <v>206.06</v>
      </c>
    </row>
    <row r="271" spans="1:2">
      <c r="A271" s="1264" t="s">
        <v>855</v>
      </c>
      <c r="B271" s="1265">
        <v>187.93</v>
      </c>
    </row>
    <row r="272" spans="1:2">
      <c r="A272" s="1264" t="s">
        <v>856</v>
      </c>
      <c r="B272" s="1265">
        <v>164.07</v>
      </c>
    </row>
    <row r="273" spans="1:2">
      <c r="A273" s="1264" t="s">
        <v>857</v>
      </c>
      <c r="B273" s="1265">
        <v>149.63999999999999</v>
      </c>
    </row>
    <row r="274" spans="1:2">
      <c r="A274" s="1264" t="s">
        <v>858</v>
      </c>
      <c r="B274" s="1265">
        <v>178.58</v>
      </c>
    </row>
    <row r="275" spans="1:2">
      <c r="A275" s="1264" t="s">
        <v>859</v>
      </c>
      <c r="B275" s="1265">
        <v>162.88</v>
      </c>
    </row>
    <row r="276" spans="1:2">
      <c r="A276" s="1264" t="s">
        <v>860</v>
      </c>
      <c r="B276" s="1265">
        <v>199.95</v>
      </c>
    </row>
    <row r="277" spans="1:2">
      <c r="A277" s="1264" t="s">
        <v>861</v>
      </c>
      <c r="B277" s="1265">
        <v>182.36</v>
      </c>
    </row>
    <row r="278" spans="1:2">
      <c r="A278" s="1264" t="s">
        <v>862</v>
      </c>
      <c r="B278" s="1265">
        <v>206.06</v>
      </c>
    </row>
    <row r="279" spans="1:2">
      <c r="A279" s="1264" t="s">
        <v>863</v>
      </c>
      <c r="B279" s="1265">
        <v>187.93</v>
      </c>
    </row>
    <row r="280" spans="1:2">
      <c r="A280" s="1264" t="s">
        <v>864</v>
      </c>
      <c r="B280" s="1265">
        <v>206.06</v>
      </c>
    </row>
    <row r="281" spans="1:2">
      <c r="A281" s="1264" t="s">
        <v>865</v>
      </c>
      <c r="B281" s="1265">
        <v>187.93</v>
      </c>
    </row>
    <row r="282" spans="1:2">
      <c r="A282" s="1264" t="s">
        <v>866</v>
      </c>
      <c r="B282" s="1265">
        <v>232.44</v>
      </c>
    </row>
    <row r="283" spans="1:2">
      <c r="A283" s="1264" t="s">
        <v>867</v>
      </c>
      <c r="B283" s="1265">
        <v>212</v>
      </c>
    </row>
    <row r="284" spans="1:2">
      <c r="A284" s="1264" t="s">
        <v>868</v>
      </c>
      <c r="B284" s="1265">
        <v>374.5</v>
      </c>
    </row>
    <row r="285" spans="1:2">
      <c r="A285" s="1264" t="s">
        <v>869</v>
      </c>
      <c r="B285" s="1265">
        <v>341.56</v>
      </c>
    </row>
    <row r="286" spans="1:2">
      <c r="A286" s="1264" t="s">
        <v>870</v>
      </c>
      <c r="B286" s="1265">
        <v>164.85</v>
      </c>
    </row>
    <row r="287" spans="1:2">
      <c r="A287" s="1264" t="s">
        <v>871</v>
      </c>
      <c r="B287" s="1265">
        <v>150.35</v>
      </c>
    </row>
    <row r="288" spans="1:2">
      <c r="A288" s="1264" t="s">
        <v>872</v>
      </c>
      <c r="B288" s="1265">
        <v>1554.93</v>
      </c>
    </row>
    <row r="289" spans="1:2">
      <c r="A289" s="1264" t="s">
        <v>873</v>
      </c>
      <c r="B289" s="1265">
        <v>1418.17</v>
      </c>
    </row>
    <row r="290" spans="1:2">
      <c r="A290" s="1264" t="s">
        <v>874</v>
      </c>
      <c r="B290" s="1265">
        <v>343.44</v>
      </c>
    </row>
    <row r="291" spans="1:2">
      <c r="A291" s="1264" t="s">
        <v>875</v>
      </c>
      <c r="B291" s="1265">
        <v>313.24</v>
      </c>
    </row>
    <row r="292" spans="1:2">
      <c r="A292" s="1264" t="s">
        <v>876</v>
      </c>
      <c r="B292" s="1265">
        <v>199.95</v>
      </c>
    </row>
    <row r="293" spans="1:2">
      <c r="A293" s="1264" t="s">
        <v>877</v>
      </c>
      <c r="B293" s="1265">
        <v>182.36</v>
      </c>
    </row>
    <row r="294" spans="1:2">
      <c r="A294" s="1264" t="s">
        <v>878</v>
      </c>
      <c r="B294" s="1265">
        <v>137.33000000000001</v>
      </c>
    </row>
    <row r="295" spans="1:2">
      <c r="A295" s="1264" t="s">
        <v>879</v>
      </c>
      <c r="B295" s="1265">
        <v>125.25</v>
      </c>
    </row>
    <row r="296" spans="1:2">
      <c r="A296" s="1264" t="s">
        <v>880</v>
      </c>
      <c r="B296" s="1265">
        <v>196.25</v>
      </c>
    </row>
    <row r="297" spans="1:2">
      <c r="A297" s="1264" t="s">
        <v>881</v>
      </c>
      <c r="B297" s="1265">
        <v>178.99</v>
      </c>
    </row>
    <row r="298" spans="1:2">
      <c r="A298" s="1264" t="s">
        <v>882</v>
      </c>
      <c r="B298" s="1265">
        <v>305.29000000000002</v>
      </c>
    </row>
    <row r="299" spans="1:2">
      <c r="A299" s="1264" t="s">
        <v>883</v>
      </c>
      <c r="B299" s="1265">
        <v>278.44</v>
      </c>
    </row>
    <row r="300" spans="1:2">
      <c r="A300" s="1264" t="s">
        <v>884</v>
      </c>
      <c r="B300" s="1265">
        <v>305.29000000000002</v>
      </c>
    </row>
    <row r="301" spans="1:2">
      <c r="A301" s="1264" t="s">
        <v>885</v>
      </c>
      <c r="B301" s="1265">
        <v>278.44</v>
      </c>
    </row>
    <row r="302" spans="1:2">
      <c r="A302" s="1264" t="s">
        <v>886</v>
      </c>
      <c r="B302" s="1265">
        <v>305.29000000000002</v>
      </c>
    </row>
    <row r="303" spans="1:2">
      <c r="A303" s="1264" t="s">
        <v>887</v>
      </c>
      <c r="B303" s="1265">
        <v>278.44</v>
      </c>
    </row>
    <row r="304" spans="1:2">
      <c r="A304" s="1264" t="s">
        <v>888</v>
      </c>
      <c r="B304" s="1265">
        <v>228.96</v>
      </c>
    </row>
    <row r="305" spans="1:2">
      <c r="A305" s="1264" t="s">
        <v>889</v>
      </c>
      <c r="B305" s="1265">
        <v>208.83</v>
      </c>
    </row>
    <row r="306" spans="1:2">
      <c r="A306" s="1264" t="s">
        <v>890</v>
      </c>
      <c r="B306" s="1265">
        <v>204.97</v>
      </c>
    </row>
    <row r="307" spans="1:2">
      <c r="A307" s="1264" t="s">
        <v>891</v>
      </c>
      <c r="B307" s="1265">
        <v>186.94</v>
      </c>
    </row>
    <row r="308" spans="1:2">
      <c r="A308" s="1264" t="s">
        <v>892</v>
      </c>
      <c r="B308" s="1265">
        <v>381.61</v>
      </c>
    </row>
    <row r="309" spans="1:2">
      <c r="A309" s="1264" t="s">
        <v>893</v>
      </c>
      <c r="B309" s="1265">
        <v>348.04</v>
      </c>
    </row>
    <row r="310" spans="1:2">
      <c r="A310" s="1264" t="s">
        <v>894</v>
      </c>
      <c r="B310" s="1265">
        <v>152.63999999999999</v>
      </c>
    </row>
    <row r="311" spans="1:2">
      <c r="A311" s="1264" t="s">
        <v>895</v>
      </c>
      <c r="B311" s="1265">
        <v>139.21</v>
      </c>
    </row>
    <row r="312" spans="1:2">
      <c r="A312" s="1264" t="s">
        <v>896</v>
      </c>
      <c r="B312" s="1265">
        <v>91.58</v>
      </c>
    </row>
    <row r="313" spans="1:2">
      <c r="A313" s="1264" t="s">
        <v>897</v>
      </c>
      <c r="B313" s="1265">
        <v>83.53</v>
      </c>
    </row>
    <row r="314" spans="1:2">
      <c r="A314" s="1264" t="s">
        <v>898</v>
      </c>
      <c r="B314" s="1265">
        <v>359.6</v>
      </c>
    </row>
    <row r="315" spans="1:2">
      <c r="A315" s="1264" t="s">
        <v>899</v>
      </c>
      <c r="B315" s="1265">
        <v>327.97</v>
      </c>
    </row>
    <row r="316" spans="1:2">
      <c r="A316" s="1264" t="s">
        <v>900</v>
      </c>
      <c r="B316" s="1265">
        <v>865.36</v>
      </c>
    </row>
    <row r="317" spans="1:2">
      <c r="A317" s="1264" t="s">
        <v>901</v>
      </c>
      <c r="B317" s="1265">
        <v>789.25</v>
      </c>
    </row>
    <row r="318" spans="1:2">
      <c r="A318" s="1264" t="s">
        <v>902</v>
      </c>
      <c r="B318" s="1265">
        <v>128.65</v>
      </c>
    </row>
    <row r="319" spans="1:2">
      <c r="A319" s="1264" t="s">
        <v>903</v>
      </c>
      <c r="B319" s="1265">
        <v>117.34</v>
      </c>
    </row>
    <row r="320" spans="1:2">
      <c r="A320" s="1264" t="s">
        <v>904</v>
      </c>
      <c r="B320" s="1265">
        <v>217.22</v>
      </c>
    </row>
    <row r="321" spans="1:2">
      <c r="A321" s="1264" t="s">
        <v>905</v>
      </c>
      <c r="B321" s="1265">
        <v>198.11</v>
      </c>
    </row>
    <row r="322" spans="1:2">
      <c r="A322" s="1264" t="s">
        <v>906</v>
      </c>
      <c r="B322" s="1265">
        <v>1554.93</v>
      </c>
    </row>
    <row r="323" spans="1:2">
      <c r="A323" s="1264" t="s">
        <v>907</v>
      </c>
      <c r="B323" s="1265">
        <v>1418.17</v>
      </c>
    </row>
    <row r="324" spans="1:2">
      <c r="A324" s="1264" t="s">
        <v>908</v>
      </c>
      <c r="B324" s="1265">
        <v>272.63</v>
      </c>
    </row>
    <row r="325" spans="1:2">
      <c r="A325" s="1264" t="s">
        <v>909</v>
      </c>
      <c r="B325" s="1265">
        <v>248.65</v>
      </c>
    </row>
    <row r="326" spans="1:2">
      <c r="A326" s="1264" t="s">
        <v>910</v>
      </c>
      <c r="B326" s="1265">
        <v>136.09</v>
      </c>
    </row>
    <row r="327" spans="1:2">
      <c r="A327" s="1264" t="s">
        <v>911</v>
      </c>
      <c r="B327" s="1265">
        <v>124.12</v>
      </c>
    </row>
    <row r="328" spans="1:2">
      <c r="A328" s="1264" t="s">
        <v>912</v>
      </c>
      <c r="B328" s="1265">
        <v>38.869999999999997</v>
      </c>
    </row>
    <row r="329" spans="1:2">
      <c r="A329" s="1264" t="s">
        <v>913</v>
      </c>
      <c r="B329" s="1265">
        <v>35.450000000000003</v>
      </c>
    </row>
    <row r="330" spans="1:2">
      <c r="A330" s="1264" t="s">
        <v>914</v>
      </c>
      <c r="B330" s="1265">
        <v>46.65</v>
      </c>
    </row>
    <row r="331" spans="1:2">
      <c r="A331" s="1264" t="s">
        <v>915</v>
      </c>
      <c r="B331" s="1265">
        <v>42.55</v>
      </c>
    </row>
    <row r="332" spans="1:2">
      <c r="A332" s="1264" t="s">
        <v>916</v>
      </c>
      <c r="B332" s="1265">
        <v>135.81</v>
      </c>
    </row>
    <row r="333" spans="1:2">
      <c r="A333" s="1264" t="s">
        <v>917</v>
      </c>
      <c r="B333" s="1265">
        <v>123.86</v>
      </c>
    </row>
    <row r="334" spans="1:2">
      <c r="A334" s="1264" t="s">
        <v>918</v>
      </c>
      <c r="B334" s="1265">
        <v>135.81</v>
      </c>
    </row>
    <row r="335" spans="1:2">
      <c r="A335" s="1264" t="s">
        <v>919</v>
      </c>
      <c r="B335" s="1265">
        <v>123.86</v>
      </c>
    </row>
    <row r="336" spans="1:2">
      <c r="A336" s="1264" t="s">
        <v>920</v>
      </c>
      <c r="B336" s="1265">
        <v>82.93</v>
      </c>
    </row>
    <row r="337" spans="1:2">
      <c r="A337" s="1264" t="s">
        <v>921</v>
      </c>
      <c r="B337" s="1265">
        <v>75.64</v>
      </c>
    </row>
    <row r="338" spans="1:2">
      <c r="A338" s="1264" t="s">
        <v>922</v>
      </c>
      <c r="B338" s="1265">
        <v>2991.76</v>
      </c>
    </row>
    <row r="339" spans="1:2">
      <c r="A339" s="1264" t="s">
        <v>923</v>
      </c>
      <c r="B339" s="1265">
        <v>2728.63</v>
      </c>
    </row>
    <row r="340" spans="1:2">
      <c r="A340" s="1264" t="s">
        <v>924</v>
      </c>
      <c r="B340" s="1265">
        <v>154.91</v>
      </c>
    </row>
    <row r="341" spans="1:2">
      <c r="A341" s="1264" t="s">
        <v>925</v>
      </c>
      <c r="B341" s="1265">
        <v>141.29</v>
      </c>
    </row>
    <row r="342" spans="1:2">
      <c r="A342" s="1264" t="s">
        <v>926</v>
      </c>
      <c r="B342" s="1265">
        <v>154.91</v>
      </c>
    </row>
    <row r="343" spans="1:2">
      <c r="A343" s="1264" t="s">
        <v>927</v>
      </c>
      <c r="B343" s="1265">
        <v>141.29</v>
      </c>
    </row>
    <row r="344" spans="1:2">
      <c r="A344" s="1264" t="s">
        <v>928</v>
      </c>
      <c r="B344" s="1265">
        <v>359.6</v>
      </c>
    </row>
    <row r="345" spans="1:2">
      <c r="A345" s="1264" t="s">
        <v>929</v>
      </c>
      <c r="B345" s="1265">
        <v>327.97</v>
      </c>
    </row>
    <row r="346" spans="1:2">
      <c r="A346" s="1264" t="s">
        <v>930</v>
      </c>
      <c r="B346" s="1265">
        <v>137.33000000000001</v>
      </c>
    </row>
    <row r="347" spans="1:2">
      <c r="A347" s="1264" t="s">
        <v>931</v>
      </c>
      <c r="B347" s="1265">
        <v>125.25</v>
      </c>
    </row>
    <row r="348" spans="1:2">
      <c r="A348" s="1264" t="s">
        <v>932</v>
      </c>
      <c r="B348" s="1265">
        <v>359.6</v>
      </c>
    </row>
    <row r="349" spans="1:2">
      <c r="A349" s="1264" t="s">
        <v>933</v>
      </c>
      <c r="B349" s="1265">
        <v>327.97</v>
      </c>
    </row>
    <row r="350" spans="1:2">
      <c r="A350" s="1264" t="s">
        <v>934</v>
      </c>
      <c r="B350" s="1265">
        <v>865.36</v>
      </c>
    </row>
    <row r="351" spans="1:2">
      <c r="A351" s="1264" t="s">
        <v>935</v>
      </c>
      <c r="B351" s="1265">
        <v>789.25</v>
      </c>
    </row>
    <row r="352" spans="1:2">
      <c r="A352" s="1264" t="s">
        <v>936</v>
      </c>
      <c r="B352" s="1265">
        <v>578.74</v>
      </c>
    </row>
    <row r="353" spans="1:2">
      <c r="A353" s="1264" t="s">
        <v>937</v>
      </c>
      <c r="B353" s="1265">
        <v>527.84</v>
      </c>
    </row>
    <row r="354" spans="1:2">
      <c r="A354" s="1264" t="s">
        <v>938</v>
      </c>
      <c r="B354" s="1265">
        <v>154.91</v>
      </c>
    </row>
    <row r="355" spans="1:2">
      <c r="A355" s="1264" t="s">
        <v>939</v>
      </c>
      <c r="B355" s="1265">
        <v>141.29</v>
      </c>
    </row>
    <row r="356" spans="1:2">
      <c r="A356" s="1264" t="s">
        <v>940</v>
      </c>
      <c r="B356" s="1265">
        <v>842.22</v>
      </c>
    </row>
    <row r="357" spans="1:2">
      <c r="A357" s="1264" t="s">
        <v>941</v>
      </c>
      <c r="B357" s="1265">
        <v>768.14</v>
      </c>
    </row>
    <row r="358" spans="1:2">
      <c r="A358" s="1264" t="s">
        <v>942</v>
      </c>
      <c r="B358" s="1265">
        <v>129.69999999999999</v>
      </c>
    </row>
    <row r="359" spans="1:2">
      <c r="A359" s="1264" t="s">
        <v>943</v>
      </c>
      <c r="B359" s="1265">
        <v>118.29</v>
      </c>
    </row>
    <row r="360" spans="1:2">
      <c r="A360" s="1264" t="s">
        <v>944</v>
      </c>
      <c r="B360" s="1265">
        <v>129.69999999999999</v>
      </c>
    </row>
    <row r="361" spans="1:2">
      <c r="A361" s="1264" t="s">
        <v>945</v>
      </c>
      <c r="B361" s="1265">
        <v>118.29</v>
      </c>
    </row>
    <row r="362" spans="1:2">
      <c r="A362" s="1264" t="s">
        <v>946</v>
      </c>
      <c r="B362" s="1265">
        <v>129.69999999999999</v>
      </c>
    </row>
    <row r="363" spans="1:2">
      <c r="A363" s="1264" t="s">
        <v>947</v>
      </c>
      <c r="B363" s="1265">
        <v>118.29</v>
      </c>
    </row>
    <row r="364" spans="1:2">
      <c r="A364" s="1264" t="s">
        <v>948</v>
      </c>
      <c r="B364" s="1265">
        <v>129.69999999999999</v>
      </c>
    </row>
    <row r="365" spans="1:2">
      <c r="A365" s="1264" t="s">
        <v>949</v>
      </c>
      <c r="B365" s="1265">
        <v>118.29</v>
      </c>
    </row>
    <row r="366" spans="1:2">
      <c r="A366" s="1264" t="s">
        <v>950</v>
      </c>
      <c r="B366" s="1265">
        <v>129.69999999999999</v>
      </c>
    </row>
    <row r="367" spans="1:2">
      <c r="A367" s="1264" t="s">
        <v>951</v>
      </c>
      <c r="B367" s="1265">
        <v>118.29</v>
      </c>
    </row>
    <row r="368" spans="1:2">
      <c r="A368" s="1264" t="s">
        <v>952</v>
      </c>
      <c r="B368" s="1265">
        <v>129.69999999999999</v>
      </c>
    </row>
    <row r="369" spans="1:2">
      <c r="A369" s="1264" t="s">
        <v>953</v>
      </c>
      <c r="B369" s="1265">
        <v>118.29</v>
      </c>
    </row>
    <row r="370" spans="1:2">
      <c r="A370" s="1264" t="s">
        <v>954</v>
      </c>
      <c r="B370" s="1265">
        <v>129.69999999999999</v>
      </c>
    </row>
    <row r="371" spans="1:2">
      <c r="A371" s="1264" t="s">
        <v>955</v>
      </c>
      <c r="B371" s="1265">
        <v>118.29</v>
      </c>
    </row>
    <row r="372" spans="1:2">
      <c r="A372" s="1264" t="s">
        <v>956</v>
      </c>
      <c r="B372" s="1265">
        <v>129.69999999999999</v>
      </c>
    </row>
    <row r="373" spans="1:2">
      <c r="A373" s="1264" t="s">
        <v>957</v>
      </c>
      <c r="B373" s="1265">
        <v>118.29</v>
      </c>
    </row>
    <row r="374" spans="1:2">
      <c r="A374" s="1264" t="s">
        <v>958</v>
      </c>
      <c r="B374" s="1265">
        <v>129.69999999999999</v>
      </c>
    </row>
    <row r="375" spans="1:2">
      <c r="A375" s="1264" t="s">
        <v>959</v>
      </c>
      <c r="B375" s="1265">
        <v>118.29</v>
      </c>
    </row>
    <row r="376" spans="1:2">
      <c r="A376" s="1264" t="s">
        <v>960</v>
      </c>
      <c r="B376" s="1265">
        <v>129.69999999999999</v>
      </c>
    </row>
    <row r="377" spans="1:2">
      <c r="A377" s="1264" t="s">
        <v>961</v>
      </c>
      <c r="B377" s="1265">
        <v>118.29</v>
      </c>
    </row>
    <row r="378" spans="1:2">
      <c r="A378" s="1264" t="s">
        <v>962</v>
      </c>
      <c r="B378" s="1265">
        <v>129.69999999999999</v>
      </c>
    </row>
    <row r="379" spans="1:2">
      <c r="A379" s="1264" t="s">
        <v>963</v>
      </c>
      <c r="B379" s="1265">
        <v>118.29</v>
      </c>
    </row>
    <row r="380" spans="1:2">
      <c r="A380" s="1264" t="s">
        <v>964</v>
      </c>
      <c r="B380" s="1265">
        <v>129.69999999999999</v>
      </c>
    </row>
    <row r="381" spans="1:2">
      <c r="A381" s="1264" t="s">
        <v>965</v>
      </c>
      <c r="B381" s="1265">
        <v>118.29</v>
      </c>
    </row>
    <row r="382" spans="1:2">
      <c r="A382" s="1264" t="s">
        <v>966</v>
      </c>
      <c r="B382" s="1265">
        <v>129.69999999999999</v>
      </c>
    </row>
    <row r="383" spans="1:2">
      <c r="A383" s="1264" t="s">
        <v>967</v>
      </c>
      <c r="B383" s="1265">
        <v>118.29</v>
      </c>
    </row>
    <row r="384" spans="1:2">
      <c r="A384" s="1264" t="s">
        <v>968</v>
      </c>
      <c r="B384" s="1265">
        <v>129.69999999999999</v>
      </c>
    </row>
    <row r="385" spans="1:2">
      <c r="A385" s="1264" t="s">
        <v>969</v>
      </c>
      <c r="B385" s="1265">
        <v>118.29</v>
      </c>
    </row>
    <row r="386" spans="1:2">
      <c r="A386" s="1264" t="s">
        <v>970</v>
      </c>
      <c r="B386" s="1265">
        <v>129.69999999999999</v>
      </c>
    </row>
    <row r="387" spans="1:2">
      <c r="A387" s="1264" t="s">
        <v>971</v>
      </c>
      <c r="B387" s="1265">
        <v>118.29</v>
      </c>
    </row>
    <row r="388" spans="1:2">
      <c r="A388" s="1264" t="s">
        <v>972</v>
      </c>
      <c r="B388" s="1265">
        <v>129.69999999999999</v>
      </c>
    </row>
    <row r="389" spans="1:2">
      <c r="A389" s="1264" t="s">
        <v>973</v>
      </c>
      <c r="B389" s="1265">
        <v>118.29</v>
      </c>
    </row>
    <row r="390" spans="1:2">
      <c r="A390" s="1264" t="s">
        <v>974</v>
      </c>
      <c r="B390" s="1265">
        <v>2711.97</v>
      </c>
    </row>
    <row r="391" spans="1:2">
      <c r="A391" s="1264" t="s">
        <v>975</v>
      </c>
      <c r="B391" s="1265">
        <v>2473.4499999999998</v>
      </c>
    </row>
    <row r="392" spans="1:2">
      <c r="A392" s="1264" t="s">
        <v>976</v>
      </c>
      <c r="B392" s="1265">
        <v>126.94</v>
      </c>
    </row>
    <row r="393" spans="1:2">
      <c r="A393" s="1264" t="s">
        <v>977</v>
      </c>
      <c r="B393" s="1265">
        <v>115.77</v>
      </c>
    </row>
    <row r="394" spans="1:2">
      <c r="A394" s="1264" t="s">
        <v>978</v>
      </c>
      <c r="B394" s="1265">
        <v>131.82</v>
      </c>
    </row>
    <row r="395" spans="1:2">
      <c r="A395" s="1264" t="s">
        <v>979</v>
      </c>
      <c r="B395" s="1265">
        <v>120.22</v>
      </c>
    </row>
    <row r="396" spans="1:2">
      <c r="A396" s="1264" t="s">
        <v>980</v>
      </c>
      <c r="B396" s="1265">
        <v>146.47</v>
      </c>
    </row>
    <row r="397" spans="1:2">
      <c r="A397" s="1264" t="s">
        <v>981</v>
      </c>
      <c r="B397" s="1265">
        <v>133.58000000000001</v>
      </c>
    </row>
    <row r="398" spans="1:2">
      <c r="A398" s="1264" t="s">
        <v>982</v>
      </c>
      <c r="B398" s="1265">
        <v>77.47</v>
      </c>
    </row>
    <row r="399" spans="1:2">
      <c r="A399" s="1264" t="s">
        <v>983</v>
      </c>
      <c r="B399" s="1265">
        <v>70.66</v>
      </c>
    </row>
    <row r="400" spans="1:2">
      <c r="A400" s="1264" t="s">
        <v>984</v>
      </c>
      <c r="B400" s="1265">
        <v>88.95</v>
      </c>
    </row>
    <row r="401" spans="1:2">
      <c r="A401" s="1264" t="s">
        <v>985</v>
      </c>
      <c r="B401" s="1265">
        <v>81.13</v>
      </c>
    </row>
    <row r="402" spans="1:2">
      <c r="A402" s="1264" t="s">
        <v>986</v>
      </c>
      <c r="B402" s="1265">
        <v>129.13</v>
      </c>
    </row>
    <row r="403" spans="1:2">
      <c r="A403" s="1264" t="s">
        <v>987</v>
      </c>
      <c r="B403" s="1265">
        <v>117.78</v>
      </c>
    </row>
    <row r="404" spans="1:2">
      <c r="A404" s="1264" t="s">
        <v>988</v>
      </c>
      <c r="B404" s="1265">
        <v>154.96</v>
      </c>
    </row>
    <row r="405" spans="1:2">
      <c r="A405" s="1264" t="s">
        <v>989</v>
      </c>
      <c r="B405" s="1265">
        <v>141.33000000000001</v>
      </c>
    </row>
    <row r="406" spans="1:2">
      <c r="A406" s="1264" t="s">
        <v>990</v>
      </c>
      <c r="B406" s="1265">
        <v>185.96</v>
      </c>
    </row>
    <row r="407" spans="1:2">
      <c r="A407" s="1264" t="s">
        <v>991</v>
      </c>
      <c r="B407" s="1265">
        <v>169.6</v>
      </c>
    </row>
    <row r="408" spans="1:2">
      <c r="A408" s="1264" t="s">
        <v>992</v>
      </c>
      <c r="B408" s="1265">
        <v>223.14</v>
      </c>
    </row>
    <row r="409" spans="1:2">
      <c r="A409" s="1264" t="s">
        <v>993</v>
      </c>
      <c r="B409" s="1265">
        <v>203.52</v>
      </c>
    </row>
    <row r="410" spans="1:2">
      <c r="A410" s="1264" t="s">
        <v>994</v>
      </c>
      <c r="B410" s="1265">
        <v>385.99</v>
      </c>
    </row>
    <row r="411" spans="1:2">
      <c r="A411" s="1264" t="s">
        <v>995</v>
      </c>
      <c r="B411" s="1265">
        <v>352.04</v>
      </c>
    </row>
    <row r="412" spans="1:2">
      <c r="A412" s="1264" t="s">
        <v>996</v>
      </c>
      <c r="B412" s="1265">
        <v>84.43</v>
      </c>
    </row>
    <row r="413" spans="1:2">
      <c r="A413" s="1264" t="s">
        <v>997</v>
      </c>
      <c r="B413" s="1265">
        <v>77</v>
      </c>
    </row>
    <row r="414" spans="1:2">
      <c r="A414" s="1264" t="s">
        <v>998</v>
      </c>
      <c r="B414" s="1265">
        <v>253.3</v>
      </c>
    </row>
    <row r="415" spans="1:2">
      <c r="A415" s="1264" t="s">
        <v>999</v>
      </c>
      <c r="B415" s="1265">
        <v>231.02</v>
      </c>
    </row>
    <row r="416" spans="1:2">
      <c r="A416" s="1264" t="s">
        <v>1000</v>
      </c>
      <c r="B416" s="1265">
        <v>303.95999999999998</v>
      </c>
    </row>
    <row r="417" spans="1:2">
      <c r="A417" s="1264" t="s">
        <v>1001</v>
      </c>
      <c r="B417" s="1265">
        <v>277.22000000000003</v>
      </c>
    </row>
    <row r="418" spans="1:2">
      <c r="A418" s="1264" t="s">
        <v>1002</v>
      </c>
      <c r="B418" s="1265">
        <v>364.75</v>
      </c>
    </row>
    <row r="419" spans="1:2">
      <c r="A419" s="1264" t="s">
        <v>1003</v>
      </c>
      <c r="B419" s="1265">
        <v>332.67</v>
      </c>
    </row>
    <row r="420" spans="1:2">
      <c r="A420" s="1264" t="s">
        <v>1004</v>
      </c>
      <c r="B420" s="1265">
        <v>154.78</v>
      </c>
    </row>
    <row r="421" spans="1:2">
      <c r="A421" s="1264" t="s">
        <v>1005</v>
      </c>
      <c r="B421" s="1265">
        <v>141.16999999999999</v>
      </c>
    </row>
    <row r="422" spans="1:2">
      <c r="A422" s="1264" t="s">
        <v>1006</v>
      </c>
      <c r="B422" s="1265">
        <v>116.6</v>
      </c>
    </row>
    <row r="423" spans="1:2">
      <c r="A423" s="1264" t="s">
        <v>1007</v>
      </c>
      <c r="B423" s="1265">
        <v>106.34</v>
      </c>
    </row>
    <row r="424" spans="1:2">
      <c r="A424" s="1264" t="s">
        <v>1008</v>
      </c>
      <c r="B424" s="1265">
        <v>116.6</v>
      </c>
    </row>
    <row r="425" spans="1:2">
      <c r="A425" s="1264" t="s">
        <v>1009</v>
      </c>
      <c r="B425" s="1265">
        <v>106.34</v>
      </c>
    </row>
    <row r="426" spans="1:2">
      <c r="A426" s="1264" t="s">
        <v>1010</v>
      </c>
      <c r="B426" s="1265">
        <v>46.23</v>
      </c>
    </row>
    <row r="427" spans="1:2">
      <c r="A427" s="1264" t="s">
        <v>1011</v>
      </c>
      <c r="B427" s="1265">
        <v>42.16</v>
      </c>
    </row>
    <row r="428" spans="1:2">
      <c r="A428" s="1264" t="s">
        <v>1012</v>
      </c>
      <c r="B428" s="1265">
        <v>3246.2</v>
      </c>
    </row>
    <row r="429" spans="1:2">
      <c r="A429" s="1264" t="s">
        <v>1013</v>
      </c>
      <c r="B429" s="1265">
        <v>2960.69</v>
      </c>
    </row>
    <row r="430" spans="1:2">
      <c r="A430" s="1264" t="s">
        <v>1014</v>
      </c>
      <c r="B430" s="1265">
        <v>4057.74</v>
      </c>
    </row>
    <row r="431" spans="1:2">
      <c r="A431" s="1264" t="s">
        <v>1015</v>
      </c>
      <c r="B431" s="1265">
        <v>3700.86</v>
      </c>
    </row>
    <row r="432" spans="1:2">
      <c r="A432" s="1264" t="s">
        <v>1016</v>
      </c>
      <c r="B432" s="1265">
        <v>4057.74</v>
      </c>
    </row>
    <row r="433" spans="1:2">
      <c r="A433" s="1264" t="s">
        <v>1017</v>
      </c>
      <c r="B433" s="1265">
        <v>3700.86</v>
      </c>
    </row>
    <row r="434" spans="1:2">
      <c r="A434" s="1264" t="s">
        <v>1018</v>
      </c>
      <c r="B434" s="1265">
        <v>6086.62</v>
      </c>
    </row>
    <row r="435" spans="1:2">
      <c r="A435" s="1264" t="s">
        <v>1019</v>
      </c>
      <c r="B435" s="1265">
        <v>5551.29</v>
      </c>
    </row>
    <row r="436" spans="1:2">
      <c r="A436" s="1264" t="s">
        <v>1020</v>
      </c>
      <c r="B436" s="1265">
        <v>5027.1099999999997</v>
      </c>
    </row>
    <row r="437" spans="1:2">
      <c r="A437" s="1264" t="s">
        <v>1021</v>
      </c>
      <c r="B437" s="1265">
        <v>4584.96</v>
      </c>
    </row>
    <row r="438" spans="1:2">
      <c r="A438" s="1264" t="s">
        <v>1022</v>
      </c>
      <c r="B438" s="1265">
        <v>1554.93</v>
      </c>
    </row>
    <row r="439" spans="1:2">
      <c r="A439" s="1264" t="s">
        <v>1023</v>
      </c>
      <c r="B439" s="1265">
        <v>1418.17</v>
      </c>
    </row>
    <row r="440" spans="1:2">
      <c r="A440" s="1264" t="s">
        <v>1024</v>
      </c>
      <c r="B440" s="1265">
        <v>1554.93</v>
      </c>
    </row>
    <row r="441" spans="1:2">
      <c r="A441" s="1264" t="s">
        <v>1025</v>
      </c>
      <c r="B441" s="1265">
        <v>1418.17</v>
      </c>
    </row>
    <row r="442" spans="1:2">
      <c r="A442" s="1264" t="s">
        <v>1026</v>
      </c>
      <c r="B442" s="1265">
        <v>137.32</v>
      </c>
    </row>
    <row r="443" spans="1:2">
      <c r="A443" s="1264" t="s">
        <v>1027</v>
      </c>
      <c r="B443" s="1265">
        <v>125.24</v>
      </c>
    </row>
    <row r="444" spans="1:2">
      <c r="A444" s="1264" t="s">
        <v>1028</v>
      </c>
      <c r="B444" s="1265">
        <v>137.32</v>
      </c>
    </row>
    <row r="445" spans="1:2">
      <c r="A445" s="1264" t="s">
        <v>1029</v>
      </c>
      <c r="B445" s="1265">
        <v>125.24</v>
      </c>
    </row>
    <row r="446" spans="1:2">
      <c r="A446" s="1264" t="s">
        <v>1030</v>
      </c>
      <c r="B446" s="1265">
        <v>232.07</v>
      </c>
    </row>
    <row r="447" spans="1:2">
      <c r="A447" s="1264" t="s">
        <v>1031</v>
      </c>
      <c r="B447" s="1265">
        <v>211.66</v>
      </c>
    </row>
    <row r="448" spans="1:2">
      <c r="A448" s="1264" t="s">
        <v>1032</v>
      </c>
      <c r="B448" s="1265">
        <v>1554.93</v>
      </c>
    </row>
    <row r="449" spans="1:2">
      <c r="A449" s="1264" t="s">
        <v>1033</v>
      </c>
      <c r="B449" s="1265">
        <v>1418.17</v>
      </c>
    </row>
    <row r="450" spans="1:2">
      <c r="A450" s="1264" t="s">
        <v>1034</v>
      </c>
      <c r="B450" s="1265">
        <v>154.91</v>
      </c>
    </row>
    <row r="451" spans="1:2">
      <c r="A451" s="1264" t="s">
        <v>1035</v>
      </c>
      <c r="B451" s="1265">
        <v>141.29</v>
      </c>
    </row>
    <row r="452" spans="1:2">
      <c r="A452" s="1264" t="s">
        <v>1036</v>
      </c>
      <c r="B452" s="1265">
        <v>1554.93</v>
      </c>
    </row>
    <row r="453" spans="1:2">
      <c r="A453" s="1264" t="s">
        <v>1037</v>
      </c>
      <c r="B453" s="1265">
        <v>1418.17</v>
      </c>
    </row>
    <row r="454" spans="1:2">
      <c r="A454" s="1264" t="s">
        <v>1038</v>
      </c>
      <c r="B454" s="1265">
        <v>1554.93</v>
      </c>
    </row>
    <row r="455" spans="1:2">
      <c r="A455" s="1264" t="s">
        <v>1039</v>
      </c>
      <c r="B455" s="1265">
        <v>1418.17</v>
      </c>
    </row>
    <row r="456" spans="1:2">
      <c r="A456" s="1264" t="s">
        <v>1040</v>
      </c>
      <c r="B456" s="1265">
        <v>1554.93</v>
      </c>
    </row>
    <row r="457" spans="1:2">
      <c r="A457" s="1264" t="s">
        <v>1041</v>
      </c>
      <c r="B457" s="1265">
        <v>1418.17</v>
      </c>
    </row>
    <row r="458" spans="1:2">
      <c r="A458" s="1264" t="s">
        <v>1042</v>
      </c>
      <c r="B458" s="1265">
        <v>226.79</v>
      </c>
    </row>
    <row r="459" spans="1:2">
      <c r="A459" s="1264" t="s">
        <v>1043</v>
      </c>
      <c r="B459" s="1265">
        <v>206.85</v>
      </c>
    </row>
    <row r="460" spans="1:2">
      <c r="A460" s="1264" t="s">
        <v>1044</v>
      </c>
      <c r="B460" s="1265">
        <v>1554.93</v>
      </c>
    </row>
    <row r="461" spans="1:2">
      <c r="A461" s="1264" t="s">
        <v>1045</v>
      </c>
      <c r="B461" s="1265">
        <v>1418.17</v>
      </c>
    </row>
    <row r="462" spans="1:2">
      <c r="A462" s="1264" t="s">
        <v>1046</v>
      </c>
      <c r="B462" s="1265">
        <v>273.72000000000003</v>
      </c>
    </row>
    <row r="463" spans="1:2">
      <c r="A463" s="1264" t="s">
        <v>1047</v>
      </c>
      <c r="B463" s="1265">
        <v>249.64</v>
      </c>
    </row>
    <row r="464" spans="1:2">
      <c r="A464" s="1264" t="s">
        <v>1048</v>
      </c>
      <c r="B464" s="1265">
        <v>273.72000000000003</v>
      </c>
    </row>
    <row r="465" spans="1:2">
      <c r="A465" s="1264" t="s">
        <v>1049</v>
      </c>
      <c r="B465" s="1265">
        <v>249.64</v>
      </c>
    </row>
    <row r="466" spans="1:2">
      <c r="A466" s="1264" t="s">
        <v>1050</v>
      </c>
      <c r="B466" s="1265">
        <v>95.58</v>
      </c>
    </row>
    <row r="467" spans="1:2">
      <c r="A467" s="1264" t="s">
        <v>1051</v>
      </c>
      <c r="B467" s="1265">
        <v>87.17</v>
      </c>
    </row>
    <row r="468" spans="1:2">
      <c r="A468" s="1264" t="s">
        <v>1052</v>
      </c>
      <c r="B468" s="1265">
        <v>95.58</v>
      </c>
    </row>
    <row r="469" spans="1:2">
      <c r="A469" s="1264" t="s">
        <v>1053</v>
      </c>
      <c r="B469" s="1265">
        <v>87.17</v>
      </c>
    </row>
    <row r="470" spans="1:2">
      <c r="A470" s="1264" t="s">
        <v>1054</v>
      </c>
      <c r="B470" s="1265">
        <v>142.66</v>
      </c>
    </row>
    <row r="471" spans="1:2">
      <c r="A471" s="1264" t="s">
        <v>1055</v>
      </c>
      <c r="B471" s="1265">
        <v>130.11000000000001</v>
      </c>
    </row>
    <row r="472" spans="1:2">
      <c r="A472" s="1264" t="s">
        <v>1056</v>
      </c>
      <c r="B472" s="1265">
        <v>625.65</v>
      </c>
    </row>
    <row r="473" spans="1:2">
      <c r="A473" s="1264" t="s">
        <v>1057</v>
      </c>
      <c r="B473" s="1265">
        <v>570.62</v>
      </c>
    </row>
    <row r="474" spans="1:2">
      <c r="A474" s="1264" t="s">
        <v>1058</v>
      </c>
      <c r="B474" s="1265">
        <v>656.93</v>
      </c>
    </row>
    <row r="475" spans="1:2">
      <c r="A475" s="1264" t="s">
        <v>1059</v>
      </c>
      <c r="B475" s="1265">
        <v>599.16</v>
      </c>
    </row>
    <row r="476" spans="1:2">
      <c r="A476" s="1264" t="s">
        <v>1060</v>
      </c>
      <c r="B476" s="1265">
        <v>782.07</v>
      </c>
    </row>
    <row r="477" spans="1:2">
      <c r="A477" s="1264" t="s">
        <v>1061</v>
      </c>
      <c r="B477" s="1265">
        <v>713.28</v>
      </c>
    </row>
    <row r="478" spans="1:2">
      <c r="A478" s="1264" t="s">
        <v>1062</v>
      </c>
      <c r="B478" s="1265">
        <v>74.209999999999994</v>
      </c>
    </row>
    <row r="479" spans="1:2">
      <c r="A479" s="1264" t="s">
        <v>1063</v>
      </c>
      <c r="B479" s="1265">
        <v>71.13</v>
      </c>
    </row>
    <row r="480" spans="1:2">
      <c r="A480" s="1264" t="s">
        <v>1064</v>
      </c>
      <c r="B480" s="1265">
        <v>10.26</v>
      </c>
    </row>
    <row r="481" spans="1:2">
      <c r="A481" s="1264" t="s">
        <v>1065</v>
      </c>
      <c r="B481" s="1265">
        <v>9.08</v>
      </c>
    </row>
    <row r="482" spans="1:2">
      <c r="A482" s="1264" t="s">
        <v>1066</v>
      </c>
      <c r="B482" s="1265">
        <v>23.08</v>
      </c>
    </row>
    <row r="483" spans="1:2">
      <c r="A483" s="1264" t="s">
        <v>1067</v>
      </c>
      <c r="B483" s="1265">
        <v>20</v>
      </c>
    </row>
    <row r="484" spans="1:2">
      <c r="A484" s="1264" t="s">
        <v>1068</v>
      </c>
      <c r="B484" s="1265">
        <v>7171</v>
      </c>
    </row>
    <row r="485" spans="1:2">
      <c r="A485" s="1264" t="s">
        <v>1069</v>
      </c>
      <c r="B485" s="1265">
        <v>6525</v>
      </c>
    </row>
    <row r="486" spans="1:2">
      <c r="A486" s="1264" t="s">
        <v>1070</v>
      </c>
      <c r="B486" s="1265">
        <v>98.25</v>
      </c>
    </row>
    <row r="487" spans="1:2">
      <c r="A487" s="1264" t="s">
        <v>1071</v>
      </c>
      <c r="B487" s="1265">
        <v>88.51</v>
      </c>
    </row>
    <row r="488" spans="1:2">
      <c r="A488" s="1264" t="s">
        <v>1072</v>
      </c>
      <c r="B488" s="1265">
        <v>129.24</v>
      </c>
    </row>
    <row r="489" spans="1:2">
      <c r="A489" s="1264" t="s">
        <v>1073</v>
      </c>
      <c r="B489" s="1265">
        <v>116.43</v>
      </c>
    </row>
    <row r="490" spans="1:2">
      <c r="A490" s="1264" t="s">
        <v>1074</v>
      </c>
      <c r="B490" s="1265">
        <v>106.26</v>
      </c>
    </row>
    <row r="491" spans="1:2">
      <c r="A491" s="1264" t="s">
        <v>1075</v>
      </c>
      <c r="B491" s="1265">
        <v>95.73</v>
      </c>
    </row>
    <row r="492" spans="1:2">
      <c r="A492" s="1264" t="s">
        <v>1076</v>
      </c>
      <c r="B492" s="1265">
        <v>143.46</v>
      </c>
    </row>
    <row r="493" spans="1:2">
      <c r="A493" s="1264" t="s">
        <v>1077</v>
      </c>
      <c r="B493" s="1265">
        <v>129.24</v>
      </c>
    </row>
    <row r="494" spans="1:2">
      <c r="A494" s="1264" t="s">
        <v>1078</v>
      </c>
      <c r="B494" s="1265">
        <v>114.75</v>
      </c>
    </row>
    <row r="495" spans="1:2">
      <c r="A495" s="1264" t="s">
        <v>1079</v>
      </c>
      <c r="B495" s="1265">
        <v>103.38</v>
      </c>
    </row>
    <row r="496" spans="1:2">
      <c r="A496" s="1264" t="s">
        <v>1080</v>
      </c>
      <c r="B496" s="1265">
        <v>159.4</v>
      </c>
    </row>
    <row r="497" spans="1:2">
      <c r="A497" s="1264" t="s">
        <v>1081</v>
      </c>
      <c r="B497" s="1265">
        <v>143.6</v>
      </c>
    </row>
    <row r="498" spans="1:2">
      <c r="A498" s="1264" t="s">
        <v>1082</v>
      </c>
      <c r="B498" s="1265">
        <v>132.81</v>
      </c>
    </row>
    <row r="499" spans="1:2">
      <c r="A499" s="1264" t="s">
        <v>1083</v>
      </c>
      <c r="B499" s="1265">
        <v>119.65</v>
      </c>
    </row>
    <row r="500" spans="1:2">
      <c r="A500" s="1264" t="s">
        <v>1084</v>
      </c>
      <c r="B500" s="1265">
        <v>185.95</v>
      </c>
    </row>
    <row r="501" spans="1:2">
      <c r="A501" s="1264" t="s">
        <v>1085</v>
      </c>
      <c r="B501" s="1265">
        <v>167.52</v>
      </c>
    </row>
    <row r="502" spans="1:2">
      <c r="A502" s="1264" t="s">
        <v>1086</v>
      </c>
      <c r="B502" s="1265">
        <v>132.53</v>
      </c>
    </row>
    <row r="503" spans="1:2">
      <c r="A503" s="1264" t="s">
        <v>1087</v>
      </c>
      <c r="B503" s="1265">
        <v>119.39</v>
      </c>
    </row>
    <row r="504" spans="1:2">
      <c r="A504" s="1264" t="s">
        <v>1088</v>
      </c>
      <c r="B504" s="1265">
        <v>144.04</v>
      </c>
    </row>
    <row r="505" spans="1:2">
      <c r="A505" s="1264" t="s">
        <v>1089</v>
      </c>
      <c r="B505" s="1265">
        <v>129.76</v>
      </c>
    </row>
    <row r="506" spans="1:2">
      <c r="A506" s="1264" t="s">
        <v>1090</v>
      </c>
      <c r="B506" s="1265">
        <v>155.56</v>
      </c>
    </row>
    <row r="507" spans="1:2">
      <c r="A507" s="1264" t="s">
        <v>1091</v>
      </c>
      <c r="B507" s="1265">
        <v>140.13999999999999</v>
      </c>
    </row>
    <row r="508" spans="1:2">
      <c r="A508" s="1264" t="s">
        <v>1092</v>
      </c>
      <c r="B508" s="1265">
        <v>187.76</v>
      </c>
    </row>
    <row r="509" spans="1:2">
      <c r="A509" s="1264" t="s">
        <v>1093</v>
      </c>
      <c r="B509" s="1265">
        <v>169.14</v>
      </c>
    </row>
    <row r="510" spans="1:2">
      <c r="A510" s="1264" t="s">
        <v>1094</v>
      </c>
      <c r="B510" s="1265">
        <v>206.56</v>
      </c>
    </row>
    <row r="511" spans="1:2">
      <c r="A511" s="1264" t="s">
        <v>1095</v>
      </c>
      <c r="B511" s="1265">
        <v>187.55</v>
      </c>
    </row>
    <row r="512" spans="1:2">
      <c r="A512" s="1264" t="s">
        <v>1096</v>
      </c>
      <c r="B512" s="1265">
        <v>229.51</v>
      </c>
    </row>
    <row r="513" spans="1:2">
      <c r="A513" s="1264" t="s">
        <v>1097</v>
      </c>
      <c r="B513" s="1265">
        <v>208.39</v>
      </c>
    </row>
    <row r="514" spans="1:2">
      <c r="A514" s="1264" t="s">
        <v>1098</v>
      </c>
      <c r="B514" s="1265">
        <v>246.73</v>
      </c>
    </row>
    <row r="515" spans="1:2">
      <c r="A515" s="1264" t="s">
        <v>1099</v>
      </c>
      <c r="B515" s="1265">
        <v>224.02</v>
      </c>
    </row>
    <row r="516" spans="1:2">
      <c r="A516" s="1264" t="s">
        <v>1100</v>
      </c>
      <c r="B516" s="1265">
        <v>344.3</v>
      </c>
    </row>
    <row r="517" spans="1:2">
      <c r="A517" s="1264" t="s">
        <v>1101</v>
      </c>
      <c r="B517" s="1265">
        <v>312.61</v>
      </c>
    </row>
    <row r="518" spans="1:2">
      <c r="A518" s="1264" t="s">
        <v>1102</v>
      </c>
      <c r="B518" s="1265">
        <v>75.56</v>
      </c>
    </row>
    <row r="519" spans="1:2">
      <c r="A519" s="1264" t="s">
        <v>1103</v>
      </c>
      <c r="B519" s="1265">
        <v>68.069999999999993</v>
      </c>
    </row>
    <row r="520" spans="1:2">
      <c r="A520" s="1264" t="s">
        <v>1104</v>
      </c>
      <c r="B520" s="1265">
        <v>106.27</v>
      </c>
    </row>
    <row r="521" spans="1:2">
      <c r="A521" s="1264" t="s">
        <v>1105</v>
      </c>
      <c r="B521" s="1265">
        <v>95.74</v>
      </c>
    </row>
    <row r="522" spans="1:2">
      <c r="A522" s="1264" t="s">
        <v>1106</v>
      </c>
      <c r="B522" s="1265">
        <v>81.739999999999995</v>
      </c>
    </row>
    <row r="523" spans="1:2">
      <c r="A523" s="1264" t="s">
        <v>1107</v>
      </c>
      <c r="B523" s="1265">
        <v>73.63</v>
      </c>
    </row>
    <row r="524" spans="1:2">
      <c r="A524" s="1264" t="s">
        <v>1108</v>
      </c>
      <c r="B524" s="1265">
        <v>117.97</v>
      </c>
    </row>
    <row r="525" spans="1:2">
      <c r="A525" s="1264" t="s">
        <v>1109</v>
      </c>
      <c r="B525" s="1265">
        <v>106.28</v>
      </c>
    </row>
    <row r="526" spans="1:2">
      <c r="A526" s="1264" t="s">
        <v>1110</v>
      </c>
      <c r="B526" s="1265">
        <v>88.27</v>
      </c>
    </row>
    <row r="527" spans="1:2">
      <c r="A527" s="1264" t="s">
        <v>1111</v>
      </c>
      <c r="B527" s="1265">
        <v>79.52</v>
      </c>
    </row>
    <row r="528" spans="1:2">
      <c r="A528" s="1264" t="s">
        <v>1112</v>
      </c>
      <c r="B528" s="1265">
        <v>121.46</v>
      </c>
    </row>
    <row r="529" spans="1:2">
      <c r="A529" s="1264" t="s">
        <v>1113</v>
      </c>
      <c r="B529" s="1265">
        <v>109.42</v>
      </c>
    </row>
    <row r="530" spans="1:2">
      <c r="A530" s="1264" t="s">
        <v>1114</v>
      </c>
      <c r="B530" s="1265">
        <v>102.17</v>
      </c>
    </row>
    <row r="531" spans="1:2">
      <c r="A531" s="1264" t="s">
        <v>1115</v>
      </c>
      <c r="B531" s="1265">
        <v>92.04</v>
      </c>
    </row>
    <row r="532" spans="1:2">
      <c r="A532" s="1264" t="s">
        <v>1116</v>
      </c>
      <c r="B532" s="1265">
        <v>143.05000000000001</v>
      </c>
    </row>
    <row r="533" spans="1:2">
      <c r="A533" s="1264" t="s">
        <v>1117</v>
      </c>
      <c r="B533" s="1265">
        <v>128.87</v>
      </c>
    </row>
    <row r="534" spans="1:2">
      <c r="A534" s="1264" t="s">
        <v>1118</v>
      </c>
      <c r="B534" s="1265">
        <v>122.61</v>
      </c>
    </row>
    <row r="535" spans="1:2">
      <c r="A535" s="1264" t="s">
        <v>1119</v>
      </c>
      <c r="B535" s="1265">
        <v>110.46</v>
      </c>
    </row>
    <row r="536" spans="1:2">
      <c r="A536" s="1264" t="s">
        <v>1120</v>
      </c>
      <c r="B536" s="1265">
        <v>138.94</v>
      </c>
    </row>
    <row r="537" spans="1:2">
      <c r="A537" s="1264" t="s">
        <v>1121</v>
      </c>
      <c r="B537" s="1265">
        <v>125.17</v>
      </c>
    </row>
    <row r="538" spans="1:2">
      <c r="A538" s="1264" t="s">
        <v>1122</v>
      </c>
      <c r="B538" s="1265">
        <v>163.47</v>
      </c>
    </row>
    <row r="539" spans="1:2">
      <c r="A539" s="1264" t="s">
        <v>1123</v>
      </c>
      <c r="B539" s="1265">
        <v>147.26</v>
      </c>
    </row>
    <row r="540" spans="1:2">
      <c r="A540" s="1264" t="s">
        <v>1124</v>
      </c>
      <c r="B540" s="1265">
        <v>204.34</v>
      </c>
    </row>
    <row r="541" spans="1:2">
      <c r="A541" s="1264" t="s">
        <v>1125</v>
      </c>
      <c r="B541" s="1265">
        <v>184.09</v>
      </c>
    </row>
    <row r="542" spans="1:2">
      <c r="A542" s="1264" t="s">
        <v>1126</v>
      </c>
      <c r="B542" s="1265">
        <v>245.22</v>
      </c>
    </row>
    <row r="543" spans="1:2">
      <c r="A543" s="1264" t="s">
        <v>1127</v>
      </c>
      <c r="B543" s="1265">
        <v>220.91</v>
      </c>
    </row>
    <row r="544" spans="1:2">
      <c r="A544" s="1264" t="s">
        <v>1128</v>
      </c>
      <c r="B544" s="1265">
        <v>286.08999999999997</v>
      </c>
    </row>
    <row r="545" spans="1:2">
      <c r="A545" s="1264" t="s">
        <v>1129</v>
      </c>
      <c r="B545" s="1265">
        <v>257.73</v>
      </c>
    </row>
    <row r="546" spans="1:2">
      <c r="A546" s="1264" t="s">
        <v>1130</v>
      </c>
      <c r="B546" s="1265">
        <v>326.97000000000003</v>
      </c>
    </row>
    <row r="547" spans="1:2">
      <c r="A547" s="1264" t="s">
        <v>1131</v>
      </c>
      <c r="B547" s="1265">
        <v>294.56</v>
      </c>
    </row>
    <row r="548" spans="1:2">
      <c r="A548" s="1264" t="s">
        <v>1132</v>
      </c>
      <c r="B548" s="1265">
        <v>101.93</v>
      </c>
    </row>
    <row r="549" spans="1:2">
      <c r="A549" s="1264" t="s">
        <v>1133</v>
      </c>
      <c r="B549" s="1265">
        <v>91.82</v>
      </c>
    </row>
    <row r="550" spans="1:2">
      <c r="A550" s="1264" t="s">
        <v>1134</v>
      </c>
      <c r="B550" s="1265">
        <v>110.81</v>
      </c>
    </row>
    <row r="551" spans="1:2">
      <c r="A551" s="1264" t="s">
        <v>1135</v>
      </c>
      <c r="B551" s="1265">
        <v>99.83</v>
      </c>
    </row>
    <row r="552" spans="1:2">
      <c r="A552" s="1264" t="s">
        <v>1136</v>
      </c>
      <c r="B552" s="1265">
        <v>119.68</v>
      </c>
    </row>
    <row r="553" spans="1:2">
      <c r="A553" s="1264" t="s">
        <v>1137</v>
      </c>
      <c r="B553" s="1265">
        <v>107.81</v>
      </c>
    </row>
    <row r="554" spans="1:2">
      <c r="A554" s="1264" t="s">
        <v>1138</v>
      </c>
      <c r="B554" s="1265">
        <v>144.44</v>
      </c>
    </row>
    <row r="555" spans="1:2">
      <c r="A555" s="1264" t="s">
        <v>1139</v>
      </c>
      <c r="B555" s="1265">
        <v>130.12</v>
      </c>
    </row>
    <row r="556" spans="1:2">
      <c r="A556" s="1264" t="s">
        <v>1140</v>
      </c>
      <c r="B556" s="1265">
        <v>176.2</v>
      </c>
    </row>
    <row r="557" spans="1:2">
      <c r="A557" s="1264" t="s">
        <v>1141</v>
      </c>
      <c r="B557" s="1265">
        <v>158.72999999999999</v>
      </c>
    </row>
    <row r="558" spans="1:2">
      <c r="A558" s="1264" t="s">
        <v>1142</v>
      </c>
      <c r="B558" s="1265">
        <v>194.98</v>
      </c>
    </row>
    <row r="559" spans="1:2">
      <c r="A559" s="1264" t="s">
        <v>1143</v>
      </c>
      <c r="B559" s="1265">
        <v>175.65</v>
      </c>
    </row>
    <row r="560" spans="1:2">
      <c r="A560" s="1264" t="s">
        <v>1144</v>
      </c>
      <c r="B560" s="1265">
        <v>238.32</v>
      </c>
    </row>
    <row r="561" spans="1:2">
      <c r="A561" s="1264" t="s">
        <v>1145</v>
      </c>
      <c r="B561" s="1265">
        <v>214.69</v>
      </c>
    </row>
    <row r="562" spans="1:2">
      <c r="A562" s="1264" t="s">
        <v>1146</v>
      </c>
      <c r="B562" s="1265">
        <v>274.42</v>
      </c>
    </row>
    <row r="563" spans="1:2">
      <c r="A563" s="1264" t="s">
        <v>1147</v>
      </c>
      <c r="B563" s="1265">
        <v>247.21</v>
      </c>
    </row>
    <row r="564" spans="1:2">
      <c r="A564" s="1264" t="s">
        <v>1148</v>
      </c>
      <c r="B564" s="1265">
        <v>329.32</v>
      </c>
    </row>
    <row r="565" spans="1:2">
      <c r="A565" s="1264" t="s">
        <v>1149</v>
      </c>
      <c r="B565" s="1265">
        <v>296.67</v>
      </c>
    </row>
    <row r="566" spans="1:2">
      <c r="A566" s="1264" t="s">
        <v>1150</v>
      </c>
      <c r="B566" s="1265">
        <v>384.19</v>
      </c>
    </row>
    <row r="567" spans="1:2">
      <c r="A567" s="1264" t="s">
        <v>1151</v>
      </c>
      <c r="B567" s="1265">
        <v>346.1</v>
      </c>
    </row>
    <row r="568" spans="1:2">
      <c r="A568" s="1264" t="s">
        <v>1152</v>
      </c>
      <c r="B568" s="1265">
        <v>439.09</v>
      </c>
    </row>
    <row r="569" spans="1:2">
      <c r="A569" s="1264" t="s">
        <v>1153</v>
      </c>
      <c r="B569" s="1265">
        <v>395.55</v>
      </c>
    </row>
    <row r="570" spans="1:2">
      <c r="A570" s="1264" t="s">
        <v>1154</v>
      </c>
      <c r="B570" s="1265">
        <v>158.56</v>
      </c>
    </row>
    <row r="571" spans="1:2">
      <c r="A571" s="1264" t="s">
        <v>1155</v>
      </c>
      <c r="B571" s="1265">
        <v>144.06</v>
      </c>
    </row>
    <row r="572" spans="1:2">
      <c r="A572" s="1264" t="s">
        <v>1156</v>
      </c>
      <c r="B572" s="1265">
        <v>176.54</v>
      </c>
    </row>
    <row r="573" spans="1:2">
      <c r="A573" s="1264" t="s">
        <v>1157</v>
      </c>
      <c r="B573" s="1265">
        <v>160.29</v>
      </c>
    </row>
    <row r="574" spans="1:2">
      <c r="A574" s="1264" t="s">
        <v>1158</v>
      </c>
      <c r="B574" s="1265">
        <v>189.79</v>
      </c>
    </row>
    <row r="575" spans="1:2">
      <c r="A575" s="1264" t="s">
        <v>1159</v>
      </c>
      <c r="B575" s="1265">
        <v>172.32</v>
      </c>
    </row>
    <row r="576" spans="1:2">
      <c r="A576" s="1264" t="s">
        <v>1160</v>
      </c>
      <c r="B576" s="1265">
        <v>264.83</v>
      </c>
    </row>
    <row r="577" spans="1:2">
      <c r="A577" s="1264" t="s">
        <v>1161</v>
      </c>
      <c r="B577" s="1265">
        <v>240.45</v>
      </c>
    </row>
    <row r="578" spans="1:2">
      <c r="A578" s="1264" t="s">
        <v>1162</v>
      </c>
      <c r="B578" s="1265">
        <v>320.61</v>
      </c>
    </row>
    <row r="579" spans="1:2">
      <c r="A579" s="1264" t="s">
        <v>1163</v>
      </c>
      <c r="B579" s="1265">
        <v>291.10000000000002</v>
      </c>
    </row>
    <row r="580" spans="1:2">
      <c r="A580" s="1264" t="s">
        <v>1164</v>
      </c>
      <c r="B580" s="1265">
        <v>384.73</v>
      </c>
    </row>
    <row r="581" spans="1:2">
      <c r="A581" s="1264" t="s">
        <v>1165</v>
      </c>
      <c r="B581" s="1265">
        <v>349.32</v>
      </c>
    </row>
    <row r="582" spans="1:2">
      <c r="A582" s="1264" t="s">
        <v>1166</v>
      </c>
      <c r="B582" s="1265">
        <v>512.99</v>
      </c>
    </row>
    <row r="583" spans="1:2">
      <c r="A583" s="1264" t="s">
        <v>1167</v>
      </c>
      <c r="B583" s="1265">
        <v>465.77</v>
      </c>
    </row>
    <row r="584" spans="1:2">
      <c r="A584" s="1264" t="s">
        <v>1168</v>
      </c>
      <c r="B584" s="1265">
        <v>641.24</v>
      </c>
    </row>
    <row r="585" spans="1:2">
      <c r="A585" s="1264" t="s">
        <v>1169</v>
      </c>
      <c r="B585" s="1265">
        <v>582.22</v>
      </c>
    </row>
    <row r="586" spans="1:2">
      <c r="A586" s="1264" t="s">
        <v>1170</v>
      </c>
      <c r="B586" s="1265">
        <v>769.5</v>
      </c>
    </row>
    <row r="587" spans="1:2">
      <c r="A587" s="1264" t="s">
        <v>1171</v>
      </c>
      <c r="B587" s="1265">
        <v>698.67</v>
      </c>
    </row>
    <row r="588" spans="1:2">
      <c r="A588" s="1264" t="s">
        <v>1172</v>
      </c>
      <c r="B588" s="1265">
        <v>897.75</v>
      </c>
    </row>
    <row r="589" spans="1:2">
      <c r="A589" s="1264" t="s">
        <v>1173</v>
      </c>
      <c r="B589" s="1265">
        <v>815.12</v>
      </c>
    </row>
    <row r="590" spans="1:2">
      <c r="A590" s="1264" t="s">
        <v>1174</v>
      </c>
      <c r="B590" s="1265">
        <v>1026.01</v>
      </c>
    </row>
    <row r="591" spans="1:2">
      <c r="A591" s="1264" t="s">
        <v>1175</v>
      </c>
      <c r="B591" s="1265">
        <v>931.57</v>
      </c>
    </row>
    <row r="592" spans="1:2">
      <c r="A592" s="1264" t="s">
        <v>1176</v>
      </c>
      <c r="B592" s="1265">
        <v>5313</v>
      </c>
    </row>
    <row r="593" spans="1:2">
      <c r="A593" s="1264" t="s">
        <v>1177</v>
      </c>
      <c r="B593" s="1265">
        <v>4785</v>
      </c>
    </row>
    <row r="594" spans="1:2">
      <c r="A594" s="1264" t="s">
        <v>1178</v>
      </c>
      <c r="B594" s="1265">
        <v>101.09</v>
      </c>
    </row>
    <row r="595" spans="1:2">
      <c r="A595" s="1264" t="s">
        <v>1179</v>
      </c>
      <c r="B595" s="1265">
        <v>87.8</v>
      </c>
    </row>
    <row r="596" spans="1:2">
      <c r="A596" s="1264" t="s">
        <v>1180</v>
      </c>
      <c r="B596" s="1265">
        <v>117.02</v>
      </c>
    </row>
    <row r="597" spans="1:2">
      <c r="A597" s="1264" t="s">
        <v>1181</v>
      </c>
      <c r="B597" s="1265">
        <v>101.64</v>
      </c>
    </row>
    <row r="598" spans="1:2">
      <c r="A598" s="1264" t="s">
        <v>1182</v>
      </c>
      <c r="B598" s="1265">
        <v>158.94999999999999</v>
      </c>
    </row>
    <row r="599" spans="1:2">
      <c r="A599" s="1264" t="s">
        <v>1183</v>
      </c>
      <c r="B599" s="1265">
        <v>138.06</v>
      </c>
    </row>
    <row r="600" spans="1:2">
      <c r="A600" s="1264" t="s">
        <v>1184</v>
      </c>
      <c r="B600" s="1265">
        <v>211.89</v>
      </c>
    </row>
    <row r="601" spans="1:2">
      <c r="A601" s="1264" t="s">
        <v>1185</v>
      </c>
      <c r="B601" s="1265">
        <v>184.04</v>
      </c>
    </row>
    <row r="602" spans="1:2">
      <c r="A602" s="1264" t="s">
        <v>1186</v>
      </c>
      <c r="B602" s="1265">
        <v>255.99</v>
      </c>
    </row>
    <row r="603" spans="1:2">
      <c r="A603" s="1264" t="s">
        <v>1187</v>
      </c>
      <c r="B603" s="1265">
        <v>222.33</v>
      </c>
    </row>
    <row r="604" spans="1:2">
      <c r="A604" s="1264" t="s">
        <v>1188</v>
      </c>
      <c r="B604" s="1265">
        <v>1517.25</v>
      </c>
    </row>
    <row r="605" spans="1:2">
      <c r="A605" s="1264" t="s">
        <v>1189</v>
      </c>
      <c r="B605" s="1265">
        <v>1517.25</v>
      </c>
    </row>
    <row r="606" spans="1:2">
      <c r="A606" s="1264" t="s">
        <v>1190</v>
      </c>
      <c r="B606" s="1265">
        <v>1821.75</v>
      </c>
    </row>
    <row r="607" spans="1:2">
      <c r="A607" s="1264" t="s">
        <v>1191</v>
      </c>
      <c r="B607" s="1265">
        <v>1821.75</v>
      </c>
    </row>
    <row r="608" spans="1:2">
      <c r="A608" s="1264" t="s">
        <v>1192</v>
      </c>
      <c r="B608" s="1265">
        <v>2184</v>
      </c>
    </row>
    <row r="609" spans="1:2">
      <c r="A609" s="1264" t="s">
        <v>1193</v>
      </c>
      <c r="B609" s="1265">
        <v>2184</v>
      </c>
    </row>
    <row r="610" spans="1:2">
      <c r="A610" s="1264" t="s">
        <v>1194</v>
      </c>
      <c r="B610" s="1265">
        <v>77.75</v>
      </c>
    </row>
    <row r="611" spans="1:2">
      <c r="A611" s="1264" t="s">
        <v>1195</v>
      </c>
      <c r="B611" s="1265">
        <v>67.53</v>
      </c>
    </row>
    <row r="612" spans="1:2">
      <c r="A612" s="1264" t="s">
        <v>1196</v>
      </c>
      <c r="B612" s="1265">
        <v>90.04</v>
      </c>
    </row>
    <row r="613" spans="1:2">
      <c r="A613" s="1264" t="s">
        <v>1197</v>
      </c>
      <c r="B613" s="1265">
        <v>78.2</v>
      </c>
    </row>
    <row r="614" spans="1:2">
      <c r="A614" s="1264" t="s">
        <v>1198</v>
      </c>
      <c r="B614" s="1265">
        <v>122.28</v>
      </c>
    </row>
    <row r="615" spans="1:2">
      <c r="A615" s="1264" t="s">
        <v>1199</v>
      </c>
      <c r="B615" s="1265">
        <v>106.2</v>
      </c>
    </row>
    <row r="616" spans="1:2">
      <c r="A616" s="1264" t="s">
        <v>1200</v>
      </c>
      <c r="B616" s="1265">
        <v>163.04</v>
      </c>
    </row>
    <row r="617" spans="1:2">
      <c r="A617" s="1264" t="s">
        <v>1201</v>
      </c>
      <c r="B617" s="1265">
        <v>141.61000000000001</v>
      </c>
    </row>
    <row r="618" spans="1:2">
      <c r="A618" s="1264" t="s">
        <v>1202</v>
      </c>
      <c r="B618" s="1265">
        <v>196.93</v>
      </c>
    </row>
    <row r="619" spans="1:2">
      <c r="A619" s="1264" t="s">
        <v>1203</v>
      </c>
      <c r="B619" s="1265">
        <v>171.04</v>
      </c>
    </row>
    <row r="620" spans="1:2">
      <c r="A620" s="1264" t="s">
        <v>1204</v>
      </c>
      <c r="B620" s="1265">
        <v>104.97</v>
      </c>
    </row>
    <row r="621" spans="1:2">
      <c r="A621" s="1264" t="s">
        <v>1205</v>
      </c>
      <c r="B621" s="1265">
        <v>91.17</v>
      </c>
    </row>
    <row r="622" spans="1:2">
      <c r="A622" s="1264" t="s">
        <v>1206</v>
      </c>
      <c r="B622" s="1265">
        <v>121.55</v>
      </c>
    </row>
    <row r="623" spans="1:2">
      <c r="A623" s="1264" t="s">
        <v>1207</v>
      </c>
      <c r="B623" s="1265">
        <v>105.57</v>
      </c>
    </row>
    <row r="624" spans="1:2">
      <c r="A624" s="1264" t="s">
        <v>1208</v>
      </c>
      <c r="B624" s="1265">
        <v>165.07</v>
      </c>
    </row>
    <row r="625" spans="1:2">
      <c r="A625" s="1264" t="s">
        <v>1209</v>
      </c>
      <c r="B625" s="1265">
        <v>143.37</v>
      </c>
    </row>
    <row r="626" spans="1:2">
      <c r="A626" s="1264" t="s">
        <v>1210</v>
      </c>
      <c r="B626" s="1265">
        <v>220.1</v>
      </c>
    </row>
    <row r="627" spans="1:2">
      <c r="A627" s="1264" t="s">
        <v>1211</v>
      </c>
      <c r="B627" s="1265">
        <v>191.16</v>
      </c>
    </row>
    <row r="628" spans="1:2">
      <c r="A628" s="1264" t="s">
        <v>1212</v>
      </c>
      <c r="B628" s="1265">
        <v>265.85000000000002</v>
      </c>
    </row>
    <row r="629" spans="1:2">
      <c r="A629" s="1264" t="s">
        <v>1213</v>
      </c>
      <c r="B629" s="1265">
        <v>230.9</v>
      </c>
    </row>
    <row r="630" spans="1:2">
      <c r="A630" s="1264" t="s">
        <v>1214</v>
      </c>
      <c r="B630" s="1265">
        <v>123.29</v>
      </c>
    </row>
    <row r="631" spans="1:2">
      <c r="A631" s="1264" t="s">
        <v>1215</v>
      </c>
      <c r="B631" s="1265">
        <v>113.75</v>
      </c>
    </row>
    <row r="632" spans="1:2">
      <c r="A632" s="1264" t="s">
        <v>1216</v>
      </c>
      <c r="B632" s="1265">
        <v>115.12</v>
      </c>
    </row>
    <row r="633" spans="1:2">
      <c r="A633" s="1264" t="s">
        <v>1217</v>
      </c>
      <c r="B633" s="1265">
        <v>109.18</v>
      </c>
    </row>
    <row r="634" spans="1:2">
      <c r="A634" s="1264" t="s">
        <v>1218</v>
      </c>
      <c r="B634" s="1265">
        <v>32.39</v>
      </c>
    </row>
    <row r="635" spans="1:2">
      <c r="A635" s="1264" t="s">
        <v>1219</v>
      </c>
      <c r="B635" s="1265">
        <v>31.02</v>
      </c>
    </row>
    <row r="636" spans="1:2">
      <c r="A636" s="1264" t="s">
        <v>1220</v>
      </c>
      <c r="B636" s="1265">
        <v>131.36000000000001</v>
      </c>
    </row>
    <row r="637" spans="1:2">
      <c r="A637" s="1264" t="s">
        <v>1221</v>
      </c>
      <c r="B637" s="1265">
        <v>125.86</v>
      </c>
    </row>
    <row r="638" spans="1:2">
      <c r="A638" s="1264" t="s">
        <v>1222</v>
      </c>
      <c r="B638" s="1265">
        <v>5570</v>
      </c>
    </row>
    <row r="639" spans="1:2">
      <c r="A639" s="1264" t="s">
        <v>1223</v>
      </c>
      <c r="B639" s="1265">
        <v>4991</v>
      </c>
    </row>
    <row r="640" spans="1:2">
      <c r="A640" s="1264" t="s">
        <v>1224</v>
      </c>
      <c r="B640" s="1265">
        <v>333.96</v>
      </c>
    </row>
    <row r="641" spans="1:2">
      <c r="A641" s="1264" t="s">
        <v>1225</v>
      </c>
      <c r="B641" s="1265">
        <v>303.27</v>
      </c>
    </row>
    <row r="642" spans="1:2">
      <c r="A642" s="1264" t="s">
        <v>1226</v>
      </c>
      <c r="B642" s="1265">
        <v>354.98</v>
      </c>
    </row>
    <row r="643" spans="1:2">
      <c r="A643" s="1264" t="s">
        <v>1227</v>
      </c>
      <c r="B643" s="1265">
        <v>321.48</v>
      </c>
    </row>
    <row r="644" spans="1:2">
      <c r="A644" s="1264" t="s">
        <v>1228</v>
      </c>
      <c r="B644" s="1265">
        <v>420.01</v>
      </c>
    </row>
    <row r="645" spans="1:2">
      <c r="A645" s="1264" t="s">
        <v>1229</v>
      </c>
      <c r="B645" s="1265">
        <v>382.94</v>
      </c>
    </row>
    <row r="646" spans="1:2">
      <c r="A646" s="1264" t="s">
        <v>1230</v>
      </c>
      <c r="B646" s="1265">
        <v>460.79</v>
      </c>
    </row>
    <row r="647" spans="1:2">
      <c r="A647" s="1264" t="s">
        <v>1231</v>
      </c>
      <c r="B647" s="1265">
        <v>420.4</v>
      </c>
    </row>
    <row r="648" spans="1:2">
      <c r="A648" s="1264" t="s">
        <v>1232</v>
      </c>
      <c r="B648" s="1265">
        <v>537.67999999999995</v>
      </c>
    </row>
    <row r="649" spans="1:2">
      <c r="A649" s="1264" t="s">
        <v>1233</v>
      </c>
      <c r="B649" s="1265">
        <v>489.72</v>
      </c>
    </row>
    <row r="650" spans="1:2">
      <c r="A650" s="1264" t="s">
        <v>1234</v>
      </c>
      <c r="B650" s="1265">
        <v>626.48</v>
      </c>
    </row>
    <row r="651" spans="1:2">
      <c r="A651" s="1264" t="s">
        <v>1235</v>
      </c>
      <c r="B651" s="1265">
        <v>569.99</v>
      </c>
    </row>
    <row r="652" spans="1:2">
      <c r="A652" s="1264" t="s">
        <v>1236</v>
      </c>
      <c r="B652" s="1265">
        <v>528.86</v>
      </c>
    </row>
    <row r="653" spans="1:2">
      <c r="A653" s="1264" t="s">
        <v>1237</v>
      </c>
      <c r="B653" s="1265">
        <v>479.21</v>
      </c>
    </row>
    <row r="654" spans="1:2">
      <c r="A654" s="1264" t="s">
        <v>1238</v>
      </c>
      <c r="B654" s="1265">
        <v>563.63</v>
      </c>
    </row>
    <row r="655" spans="1:2">
      <c r="A655" s="1264" t="s">
        <v>1239</v>
      </c>
      <c r="B655" s="1265">
        <v>509.32</v>
      </c>
    </row>
    <row r="656" spans="1:2">
      <c r="A656" s="1264" t="s">
        <v>1240</v>
      </c>
      <c r="B656" s="1265">
        <v>694.37</v>
      </c>
    </row>
    <row r="657" spans="1:2">
      <c r="A657" s="1264" t="s">
        <v>1241</v>
      </c>
      <c r="B657" s="1265">
        <v>631.16999999999996</v>
      </c>
    </row>
    <row r="658" spans="1:2">
      <c r="A658" s="1264" t="s">
        <v>1242</v>
      </c>
      <c r="B658" s="1265">
        <v>762.47</v>
      </c>
    </row>
    <row r="659" spans="1:2">
      <c r="A659" s="1264" t="s">
        <v>1243</v>
      </c>
      <c r="B659" s="1265">
        <v>693.06</v>
      </c>
    </row>
    <row r="660" spans="1:2">
      <c r="A660" s="1264" t="s">
        <v>1244</v>
      </c>
      <c r="B660" s="1265">
        <v>991.01</v>
      </c>
    </row>
    <row r="661" spans="1:2">
      <c r="A661" s="1264" t="s">
        <v>1245</v>
      </c>
      <c r="B661" s="1265">
        <v>897.67</v>
      </c>
    </row>
    <row r="662" spans="1:2">
      <c r="A662" s="1264" t="s">
        <v>1246</v>
      </c>
      <c r="B662" s="1265">
        <v>1259.1600000000001</v>
      </c>
    </row>
    <row r="663" spans="1:2">
      <c r="A663" s="1264" t="s">
        <v>1247</v>
      </c>
      <c r="B663" s="1265">
        <v>1136.9100000000001</v>
      </c>
    </row>
    <row r="664" spans="1:2">
      <c r="A664" s="1264" t="s">
        <v>1248</v>
      </c>
      <c r="B664" s="1265">
        <v>254.87</v>
      </c>
    </row>
    <row r="665" spans="1:2">
      <c r="A665" s="1264" t="s">
        <v>1249</v>
      </c>
      <c r="B665" s="1265">
        <v>232.37</v>
      </c>
    </row>
    <row r="666" spans="1:2">
      <c r="A666" s="1264" t="s">
        <v>1250</v>
      </c>
      <c r="B666" s="1265">
        <v>268.11</v>
      </c>
    </row>
    <row r="667" spans="1:2">
      <c r="A667" s="1264" t="s">
        <v>1251</v>
      </c>
      <c r="B667" s="1265">
        <v>243.71</v>
      </c>
    </row>
    <row r="668" spans="1:2">
      <c r="A668" s="1264" t="s">
        <v>1252</v>
      </c>
      <c r="B668" s="1265">
        <v>318.70999999999998</v>
      </c>
    </row>
    <row r="669" spans="1:2">
      <c r="A669" s="1264" t="s">
        <v>1253</v>
      </c>
      <c r="B669" s="1265">
        <v>291.85000000000002</v>
      </c>
    </row>
    <row r="670" spans="1:2">
      <c r="A670" s="1264" t="s">
        <v>1254</v>
      </c>
      <c r="B670" s="1265">
        <v>347.38</v>
      </c>
    </row>
    <row r="671" spans="1:2">
      <c r="A671" s="1264" t="s">
        <v>1255</v>
      </c>
      <c r="B671" s="1265">
        <v>318.33999999999997</v>
      </c>
    </row>
    <row r="672" spans="1:2">
      <c r="A672" s="1264" t="s">
        <v>1256</v>
      </c>
      <c r="B672" s="1265">
        <v>405.21</v>
      </c>
    </row>
    <row r="673" spans="1:2">
      <c r="A673" s="1264" t="s">
        <v>1257</v>
      </c>
      <c r="B673" s="1265">
        <v>370.64</v>
      </c>
    </row>
    <row r="674" spans="1:2">
      <c r="A674" s="1264" t="s">
        <v>1258</v>
      </c>
      <c r="B674" s="1265">
        <v>476.44</v>
      </c>
    </row>
    <row r="675" spans="1:2">
      <c r="A675" s="1264" t="s">
        <v>1259</v>
      </c>
      <c r="B675" s="1265">
        <v>435.29</v>
      </c>
    </row>
    <row r="676" spans="1:2">
      <c r="A676" s="1264" t="s">
        <v>1260</v>
      </c>
      <c r="B676" s="1265">
        <v>414.68</v>
      </c>
    </row>
    <row r="677" spans="1:2">
      <c r="A677" s="1264" t="s">
        <v>1261</v>
      </c>
      <c r="B677" s="1265">
        <v>376.82</v>
      </c>
    </row>
    <row r="678" spans="1:2">
      <c r="A678" s="1264" t="s">
        <v>1262</v>
      </c>
      <c r="B678" s="1265">
        <v>441.11</v>
      </c>
    </row>
    <row r="679" spans="1:2">
      <c r="A679" s="1264" t="s">
        <v>1263</v>
      </c>
      <c r="B679" s="1265">
        <v>399.65</v>
      </c>
    </row>
    <row r="680" spans="1:2">
      <c r="A680" s="1264" t="s">
        <v>1264</v>
      </c>
      <c r="B680" s="1265">
        <v>518.29999999999995</v>
      </c>
    </row>
    <row r="681" spans="1:2">
      <c r="A681" s="1264" t="s">
        <v>1265</v>
      </c>
      <c r="B681" s="1265">
        <v>472.59</v>
      </c>
    </row>
    <row r="682" spans="1:2">
      <c r="A682" s="1264" t="s">
        <v>1266</v>
      </c>
      <c r="B682" s="1265">
        <v>574.9</v>
      </c>
    </row>
    <row r="683" spans="1:2">
      <c r="A683" s="1264" t="s">
        <v>1267</v>
      </c>
      <c r="B683" s="1265">
        <v>524.25</v>
      </c>
    </row>
    <row r="684" spans="1:2">
      <c r="A684" s="1264" t="s">
        <v>1268</v>
      </c>
      <c r="B684" s="1265">
        <v>750.4</v>
      </c>
    </row>
    <row r="685" spans="1:2">
      <c r="A685" s="1264" t="s">
        <v>1269</v>
      </c>
      <c r="B685" s="1265">
        <v>681.65</v>
      </c>
    </row>
    <row r="686" spans="1:2">
      <c r="A686" s="1264" t="s">
        <v>1270</v>
      </c>
      <c r="B686" s="1265">
        <v>984.49</v>
      </c>
    </row>
    <row r="687" spans="1:2">
      <c r="A687" s="1264" t="s">
        <v>1271</v>
      </c>
      <c r="B687" s="1265">
        <v>891.16</v>
      </c>
    </row>
    <row r="688" spans="1:2">
      <c r="A688" s="1264" t="s">
        <v>1272</v>
      </c>
      <c r="B688" s="1265">
        <v>407.26</v>
      </c>
    </row>
    <row r="689" spans="1:2">
      <c r="A689" s="1264" t="s">
        <v>1273</v>
      </c>
      <c r="B689" s="1265">
        <v>372.98</v>
      </c>
    </row>
    <row r="690" spans="1:2">
      <c r="A690" s="1264" t="s">
        <v>1274</v>
      </c>
      <c r="B690" s="1265">
        <v>461.57</v>
      </c>
    </row>
    <row r="691" spans="1:2">
      <c r="A691" s="1264" t="s">
        <v>1275</v>
      </c>
      <c r="B691" s="1265">
        <v>423.59</v>
      </c>
    </row>
    <row r="692" spans="1:2">
      <c r="A692" s="1264" t="s">
        <v>1276</v>
      </c>
      <c r="B692" s="1265">
        <v>645.62</v>
      </c>
    </row>
    <row r="693" spans="1:2">
      <c r="A693" s="1264" t="s">
        <v>1277</v>
      </c>
      <c r="B693" s="1265">
        <v>587.17999999999995</v>
      </c>
    </row>
    <row r="694" spans="1:2">
      <c r="A694" s="1264" t="s">
        <v>1278</v>
      </c>
      <c r="B694" s="1265">
        <v>913.16</v>
      </c>
    </row>
    <row r="695" spans="1:2">
      <c r="A695" s="1264" t="s">
        <v>1279</v>
      </c>
      <c r="B695" s="1265">
        <v>823.75</v>
      </c>
    </row>
    <row r="696" spans="1:2">
      <c r="A696" s="1264" t="s">
        <v>1280</v>
      </c>
      <c r="B696" s="1265">
        <v>1057.33</v>
      </c>
    </row>
    <row r="697" spans="1:2">
      <c r="A697" s="1264" t="s">
        <v>1281</v>
      </c>
      <c r="B697" s="1265">
        <v>930.85</v>
      </c>
    </row>
    <row r="698" spans="1:2">
      <c r="A698" s="1264" t="s">
        <v>1282</v>
      </c>
      <c r="B698" s="1265">
        <v>6.84</v>
      </c>
    </row>
    <row r="699" spans="1:2">
      <c r="A699" s="1264" t="s">
        <v>1283</v>
      </c>
      <c r="B699" s="1265">
        <v>6.05</v>
      </c>
    </row>
    <row r="700" spans="1:2">
      <c r="A700" s="1264" t="s">
        <v>1284</v>
      </c>
      <c r="B700" s="1265">
        <v>5.52</v>
      </c>
    </row>
    <row r="701" spans="1:2">
      <c r="A701" s="1264" t="s">
        <v>1285</v>
      </c>
      <c r="B701" s="1265">
        <v>5.0199999999999996</v>
      </c>
    </row>
    <row r="702" spans="1:2">
      <c r="A702" s="1264" t="s">
        <v>1286</v>
      </c>
      <c r="B702" s="1265">
        <v>4.8899999999999997</v>
      </c>
    </row>
    <row r="703" spans="1:2">
      <c r="A703" s="1264" t="s">
        <v>1287</v>
      </c>
      <c r="B703" s="1265">
        <v>4.4800000000000004</v>
      </c>
    </row>
    <row r="704" spans="1:2">
      <c r="A704" s="1264" t="s">
        <v>1288</v>
      </c>
      <c r="B704" s="1265">
        <v>1.69</v>
      </c>
    </row>
    <row r="705" spans="1:2">
      <c r="A705" s="1264" t="s">
        <v>1289</v>
      </c>
      <c r="B705" s="1265">
        <v>1.57</v>
      </c>
    </row>
    <row r="706" spans="1:2">
      <c r="A706" s="1264" t="s">
        <v>1290</v>
      </c>
      <c r="B706" s="1265">
        <v>8.18</v>
      </c>
    </row>
    <row r="707" spans="1:2">
      <c r="A707" s="1264" t="s">
        <v>1291</v>
      </c>
      <c r="B707" s="1265">
        <v>7.08</v>
      </c>
    </row>
    <row r="708" spans="1:2">
      <c r="A708" s="1264" t="s">
        <v>1292</v>
      </c>
      <c r="B708" s="1265">
        <v>6.03</v>
      </c>
    </row>
    <row r="709" spans="1:2">
      <c r="A709" s="1264" t="s">
        <v>1293</v>
      </c>
      <c r="B709" s="1265">
        <v>5.22</v>
      </c>
    </row>
    <row r="710" spans="1:2">
      <c r="A710" s="1264" t="s">
        <v>1294</v>
      </c>
      <c r="B710" s="1265">
        <v>7.37</v>
      </c>
    </row>
    <row r="711" spans="1:2">
      <c r="A711" s="1264" t="s">
        <v>1295</v>
      </c>
      <c r="B711" s="1265">
        <v>6.39</v>
      </c>
    </row>
    <row r="712" spans="1:2">
      <c r="A712" s="1264" t="s">
        <v>1296</v>
      </c>
      <c r="B712" s="1265">
        <v>5.9</v>
      </c>
    </row>
    <row r="713" spans="1:2">
      <c r="A713" s="1264" t="s">
        <v>1297</v>
      </c>
      <c r="B713" s="1265">
        <v>5.1100000000000003</v>
      </c>
    </row>
    <row r="714" spans="1:2">
      <c r="A714" s="1264" t="s">
        <v>1298</v>
      </c>
      <c r="B714" s="1265">
        <v>8.7100000000000009</v>
      </c>
    </row>
    <row r="715" spans="1:2">
      <c r="A715" s="1264" t="s">
        <v>1299</v>
      </c>
      <c r="B715" s="1265">
        <v>7.55</v>
      </c>
    </row>
    <row r="716" spans="1:2">
      <c r="A716" s="1264" t="s">
        <v>1300</v>
      </c>
      <c r="B716" s="1265">
        <v>5721</v>
      </c>
    </row>
    <row r="717" spans="1:2">
      <c r="A717" s="1264" t="s">
        <v>1301</v>
      </c>
      <c r="B717" s="1265">
        <v>5117</v>
      </c>
    </row>
    <row r="718" spans="1:2">
      <c r="A718" s="1264" t="s">
        <v>1302</v>
      </c>
      <c r="B718" s="1265">
        <v>7.45</v>
      </c>
    </row>
    <row r="719" spans="1:2">
      <c r="A719" s="1264" t="s">
        <v>1303</v>
      </c>
      <c r="B719" s="1265">
        <v>6.45</v>
      </c>
    </row>
    <row r="720" spans="1:2">
      <c r="A720" s="1264" t="s">
        <v>1304</v>
      </c>
      <c r="B720" s="1265">
        <v>8.8800000000000008</v>
      </c>
    </row>
    <row r="721" spans="1:2">
      <c r="A721" s="1264" t="s">
        <v>1305</v>
      </c>
      <c r="B721" s="1265">
        <v>7.83</v>
      </c>
    </row>
    <row r="722" spans="1:2">
      <c r="A722" s="1264" t="s">
        <v>1306</v>
      </c>
      <c r="B722" s="1265">
        <v>14.9</v>
      </c>
    </row>
    <row r="723" spans="1:2">
      <c r="A723" s="1264" t="s">
        <v>1307</v>
      </c>
      <c r="B723" s="1265">
        <v>12.91</v>
      </c>
    </row>
    <row r="724" spans="1:2">
      <c r="A724" s="1264" t="s">
        <v>1308</v>
      </c>
      <c r="B724" s="1265">
        <v>0.89</v>
      </c>
    </row>
    <row r="725" spans="1:2">
      <c r="A725" s="1264" t="s">
        <v>1309</v>
      </c>
      <c r="B725" s="1265">
        <v>0.77</v>
      </c>
    </row>
    <row r="726" spans="1:2">
      <c r="A726" s="1264" t="s">
        <v>1310</v>
      </c>
      <c r="B726" s="1265">
        <v>0.25</v>
      </c>
    </row>
    <row r="727" spans="1:2">
      <c r="A727" s="1264" t="s">
        <v>1311</v>
      </c>
      <c r="B727" s="1265">
        <v>0.21</v>
      </c>
    </row>
    <row r="728" spans="1:2">
      <c r="A728" s="1264" t="s">
        <v>1312</v>
      </c>
      <c r="B728" s="1265">
        <v>1.78</v>
      </c>
    </row>
    <row r="729" spans="1:2">
      <c r="A729" s="1264" t="s">
        <v>1313</v>
      </c>
      <c r="B729" s="1265">
        <v>1.54</v>
      </c>
    </row>
    <row r="730" spans="1:2">
      <c r="A730" s="1264" t="s">
        <v>1314</v>
      </c>
      <c r="B730" s="1265">
        <v>184.81</v>
      </c>
    </row>
    <row r="731" spans="1:2">
      <c r="A731" s="1264" t="s">
        <v>1315</v>
      </c>
      <c r="B731" s="1265">
        <v>160.16</v>
      </c>
    </row>
    <row r="732" spans="1:2">
      <c r="A732" s="1264" t="s">
        <v>1316</v>
      </c>
      <c r="B732" s="1265">
        <v>2.14</v>
      </c>
    </row>
    <row r="733" spans="1:2">
      <c r="A733" s="1264" t="s">
        <v>1317</v>
      </c>
      <c r="B733" s="1265">
        <v>1.85</v>
      </c>
    </row>
    <row r="734" spans="1:2">
      <c r="A734" s="1264" t="s">
        <v>1318</v>
      </c>
      <c r="B734" s="1265">
        <v>1937.53</v>
      </c>
    </row>
    <row r="735" spans="1:2">
      <c r="A735" s="1264" t="s">
        <v>1319</v>
      </c>
      <c r="B735" s="1265">
        <v>1679.1</v>
      </c>
    </row>
    <row r="736" spans="1:2">
      <c r="A736" s="1264" t="s">
        <v>1320</v>
      </c>
      <c r="B736" s="1265">
        <v>1863.01</v>
      </c>
    </row>
    <row r="737" spans="1:2">
      <c r="A737" s="1264" t="s">
        <v>1321</v>
      </c>
      <c r="B737" s="1265">
        <v>1614.52</v>
      </c>
    </row>
    <row r="738" spans="1:2">
      <c r="A738" s="1264" t="s">
        <v>1322</v>
      </c>
      <c r="B738" s="1265">
        <v>38</v>
      </c>
    </row>
    <row r="739" spans="1:2">
      <c r="A739" s="1264" t="s">
        <v>1323</v>
      </c>
      <c r="B739" s="1265">
        <v>32.93</v>
      </c>
    </row>
    <row r="740" spans="1:2">
      <c r="A740" s="1264" t="s">
        <v>1324</v>
      </c>
      <c r="B740" s="1265">
        <v>55.14</v>
      </c>
    </row>
    <row r="741" spans="1:2">
      <c r="A741" s="1264" t="s">
        <v>1325</v>
      </c>
      <c r="B741" s="1265">
        <v>47.78</v>
      </c>
    </row>
    <row r="742" spans="1:2">
      <c r="A742" s="1264" t="s">
        <v>1326</v>
      </c>
      <c r="B742" s="1265">
        <v>74.52</v>
      </c>
    </row>
    <row r="743" spans="1:2">
      <c r="A743" s="1264" t="s">
        <v>1327</v>
      </c>
      <c r="B743" s="1265">
        <v>64.58</v>
      </c>
    </row>
    <row r="744" spans="1:2">
      <c r="A744" s="1264" t="s">
        <v>1328</v>
      </c>
      <c r="B744" s="1265">
        <v>8103</v>
      </c>
    </row>
    <row r="745" spans="1:2">
      <c r="A745" s="1264" t="s">
        <v>1329</v>
      </c>
      <c r="B745" s="1265">
        <v>7030</v>
      </c>
    </row>
    <row r="746" spans="1:2">
      <c r="A746" s="1264" t="s">
        <v>1330</v>
      </c>
      <c r="B746" s="1265">
        <v>31.3</v>
      </c>
    </row>
    <row r="747" spans="1:2">
      <c r="A747" s="1264" t="s">
        <v>1331</v>
      </c>
      <c r="B747" s="1265">
        <v>30.91</v>
      </c>
    </row>
    <row r="748" spans="1:2">
      <c r="A748" s="1264" t="s">
        <v>1332</v>
      </c>
      <c r="B748" s="1265">
        <v>55.99</v>
      </c>
    </row>
    <row r="749" spans="1:2">
      <c r="A749" s="1264" t="s">
        <v>1333</v>
      </c>
      <c r="B749" s="1265">
        <v>55.3</v>
      </c>
    </row>
    <row r="750" spans="1:2">
      <c r="A750" s="1264" t="s">
        <v>1334</v>
      </c>
      <c r="B750" s="1265">
        <v>93.74</v>
      </c>
    </row>
    <row r="751" spans="1:2">
      <c r="A751" s="1264" t="s">
        <v>1335</v>
      </c>
      <c r="B751" s="1265">
        <v>92.58</v>
      </c>
    </row>
    <row r="752" spans="1:2">
      <c r="A752" s="1264" t="s">
        <v>1336</v>
      </c>
      <c r="B752" s="1265">
        <v>0.28000000000000003</v>
      </c>
    </row>
    <row r="753" spans="1:2">
      <c r="A753" s="1264" t="s">
        <v>1337</v>
      </c>
      <c r="B753" s="1265">
        <v>0.27</v>
      </c>
    </row>
    <row r="754" spans="1:2">
      <c r="A754" s="1264" t="s">
        <v>1338</v>
      </c>
      <c r="B754" s="1265">
        <v>0.74</v>
      </c>
    </row>
    <row r="755" spans="1:2">
      <c r="A755" s="1264" t="s">
        <v>1339</v>
      </c>
      <c r="B755" s="1265">
        <v>0.71</v>
      </c>
    </row>
    <row r="756" spans="1:2">
      <c r="A756" s="1264" t="s">
        <v>1340</v>
      </c>
      <c r="B756" s="1265">
        <v>4166</v>
      </c>
    </row>
    <row r="757" spans="1:2">
      <c r="A757" s="1264" t="s">
        <v>1341</v>
      </c>
      <c r="B757" s="1265">
        <v>4075</v>
      </c>
    </row>
    <row r="758" spans="1:2">
      <c r="A758" s="1264" t="s">
        <v>1342</v>
      </c>
      <c r="B758" s="1265">
        <v>3583.42</v>
      </c>
    </row>
    <row r="759" spans="1:2">
      <c r="A759" s="1264" t="s">
        <v>1343</v>
      </c>
      <c r="B759" s="1265">
        <v>3354.86</v>
      </c>
    </row>
    <row r="760" spans="1:2">
      <c r="A760" s="1264" t="s">
        <v>1344</v>
      </c>
      <c r="B760" s="1265">
        <v>135.5</v>
      </c>
    </row>
    <row r="761" spans="1:2">
      <c r="A761" s="1264" t="s">
        <v>1345</v>
      </c>
      <c r="B761" s="1265">
        <v>135.5</v>
      </c>
    </row>
    <row r="762" spans="1:2">
      <c r="A762" s="1264" t="s">
        <v>1346</v>
      </c>
      <c r="B762" s="1265">
        <v>346.85</v>
      </c>
    </row>
    <row r="763" spans="1:2">
      <c r="A763" s="1264" t="s">
        <v>1347</v>
      </c>
      <c r="B763" s="1265">
        <v>300.52999999999997</v>
      </c>
    </row>
    <row r="764" spans="1:2">
      <c r="A764" s="1264" t="s">
        <v>1348</v>
      </c>
      <c r="B764" s="1265">
        <v>0.06</v>
      </c>
    </row>
    <row r="765" spans="1:2">
      <c r="A765" s="1264" t="s">
        <v>1349</v>
      </c>
      <c r="B765" s="1265">
        <v>0.06</v>
      </c>
    </row>
    <row r="766" spans="1:2">
      <c r="A766" s="1264" t="s">
        <v>1350</v>
      </c>
      <c r="B766" s="1265">
        <v>245.01</v>
      </c>
    </row>
    <row r="767" spans="1:2">
      <c r="A767" s="1264" t="s">
        <v>1351</v>
      </c>
      <c r="B767" s="1265">
        <v>245.01</v>
      </c>
    </row>
    <row r="768" spans="1:2">
      <c r="A768" s="1264" t="s">
        <v>1352</v>
      </c>
      <c r="B768" s="1265">
        <v>203.89</v>
      </c>
    </row>
    <row r="769" spans="1:2">
      <c r="A769" s="1264" t="s">
        <v>1353</v>
      </c>
      <c r="B769" s="1265">
        <v>203.89</v>
      </c>
    </row>
    <row r="770" spans="1:2">
      <c r="A770" s="1264" t="s">
        <v>1354</v>
      </c>
      <c r="B770" s="1265">
        <v>179.3</v>
      </c>
    </row>
    <row r="771" spans="1:2">
      <c r="A771" s="1264" t="s">
        <v>1355</v>
      </c>
      <c r="B771" s="1265">
        <v>179.3</v>
      </c>
    </row>
    <row r="772" spans="1:2">
      <c r="A772" s="1264" t="s">
        <v>1356</v>
      </c>
      <c r="B772" s="1265">
        <v>3287</v>
      </c>
    </row>
    <row r="773" spans="1:2">
      <c r="A773" s="1264" t="s">
        <v>1357</v>
      </c>
      <c r="B773" s="1265">
        <v>3185</v>
      </c>
    </row>
    <row r="774" spans="1:2">
      <c r="A774" s="1264" t="s">
        <v>1358</v>
      </c>
      <c r="B774" s="1265">
        <v>5670.63</v>
      </c>
    </row>
    <row r="775" spans="1:2">
      <c r="A775" s="1264" t="s">
        <v>1359</v>
      </c>
      <c r="B775" s="1265">
        <v>5029.33</v>
      </c>
    </row>
    <row r="776" spans="1:2">
      <c r="A776" s="1264" t="s">
        <v>1360</v>
      </c>
      <c r="B776" s="1265">
        <v>5815.32</v>
      </c>
    </row>
    <row r="777" spans="1:2">
      <c r="A777" s="1264" t="s">
        <v>1361</v>
      </c>
      <c r="B777" s="1265">
        <v>5170.68</v>
      </c>
    </row>
    <row r="778" spans="1:2">
      <c r="A778" s="1264" t="s">
        <v>1362</v>
      </c>
      <c r="B778" s="1265">
        <v>6104.7</v>
      </c>
    </row>
    <row r="779" spans="1:2">
      <c r="A779" s="1264" t="s">
        <v>1363</v>
      </c>
      <c r="B779" s="1265">
        <v>5453.39</v>
      </c>
    </row>
    <row r="780" spans="1:2">
      <c r="A780" s="1264" t="s">
        <v>1364</v>
      </c>
      <c r="B780" s="1265">
        <v>5248</v>
      </c>
    </row>
    <row r="781" spans="1:2">
      <c r="A781" s="1264" t="s">
        <v>1365</v>
      </c>
      <c r="B781" s="1265">
        <v>4658</v>
      </c>
    </row>
    <row r="782" spans="1:2">
      <c r="A782" s="1264" t="s">
        <v>1366</v>
      </c>
      <c r="B782" s="1265">
        <v>9239.0499999999993</v>
      </c>
    </row>
    <row r="783" spans="1:2">
      <c r="A783" s="1264" t="s">
        <v>1367</v>
      </c>
      <c r="B783" s="1265">
        <v>8156.61</v>
      </c>
    </row>
    <row r="784" spans="1:2">
      <c r="A784" s="1264" t="s">
        <v>1368</v>
      </c>
      <c r="B784" s="1265">
        <v>9383.74</v>
      </c>
    </row>
    <row r="785" spans="1:2">
      <c r="A785" s="1264" t="s">
        <v>1369</v>
      </c>
      <c r="B785" s="1265">
        <v>8297.9599999999991</v>
      </c>
    </row>
    <row r="786" spans="1:2">
      <c r="A786" s="1264" t="s">
        <v>1370</v>
      </c>
      <c r="B786" s="1265">
        <v>9673.1200000000008</v>
      </c>
    </row>
    <row r="787" spans="1:2">
      <c r="A787" s="1264" t="s">
        <v>1371</v>
      </c>
      <c r="B787" s="1265">
        <v>8580.67</v>
      </c>
    </row>
    <row r="788" spans="1:2">
      <c r="A788" s="1264" t="s">
        <v>1372</v>
      </c>
      <c r="B788" s="1265">
        <v>5701</v>
      </c>
    </row>
    <row r="789" spans="1:2">
      <c r="A789" s="1264" t="s">
        <v>1373</v>
      </c>
      <c r="B789" s="1265">
        <v>5030</v>
      </c>
    </row>
    <row r="790" spans="1:2">
      <c r="A790" s="1264" t="s">
        <v>1374</v>
      </c>
      <c r="B790" s="1265">
        <v>14617.59</v>
      </c>
    </row>
    <row r="791" spans="1:2">
      <c r="A791" s="1264" t="s">
        <v>1375</v>
      </c>
      <c r="B791" s="1265">
        <v>13006.89</v>
      </c>
    </row>
    <row r="792" spans="1:2">
      <c r="A792" s="1264" t="s">
        <v>1376</v>
      </c>
      <c r="B792" s="1265">
        <v>11182.86</v>
      </c>
    </row>
    <row r="793" spans="1:2">
      <c r="A793" s="1264" t="s">
        <v>1377</v>
      </c>
      <c r="B793" s="1265">
        <v>9950.6299999999992</v>
      </c>
    </row>
    <row r="794" spans="1:2">
      <c r="A794" s="1264" t="s">
        <v>1378</v>
      </c>
      <c r="B794" s="1265">
        <v>9505.43</v>
      </c>
    </row>
    <row r="795" spans="1:2">
      <c r="A795" s="1264" t="s">
        <v>1379</v>
      </c>
      <c r="B795" s="1265">
        <v>8458.0300000000007</v>
      </c>
    </row>
    <row r="796" spans="1:2">
      <c r="A796" s="1264" t="s">
        <v>1380</v>
      </c>
      <c r="B796" s="1265">
        <v>8786.5300000000007</v>
      </c>
    </row>
    <row r="797" spans="1:2">
      <c r="A797" s="1264" t="s">
        <v>1381</v>
      </c>
      <c r="B797" s="1265">
        <v>7818.35</v>
      </c>
    </row>
    <row r="798" spans="1:2">
      <c r="A798" s="1264" t="s">
        <v>1382</v>
      </c>
      <c r="B798" s="1265">
        <v>6709.71</v>
      </c>
    </row>
    <row r="799" spans="1:2">
      <c r="A799" s="1264" t="s">
        <v>1383</v>
      </c>
      <c r="B799" s="1265">
        <v>5970.37</v>
      </c>
    </row>
    <row r="800" spans="1:2">
      <c r="A800" s="1264" t="s">
        <v>1384</v>
      </c>
      <c r="B800" s="1265">
        <v>5711.25</v>
      </c>
    </row>
    <row r="801" spans="1:2">
      <c r="A801" s="1264" t="s">
        <v>1385</v>
      </c>
      <c r="B801" s="1265">
        <v>5081.93</v>
      </c>
    </row>
    <row r="802" spans="1:2">
      <c r="A802" s="1264" t="s">
        <v>1386</v>
      </c>
      <c r="B802" s="1265">
        <v>10224.33</v>
      </c>
    </row>
    <row r="803" spans="1:2">
      <c r="A803" s="1264" t="s">
        <v>1387</v>
      </c>
      <c r="B803" s="1265">
        <v>9097.7199999999993</v>
      </c>
    </row>
    <row r="804" spans="1:2">
      <c r="A804" s="1264" t="s">
        <v>1388</v>
      </c>
      <c r="B804" s="1265">
        <v>7828</v>
      </c>
    </row>
    <row r="805" spans="1:2">
      <c r="A805" s="1264" t="s">
        <v>1389</v>
      </c>
      <c r="B805" s="1265">
        <v>6965.44</v>
      </c>
    </row>
    <row r="806" spans="1:2">
      <c r="A806" s="1264" t="s">
        <v>1390</v>
      </c>
      <c r="B806" s="1265">
        <v>6669.78</v>
      </c>
    </row>
    <row r="807" spans="1:2">
      <c r="A807" s="1264" t="s">
        <v>1391</v>
      </c>
      <c r="B807" s="1265">
        <v>5934.84</v>
      </c>
    </row>
    <row r="808" spans="1:2">
      <c r="A808" s="1264" t="s">
        <v>1392</v>
      </c>
      <c r="B808" s="1265">
        <v>6150.57</v>
      </c>
    </row>
    <row r="809" spans="1:2">
      <c r="A809" s="1264" t="s">
        <v>1393</v>
      </c>
      <c r="B809" s="1265">
        <v>5472.84</v>
      </c>
    </row>
    <row r="810" spans="1:2">
      <c r="A810" s="1264" t="s">
        <v>1394</v>
      </c>
      <c r="B810" s="1265">
        <v>4712.7700000000004</v>
      </c>
    </row>
    <row r="811" spans="1:2">
      <c r="A811" s="1264" t="s">
        <v>1395</v>
      </c>
      <c r="B811" s="1265">
        <v>4193.4799999999996</v>
      </c>
    </row>
    <row r="812" spans="1:2">
      <c r="A812" s="1264" t="s">
        <v>1396</v>
      </c>
      <c r="B812" s="1265">
        <v>3993.88</v>
      </c>
    </row>
    <row r="813" spans="1:2">
      <c r="A813" s="1264" t="s">
        <v>1397</v>
      </c>
      <c r="B813" s="1265">
        <v>3553.79</v>
      </c>
    </row>
    <row r="814" spans="1:2">
      <c r="A814" s="1264" t="s">
        <v>1398</v>
      </c>
      <c r="B814" s="1265">
        <v>356.91</v>
      </c>
    </row>
    <row r="815" spans="1:2">
      <c r="A815" s="1264" t="s">
        <v>1399</v>
      </c>
      <c r="B815" s="1265">
        <v>310.72000000000003</v>
      </c>
    </row>
    <row r="816" spans="1:2">
      <c r="A816" s="1264" t="s">
        <v>1400</v>
      </c>
      <c r="B816" s="1265">
        <v>190.41</v>
      </c>
    </row>
    <row r="817" spans="1:2">
      <c r="A817" s="1264" t="s">
        <v>1401</v>
      </c>
      <c r="B817" s="1265">
        <v>166.42</v>
      </c>
    </row>
    <row r="818" spans="1:2">
      <c r="A818" s="1264" t="s">
        <v>1402</v>
      </c>
      <c r="B818" s="1265">
        <v>2026.12</v>
      </c>
    </row>
    <row r="819" spans="1:2">
      <c r="A819" s="1264" t="s">
        <v>1403</v>
      </c>
      <c r="B819" s="1265">
        <v>1771.09</v>
      </c>
    </row>
    <row r="820" spans="1:2">
      <c r="A820" s="1264" t="s">
        <v>1404</v>
      </c>
      <c r="B820" s="1265">
        <v>1217.3800000000001</v>
      </c>
    </row>
    <row r="821" spans="1:2">
      <c r="A821" s="1264" t="s">
        <v>1405</v>
      </c>
      <c r="B821" s="1265">
        <v>1064.1400000000001</v>
      </c>
    </row>
    <row r="822" spans="1:2">
      <c r="A822" s="1264" t="s">
        <v>1406</v>
      </c>
      <c r="B822" s="1265">
        <v>1421.69</v>
      </c>
    </row>
    <row r="823" spans="1:2">
      <c r="A823" s="1264" t="s">
        <v>1407</v>
      </c>
      <c r="B823" s="1265">
        <v>1242.74</v>
      </c>
    </row>
    <row r="824" spans="1:2">
      <c r="A824" s="1264" t="s">
        <v>1408</v>
      </c>
      <c r="B824" s="1265">
        <v>851.31</v>
      </c>
    </row>
    <row r="825" spans="1:2">
      <c r="A825" s="1264" t="s">
        <v>1409</v>
      </c>
      <c r="B825" s="1265">
        <v>744.15</v>
      </c>
    </row>
    <row r="826" spans="1:2">
      <c r="A826" s="1264" t="s">
        <v>1410</v>
      </c>
      <c r="B826" s="1265">
        <v>1620.9</v>
      </c>
    </row>
    <row r="827" spans="1:2">
      <c r="A827" s="1264" t="s">
        <v>1411</v>
      </c>
      <c r="B827" s="1265">
        <v>1416.87</v>
      </c>
    </row>
    <row r="828" spans="1:2">
      <c r="A828" s="1264" t="s">
        <v>1412</v>
      </c>
      <c r="B828" s="1265">
        <v>973.9</v>
      </c>
    </row>
    <row r="829" spans="1:2">
      <c r="A829" s="1264" t="s">
        <v>1413</v>
      </c>
      <c r="B829" s="1265">
        <v>851.31</v>
      </c>
    </row>
    <row r="830" spans="1:2">
      <c r="A830" s="1264" t="s">
        <v>1414</v>
      </c>
      <c r="B830" s="1265">
        <v>1137.3499999999999</v>
      </c>
    </row>
    <row r="831" spans="1:2">
      <c r="A831" s="1264" t="s">
        <v>1415</v>
      </c>
      <c r="B831" s="1265">
        <v>994.18</v>
      </c>
    </row>
    <row r="832" spans="1:2">
      <c r="A832" s="1264" t="s">
        <v>1416</v>
      </c>
      <c r="B832" s="1265">
        <v>681.05</v>
      </c>
    </row>
    <row r="833" spans="1:2">
      <c r="A833" s="1264" t="s">
        <v>1417</v>
      </c>
      <c r="B833" s="1265">
        <v>595.32000000000005</v>
      </c>
    </row>
    <row r="834" spans="1:2">
      <c r="A834" s="1264" t="s">
        <v>1418</v>
      </c>
      <c r="B834" s="1265">
        <v>1406.61</v>
      </c>
    </row>
    <row r="835" spans="1:2">
      <c r="A835" s="1264" t="s">
        <v>1419</v>
      </c>
      <c r="B835" s="1265">
        <v>1219.8399999999999</v>
      </c>
    </row>
    <row r="836" spans="1:2">
      <c r="A836" s="1264" t="s">
        <v>1420</v>
      </c>
      <c r="B836" s="1265">
        <v>984.62</v>
      </c>
    </row>
    <row r="837" spans="1:2">
      <c r="A837" s="1264" t="s">
        <v>1421</v>
      </c>
      <c r="B837" s="1265">
        <v>853.88</v>
      </c>
    </row>
    <row r="838" spans="1:2">
      <c r="A838" s="1264" t="s">
        <v>1422</v>
      </c>
      <c r="B838" s="1265">
        <v>703.3</v>
      </c>
    </row>
    <row r="839" spans="1:2">
      <c r="A839" s="1264" t="s">
        <v>1423</v>
      </c>
      <c r="B839" s="1265">
        <v>609.91999999999996</v>
      </c>
    </row>
    <row r="840" spans="1:2">
      <c r="A840" s="1264" t="s">
        <v>1424</v>
      </c>
      <c r="B840" s="1265">
        <v>2.5499999999999998</v>
      </c>
    </row>
    <row r="841" spans="1:2">
      <c r="A841" s="1264" t="s">
        <v>1425</v>
      </c>
      <c r="B841" s="1265">
        <v>2.2200000000000002</v>
      </c>
    </row>
    <row r="842" spans="1:2">
      <c r="A842" s="1264" t="s">
        <v>1426</v>
      </c>
      <c r="B842" s="1265">
        <v>1.78</v>
      </c>
    </row>
    <row r="843" spans="1:2">
      <c r="A843" s="1264" t="s">
        <v>1427</v>
      </c>
      <c r="B843" s="1265">
        <v>1.55</v>
      </c>
    </row>
    <row r="844" spans="1:2">
      <c r="A844" s="1264" t="s">
        <v>1428</v>
      </c>
      <c r="B844" s="1265">
        <v>2.2599999999999998</v>
      </c>
    </row>
    <row r="845" spans="1:2">
      <c r="A845" s="1264" t="s">
        <v>1429</v>
      </c>
      <c r="B845" s="1265">
        <v>1.96</v>
      </c>
    </row>
    <row r="846" spans="1:2">
      <c r="A846" s="1264" t="s">
        <v>1430</v>
      </c>
      <c r="B846" s="1265">
        <v>1.36</v>
      </c>
    </row>
    <row r="847" spans="1:2">
      <c r="A847" s="1264" t="s">
        <v>1431</v>
      </c>
      <c r="B847" s="1265">
        <v>1.18</v>
      </c>
    </row>
    <row r="848" spans="1:2">
      <c r="A848" s="1264" t="s">
        <v>1432</v>
      </c>
      <c r="B848" s="1265">
        <v>2.71</v>
      </c>
    </row>
    <row r="849" spans="1:2">
      <c r="A849" s="1264" t="s">
        <v>1433</v>
      </c>
      <c r="B849" s="1265">
        <v>2.4</v>
      </c>
    </row>
    <row r="850" spans="1:2">
      <c r="A850" s="1264" t="s">
        <v>1434</v>
      </c>
      <c r="B850" s="1265">
        <v>4.3099999999999996</v>
      </c>
    </row>
    <row r="851" spans="1:2">
      <c r="A851" s="1264" t="s">
        <v>1435</v>
      </c>
      <c r="B851" s="1265">
        <v>3.82</v>
      </c>
    </row>
    <row r="852" spans="1:2">
      <c r="A852" s="1264" t="s">
        <v>1436</v>
      </c>
      <c r="B852" s="1265">
        <v>5.42</v>
      </c>
    </row>
    <row r="853" spans="1:2">
      <c r="A853" s="1264" t="s">
        <v>1437</v>
      </c>
      <c r="B853" s="1265">
        <v>4.8499999999999996</v>
      </c>
    </row>
    <row r="854" spans="1:2">
      <c r="A854" s="1264" t="s">
        <v>1438</v>
      </c>
      <c r="B854" s="1265">
        <v>5831.07</v>
      </c>
    </row>
    <row r="855" spans="1:2">
      <c r="A855" s="1264" t="s">
        <v>1439</v>
      </c>
      <c r="B855" s="1265">
        <v>5176.6499999999996</v>
      </c>
    </row>
    <row r="856" spans="1:2">
      <c r="A856" s="1264" t="s">
        <v>1440</v>
      </c>
      <c r="B856" s="1265">
        <v>1.88</v>
      </c>
    </row>
    <row r="857" spans="1:2">
      <c r="A857" s="1264" t="s">
        <v>1441</v>
      </c>
      <c r="B857" s="1265">
        <v>1.67</v>
      </c>
    </row>
    <row r="858" spans="1:2">
      <c r="A858" s="1264" t="s">
        <v>1442</v>
      </c>
      <c r="B858" s="1265">
        <v>1.3</v>
      </c>
    </row>
    <row r="859" spans="1:2">
      <c r="A859" s="1264" t="s">
        <v>1443</v>
      </c>
      <c r="B859" s="1265">
        <v>1.1499999999999999</v>
      </c>
    </row>
    <row r="860" spans="1:2">
      <c r="A860" s="1264" t="s">
        <v>1444</v>
      </c>
      <c r="B860" s="1265">
        <v>5241.47</v>
      </c>
    </row>
    <row r="861" spans="1:2">
      <c r="A861" s="1264" t="s">
        <v>1445</v>
      </c>
      <c r="B861" s="1265">
        <v>4653.6499999999996</v>
      </c>
    </row>
    <row r="862" spans="1:2">
      <c r="A862" s="1264" t="s">
        <v>1446</v>
      </c>
      <c r="B862" s="1265">
        <v>2.56</v>
      </c>
    </row>
    <row r="863" spans="1:2">
      <c r="A863" s="1264" t="s">
        <v>1447</v>
      </c>
      <c r="B863" s="1265">
        <v>2.27</v>
      </c>
    </row>
    <row r="864" spans="1:2">
      <c r="A864" s="1264" t="s">
        <v>1448</v>
      </c>
      <c r="B864" s="1265">
        <v>2.09</v>
      </c>
    </row>
    <row r="865" spans="1:2">
      <c r="A865" s="1264" t="s">
        <v>1449</v>
      </c>
      <c r="B865" s="1265">
        <v>1.86</v>
      </c>
    </row>
    <row r="866" spans="1:2">
      <c r="A866" s="1264" t="s">
        <v>1450</v>
      </c>
      <c r="B866" s="1265">
        <v>5831.07</v>
      </c>
    </row>
    <row r="867" spans="1:2">
      <c r="A867" s="1264" t="s">
        <v>1451</v>
      </c>
      <c r="B867" s="1265">
        <v>5176.6499999999996</v>
      </c>
    </row>
    <row r="868" spans="1:2">
      <c r="A868" s="1264" t="s">
        <v>1452</v>
      </c>
      <c r="B868" s="1265">
        <v>4856.51</v>
      </c>
    </row>
    <row r="869" spans="1:2">
      <c r="A869" s="1264" t="s">
        <v>1453</v>
      </c>
      <c r="B869" s="1265">
        <v>4311.43</v>
      </c>
    </row>
    <row r="870" spans="1:2">
      <c r="A870" s="1264" t="s">
        <v>1454</v>
      </c>
      <c r="B870" s="1265">
        <v>3470.3</v>
      </c>
    </row>
    <row r="871" spans="1:2">
      <c r="A871" s="1264" t="s">
        <v>1455</v>
      </c>
      <c r="B871" s="1265">
        <v>3127.27</v>
      </c>
    </row>
    <row r="872" spans="1:2">
      <c r="A872" s="1264" t="s">
        <v>1456</v>
      </c>
      <c r="B872" s="1265">
        <v>1.56</v>
      </c>
    </row>
    <row r="873" spans="1:2">
      <c r="A873" s="1264" t="s">
        <v>1457</v>
      </c>
      <c r="B873" s="1265">
        <v>1.35</v>
      </c>
    </row>
    <row r="874" spans="1:2">
      <c r="A874" s="1264" t="s">
        <v>1458</v>
      </c>
      <c r="B874" s="1265">
        <v>1.3</v>
      </c>
    </row>
    <row r="875" spans="1:2">
      <c r="A875" s="1264" t="s">
        <v>1459</v>
      </c>
      <c r="B875" s="1265">
        <v>1.1599999999999999</v>
      </c>
    </row>
    <row r="876" spans="1:2">
      <c r="A876" s="1264" t="s">
        <v>1460</v>
      </c>
      <c r="B876" s="1265">
        <v>8.4600000000000009</v>
      </c>
    </row>
    <row r="877" spans="1:2">
      <c r="A877" s="1264" t="s">
        <v>1461</v>
      </c>
      <c r="B877" s="1265">
        <v>7.49</v>
      </c>
    </row>
    <row r="878" spans="1:2">
      <c r="A878" s="1264" t="s">
        <v>1462</v>
      </c>
      <c r="B878" s="1265">
        <v>11.5</v>
      </c>
    </row>
    <row r="879" spans="1:2">
      <c r="A879" s="1264" t="s">
        <v>1463</v>
      </c>
      <c r="B879" s="1265">
        <v>10.19</v>
      </c>
    </row>
    <row r="880" spans="1:2">
      <c r="A880" s="1264" t="s">
        <v>1464</v>
      </c>
      <c r="B880" s="1265">
        <v>60.78</v>
      </c>
    </row>
    <row r="881" spans="1:2">
      <c r="A881" s="1264" t="s">
        <v>1465</v>
      </c>
      <c r="B881" s="1265">
        <v>53.86</v>
      </c>
    </row>
    <row r="882" spans="1:2">
      <c r="A882" s="1264" t="s">
        <v>1466</v>
      </c>
      <c r="B882" s="1265">
        <v>14.64</v>
      </c>
    </row>
    <row r="883" spans="1:2">
      <c r="A883" s="1264" t="s">
        <v>1467</v>
      </c>
      <c r="B883" s="1265">
        <v>12.97</v>
      </c>
    </row>
    <row r="884" spans="1:2">
      <c r="A884" s="1264" t="s">
        <v>1468</v>
      </c>
      <c r="B884" s="1265">
        <v>19.760000000000002</v>
      </c>
    </row>
    <row r="885" spans="1:2">
      <c r="A885" s="1264" t="s">
        <v>1469</v>
      </c>
      <c r="B885" s="1265">
        <v>17.5</v>
      </c>
    </row>
    <row r="886" spans="1:2">
      <c r="A886" s="1264" t="s">
        <v>1470</v>
      </c>
      <c r="B886" s="1265">
        <v>0.21</v>
      </c>
    </row>
    <row r="887" spans="1:2">
      <c r="A887" s="1264" t="s">
        <v>1471</v>
      </c>
      <c r="B887" s="1265">
        <v>0.19</v>
      </c>
    </row>
    <row r="888" spans="1:2">
      <c r="A888" s="1264" t="s">
        <v>1472</v>
      </c>
      <c r="B888" s="1265">
        <v>6809.56</v>
      </c>
    </row>
    <row r="889" spans="1:2">
      <c r="A889" s="1264" t="s">
        <v>1473</v>
      </c>
      <c r="B889" s="1265">
        <v>6059.22</v>
      </c>
    </row>
    <row r="890" spans="1:2">
      <c r="A890" s="1264" t="s">
        <v>1474</v>
      </c>
      <c r="B890" s="1265">
        <v>5447.65</v>
      </c>
    </row>
    <row r="891" spans="1:2">
      <c r="A891" s="1264" t="s">
        <v>1475</v>
      </c>
      <c r="B891" s="1265">
        <v>4847.37</v>
      </c>
    </row>
    <row r="892" spans="1:2">
      <c r="A892" s="1264" t="s">
        <v>1476</v>
      </c>
      <c r="B892" s="1265">
        <v>5447.65</v>
      </c>
    </row>
    <row r="893" spans="1:2">
      <c r="A893" s="1264" t="s">
        <v>1477</v>
      </c>
      <c r="B893" s="1265">
        <v>4847.37</v>
      </c>
    </row>
    <row r="894" spans="1:2">
      <c r="A894" s="1264" t="s">
        <v>1478</v>
      </c>
      <c r="B894" s="1265">
        <v>4084.94</v>
      </c>
    </row>
    <row r="895" spans="1:2">
      <c r="A895" s="1264" t="s">
        <v>1479</v>
      </c>
      <c r="B895" s="1265">
        <v>3634.83</v>
      </c>
    </row>
    <row r="896" spans="1:2">
      <c r="A896" s="1264" t="s">
        <v>1480</v>
      </c>
      <c r="B896" s="1265">
        <v>8187.46</v>
      </c>
    </row>
    <row r="897" spans="1:2">
      <c r="A897" s="1264" t="s">
        <v>1481</v>
      </c>
      <c r="B897" s="1265">
        <v>7285.29</v>
      </c>
    </row>
    <row r="898" spans="1:2">
      <c r="A898" s="1264" t="s">
        <v>1482</v>
      </c>
      <c r="B898" s="1265">
        <v>6809.56</v>
      </c>
    </row>
    <row r="899" spans="1:2">
      <c r="A899" s="1264" t="s">
        <v>1483</v>
      </c>
      <c r="B899" s="1265">
        <v>6059.22</v>
      </c>
    </row>
    <row r="900" spans="1:2">
      <c r="A900" s="1264" t="s">
        <v>1484</v>
      </c>
      <c r="B900" s="1265">
        <v>6809.56</v>
      </c>
    </row>
    <row r="901" spans="1:2">
      <c r="A901" s="1264" t="s">
        <v>1485</v>
      </c>
      <c r="B901" s="1265">
        <v>6059.22</v>
      </c>
    </row>
    <row r="902" spans="1:2">
      <c r="A902" s="1264" t="s">
        <v>1486</v>
      </c>
      <c r="B902" s="1265">
        <v>5447.65</v>
      </c>
    </row>
    <row r="903" spans="1:2">
      <c r="A903" s="1264" t="s">
        <v>1487</v>
      </c>
      <c r="B903" s="1265">
        <v>4847.37</v>
      </c>
    </row>
    <row r="904" spans="1:2">
      <c r="A904" s="1264" t="s">
        <v>1488</v>
      </c>
      <c r="B904" s="1265">
        <v>9545.3700000000008</v>
      </c>
    </row>
    <row r="905" spans="1:2">
      <c r="A905" s="1264" t="s">
        <v>1489</v>
      </c>
      <c r="B905" s="1265">
        <v>8493.57</v>
      </c>
    </row>
    <row r="906" spans="1:2">
      <c r="A906" s="1264" t="s">
        <v>1490</v>
      </c>
      <c r="B906" s="1265">
        <v>8187.46</v>
      </c>
    </row>
    <row r="907" spans="1:2">
      <c r="A907" s="1264" t="s">
        <v>1491</v>
      </c>
      <c r="B907" s="1265">
        <v>7285.29</v>
      </c>
    </row>
    <row r="908" spans="1:2">
      <c r="A908" s="1264" t="s">
        <v>1492</v>
      </c>
      <c r="B908" s="1265">
        <v>8187.46</v>
      </c>
    </row>
    <row r="909" spans="1:2">
      <c r="A909" s="1264" t="s">
        <v>1493</v>
      </c>
      <c r="B909" s="1265">
        <v>7285.29</v>
      </c>
    </row>
    <row r="910" spans="1:2">
      <c r="A910" s="1264" t="s">
        <v>1494</v>
      </c>
      <c r="B910" s="1265">
        <v>6809.56</v>
      </c>
    </row>
    <row r="911" spans="1:2">
      <c r="A911" s="1264" t="s">
        <v>1495</v>
      </c>
      <c r="B911" s="1265">
        <v>6059.22</v>
      </c>
    </row>
    <row r="912" spans="1:2">
      <c r="A912" s="1264" t="s">
        <v>1496</v>
      </c>
      <c r="B912" s="1265">
        <v>6404</v>
      </c>
    </row>
    <row r="913" spans="1:2">
      <c r="A913" s="1264" t="s">
        <v>1497</v>
      </c>
      <c r="B913" s="1265">
        <v>5646</v>
      </c>
    </row>
    <row r="914" spans="1:2">
      <c r="A914" s="1264" t="s">
        <v>1498</v>
      </c>
      <c r="B914" s="1265">
        <v>24233.81</v>
      </c>
    </row>
    <row r="915" spans="1:2">
      <c r="A915" s="1264" t="s">
        <v>1499</v>
      </c>
      <c r="B915" s="1265">
        <v>21505.19</v>
      </c>
    </row>
    <row r="916" spans="1:2">
      <c r="A916" s="1264" t="s">
        <v>1500</v>
      </c>
      <c r="B916" s="1265">
        <v>13205.97</v>
      </c>
    </row>
    <row r="917" spans="1:2">
      <c r="A917" s="1264" t="s">
        <v>1501</v>
      </c>
      <c r="B917" s="1265">
        <v>11746.49</v>
      </c>
    </row>
    <row r="918" spans="1:2">
      <c r="A918" s="1264" t="s">
        <v>1502</v>
      </c>
      <c r="B918" s="1265">
        <v>16966.28</v>
      </c>
    </row>
    <row r="919" spans="1:2">
      <c r="A919" s="1264" t="s">
        <v>1503</v>
      </c>
      <c r="B919" s="1265">
        <v>15077.35</v>
      </c>
    </row>
    <row r="920" spans="1:2">
      <c r="A920" s="1264" t="s">
        <v>1504</v>
      </c>
      <c r="B920" s="1265">
        <v>9637.1200000000008</v>
      </c>
    </row>
    <row r="921" spans="1:2">
      <c r="A921" s="1264" t="s">
        <v>1505</v>
      </c>
      <c r="B921" s="1265">
        <v>8600.7900000000009</v>
      </c>
    </row>
    <row r="922" spans="1:2">
      <c r="A922" s="1264" t="s">
        <v>1506</v>
      </c>
      <c r="B922" s="1265">
        <v>10669.81</v>
      </c>
    </row>
    <row r="923" spans="1:2">
      <c r="A923" s="1264" t="s">
        <v>1507</v>
      </c>
      <c r="B923" s="1265">
        <v>9579.82</v>
      </c>
    </row>
    <row r="924" spans="1:2">
      <c r="A924" s="1264" t="s">
        <v>1508</v>
      </c>
      <c r="B924" s="1265">
        <v>9484.2800000000007</v>
      </c>
    </row>
    <row r="925" spans="1:2">
      <c r="A925" s="1264" t="s">
        <v>1509</v>
      </c>
      <c r="B925" s="1265">
        <v>8515.39</v>
      </c>
    </row>
    <row r="926" spans="1:2">
      <c r="A926" s="1264" t="s">
        <v>1510</v>
      </c>
      <c r="B926" s="1265">
        <v>6143</v>
      </c>
    </row>
    <row r="927" spans="1:2">
      <c r="A927" s="1264" t="s">
        <v>1511</v>
      </c>
      <c r="B927" s="1265">
        <v>5474</v>
      </c>
    </row>
    <row r="928" spans="1:2">
      <c r="A928" s="1264" t="s">
        <v>46</v>
      </c>
      <c r="B928" s="1265">
        <v>2.39</v>
      </c>
    </row>
    <row r="929" spans="1:2">
      <c r="A929" s="1264" t="s">
        <v>1512</v>
      </c>
      <c r="B929" s="1265">
        <v>2.14</v>
      </c>
    </row>
    <row r="930" spans="1:2">
      <c r="A930" s="1264" t="s">
        <v>1513</v>
      </c>
      <c r="B930" s="1265">
        <v>16.13</v>
      </c>
    </row>
    <row r="931" spans="1:2">
      <c r="A931" s="1264" t="s">
        <v>1514</v>
      </c>
      <c r="B931" s="1265">
        <v>14.48</v>
      </c>
    </row>
    <row r="932" spans="1:2">
      <c r="A932" s="1264" t="s">
        <v>1515</v>
      </c>
      <c r="B932" s="1265">
        <v>5705</v>
      </c>
    </row>
    <row r="933" spans="1:2">
      <c r="A933" s="1264" t="s">
        <v>1516</v>
      </c>
      <c r="B933" s="1265">
        <v>5101</v>
      </c>
    </row>
    <row r="934" spans="1:2">
      <c r="A934" s="1264" t="s">
        <v>1517</v>
      </c>
      <c r="B934" s="1265">
        <v>5.04</v>
      </c>
    </row>
    <row r="935" spans="1:2">
      <c r="A935" s="1264" t="s">
        <v>1518</v>
      </c>
      <c r="B935" s="1265">
        <v>4.41</v>
      </c>
    </row>
    <row r="936" spans="1:2">
      <c r="A936" s="1264" t="s">
        <v>1519</v>
      </c>
      <c r="B936" s="1265">
        <v>1.62</v>
      </c>
    </row>
    <row r="937" spans="1:2">
      <c r="A937" s="1264" t="s">
        <v>1520</v>
      </c>
      <c r="B937" s="1265">
        <v>1.42</v>
      </c>
    </row>
    <row r="938" spans="1:2">
      <c r="A938" s="1264" t="s">
        <v>1521</v>
      </c>
      <c r="B938" s="1265">
        <v>0.66</v>
      </c>
    </row>
    <row r="939" spans="1:2">
      <c r="A939" s="1264" t="s">
        <v>1522</v>
      </c>
      <c r="B939" s="1265">
        <v>0.57999999999999996</v>
      </c>
    </row>
    <row r="940" spans="1:2">
      <c r="A940" s="1264" t="s">
        <v>1523</v>
      </c>
      <c r="B940" s="1265">
        <v>5.55</v>
      </c>
    </row>
    <row r="941" spans="1:2">
      <c r="A941" s="1264" t="s">
        <v>1524</v>
      </c>
      <c r="B941" s="1265">
        <v>4.8099999999999996</v>
      </c>
    </row>
    <row r="942" spans="1:2">
      <c r="A942" s="1264" t="s">
        <v>1525</v>
      </c>
      <c r="B942" s="1265">
        <v>46.55</v>
      </c>
    </row>
    <row r="943" spans="1:2">
      <c r="A943" s="1264" t="s">
        <v>1526</v>
      </c>
      <c r="B943" s="1265">
        <v>44.09</v>
      </c>
    </row>
    <row r="944" spans="1:2">
      <c r="A944" s="1264" t="s">
        <v>1527</v>
      </c>
      <c r="B944" s="1265">
        <v>45.01</v>
      </c>
    </row>
    <row r="945" spans="1:2">
      <c r="A945" s="1264" t="s">
        <v>1528</v>
      </c>
      <c r="B945" s="1265">
        <v>42.56</v>
      </c>
    </row>
    <row r="946" spans="1:2">
      <c r="A946" s="1264" t="s">
        <v>1529</v>
      </c>
      <c r="B946" s="1265">
        <v>112.3</v>
      </c>
    </row>
    <row r="947" spans="1:2">
      <c r="A947" s="1264" t="s">
        <v>1530</v>
      </c>
      <c r="B947" s="1265">
        <v>105.25</v>
      </c>
    </row>
    <row r="948" spans="1:2">
      <c r="A948" s="1264" t="s">
        <v>1531</v>
      </c>
      <c r="B948" s="1265">
        <v>153.30000000000001</v>
      </c>
    </row>
    <row r="949" spans="1:2">
      <c r="A949" s="1264" t="s">
        <v>1532</v>
      </c>
      <c r="B949" s="1265">
        <v>144.53</v>
      </c>
    </row>
    <row r="950" spans="1:2">
      <c r="A950" s="1264" t="s">
        <v>1533</v>
      </c>
      <c r="B950" s="1265">
        <v>151.76</v>
      </c>
    </row>
    <row r="951" spans="1:2">
      <c r="A951" s="1264" t="s">
        <v>1534</v>
      </c>
      <c r="B951" s="1265">
        <v>142.99</v>
      </c>
    </row>
    <row r="952" spans="1:2">
      <c r="A952" s="1264" t="s">
        <v>1535</v>
      </c>
      <c r="B952" s="1265">
        <v>124.93</v>
      </c>
    </row>
    <row r="953" spans="1:2">
      <c r="A953" s="1264" t="s">
        <v>1536</v>
      </c>
      <c r="B953" s="1265">
        <v>117.05</v>
      </c>
    </row>
    <row r="954" spans="1:2">
      <c r="A954" s="1264" t="s">
        <v>1537</v>
      </c>
      <c r="B954" s="1265">
        <v>165.92</v>
      </c>
    </row>
    <row r="955" spans="1:2">
      <c r="A955" s="1264" t="s">
        <v>1538</v>
      </c>
      <c r="B955" s="1265">
        <v>156.33000000000001</v>
      </c>
    </row>
    <row r="956" spans="1:2">
      <c r="A956" s="1264" t="s">
        <v>1539</v>
      </c>
      <c r="B956" s="1265">
        <v>164.39</v>
      </c>
    </row>
    <row r="957" spans="1:2">
      <c r="A957" s="1264" t="s">
        <v>1540</v>
      </c>
      <c r="B957" s="1265">
        <v>154.80000000000001</v>
      </c>
    </row>
    <row r="958" spans="1:2">
      <c r="A958" s="1264" t="s">
        <v>1541</v>
      </c>
      <c r="B958" s="1265">
        <v>6316</v>
      </c>
    </row>
    <row r="959" spans="1:2">
      <c r="A959" s="1264" t="s">
        <v>1542</v>
      </c>
      <c r="B959" s="1265">
        <v>5990</v>
      </c>
    </row>
    <row r="960" spans="1:2">
      <c r="A960" s="1264" t="s">
        <v>1543</v>
      </c>
      <c r="B960" s="1265">
        <v>6270</v>
      </c>
    </row>
    <row r="961" spans="1:2">
      <c r="A961" s="1264" t="s">
        <v>1544</v>
      </c>
      <c r="B961" s="1265">
        <v>6270</v>
      </c>
    </row>
    <row r="962" spans="1:2">
      <c r="A962" s="1264" t="s">
        <v>1545</v>
      </c>
      <c r="B962" s="1265">
        <v>1045</v>
      </c>
    </row>
    <row r="963" spans="1:2">
      <c r="A963" s="1264" t="s">
        <v>1546</v>
      </c>
      <c r="B963" s="1265">
        <v>1045</v>
      </c>
    </row>
    <row r="964" spans="1:2">
      <c r="A964" s="1264" t="s">
        <v>1547</v>
      </c>
      <c r="B964" s="1265">
        <v>63.62</v>
      </c>
    </row>
    <row r="965" spans="1:2">
      <c r="A965" s="1264" t="s">
        <v>1548</v>
      </c>
      <c r="B965" s="1265">
        <v>55.12</v>
      </c>
    </row>
    <row r="966" spans="1:2">
      <c r="A966" s="1264" t="s">
        <v>1549</v>
      </c>
      <c r="B966" s="1265">
        <v>58.11</v>
      </c>
    </row>
    <row r="967" spans="1:2">
      <c r="A967" s="1264" t="s">
        <v>1550</v>
      </c>
      <c r="B967" s="1265">
        <v>50.34</v>
      </c>
    </row>
    <row r="968" spans="1:2">
      <c r="A968" s="1264" t="s">
        <v>1551</v>
      </c>
      <c r="B968" s="1265">
        <v>54.81</v>
      </c>
    </row>
    <row r="969" spans="1:2">
      <c r="A969" s="1264" t="s">
        <v>1552</v>
      </c>
      <c r="B969" s="1265">
        <v>47.49</v>
      </c>
    </row>
    <row r="970" spans="1:2">
      <c r="A970" s="1264" t="s">
        <v>1553</v>
      </c>
      <c r="B970" s="1265">
        <v>69.349999999999994</v>
      </c>
    </row>
    <row r="971" spans="1:2">
      <c r="A971" s="1264" t="s">
        <v>1554</v>
      </c>
      <c r="B971" s="1265">
        <v>60.09</v>
      </c>
    </row>
    <row r="972" spans="1:2">
      <c r="A972" s="1264" t="s">
        <v>1555</v>
      </c>
      <c r="B972" s="1265">
        <v>60.89</v>
      </c>
    </row>
    <row r="973" spans="1:2">
      <c r="A973" s="1264" t="s">
        <v>1556</v>
      </c>
      <c r="B973" s="1265">
        <v>52.76</v>
      </c>
    </row>
    <row r="974" spans="1:2">
      <c r="A974" s="1264" t="s">
        <v>1557</v>
      </c>
      <c r="B974" s="1265">
        <v>52.39</v>
      </c>
    </row>
    <row r="975" spans="1:2">
      <c r="A975" s="1264" t="s">
        <v>1558</v>
      </c>
      <c r="B975" s="1265">
        <v>45.39</v>
      </c>
    </row>
    <row r="976" spans="1:2">
      <c r="A976" s="1264" t="s">
        <v>1559</v>
      </c>
      <c r="B976" s="1265">
        <v>159.09</v>
      </c>
    </row>
    <row r="977" spans="1:2">
      <c r="A977" s="1264" t="s">
        <v>1560</v>
      </c>
      <c r="B977" s="1265">
        <v>137.83000000000001</v>
      </c>
    </row>
    <row r="978" spans="1:2">
      <c r="A978" s="1264" t="s">
        <v>1561</v>
      </c>
      <c r="B978" s="1265">
        <v>145.34</v>
      </c>
    </row>
    <row r="979" spans="1:2">
      <c r="A979" s="1264" t="s">
        <v>1562</v>
      </c>
      <c r="B979" s="1265">
        <v>125.92</v>
      </c>
    </row>
    <row r="980" spans="1:2">
      <c r="A980" s="1264" t="s">
        <v>1563</v>
      </c>
      <c r="B980" s="1265">
        <v>137.06</v>
      </c>
    </row>
    <row r="981" spans="1:2">
      <c r="A981" s="1264" t="s">
        <v>1564</v>
      </c>
      <c r="B981" s="1265">
        <v>118.75</v>
      </c>
    </row>
    <row r="982" spans="1:2">
      <c r="A982" s="1264" t="s">
        <v>1565</v>
      </c>
      <c r="B982" s="1265">
        <v>50.12</v>
      </c>
    </row>
    <row r="983" spans="1:2">
      <c r="A983" s="1264" t="s">
        <v>1566</v>
      </c>
      <c r="B983" s="1265">
        <v>43.42</v>
      </c>
    </row>
    <row r="984" spans="1:2">
      <c r="A984" s="1264" t="s">
        <v>1567</v>
      </c>
      <c r="B984" s="1265">
        <v>44.59</v>
      </c>
    </row>
    <row r="985" spans="1:2">
      <c r="A985" s="1264" t="s">
        <v>1568</v>
      </c>
      <c r="B985" s="1265">
        <v>38.630000000000003</v>
      </c>
    </row>
    <row r="986" spans="1:2">
      <c r="A986" s="1264" t="s">
        <v>1569</v>
      </c>
      <c r="B986" s="1265">
        <v>35.29</v>
      </c>
    </row>
    <row r="987" spans="1:2">
      <c r="A987" s="1264" t="s">
        <v>1570</v>
      </c>
      <c r="B987" s="1265">
        <v>30.58</v>
      </c>
    </row>
    <row r="988" spans="1:2">
      <c r="A988" s="1264" t="s">
        <v>1571</v>
      </c>
      <c r="B988" s="1265">
        <v>125.35</v>
      </c>
    </row>
    <row r="989" spans="1:2">
      <c r="A989" s="1264" t="s">
        <v>1572</v>
      </c>
      <c r="B989" s="1265">
        <v>108.6</v>
      </c>
    </row>
    <row r="990" spans="1:2">
      <c r="A990" s="1264" t="s">
        <v>1573</v>
      </c>
      <c r="B990" s="1265">
        <v>111.51</v>
      </c>
    </row>
    <row r="991" spans="1:2">
      <c r="A991" s="1264" t="s">
        <v>1574</v>
      </c>
      <c r="B991" s="1265">
        <v>96.61</v>
      </c>
    </row>
    <row r="992" spans="1:2">
      <c r="A992" s="1264" t="s">
        <v>1575</v>
      </c>
      <c r="B992" s="1265">
        <v>88.31</v>
      </c>
    </row>
    <row r="993" spans="1:2">
      <c r="A993" s="1264" t="s">
        <v>1576</v>
      </c>
      <c r="B993" s="1265">
        <v>76.510000000000005</v>
      </c>
    </row>
    <row r="994" spans="1:2">
      <c r="A994" s="1264" t="s">
        <v>1577</v>
      </c>
      <c r="B994" s="1265">
        <v>69.38</v>
      </c>
    </row>
    <row r="995" spans="1:2">
      <c r="A995" s="1264" t="s">
        <v>1578</v>
      </c>
      <c r="B995" s="1265">
        <v>60.11</v>
      </c>
    </row>
    <row r="996" spans="1:2">
      <c r="A996" s="1264" t="s">
        <v>1579</v>
      </c>
      <c r="B996" s="1265">
        <v>60.92</v>
      </c>
    </row>
    <row r="997" spans="1:2">
      <c r="A997" s="1264" t="s">
        <v>1580</v>
      </c>
      <c r="B997" s="1265">
        <v>52.78</v>
      </c>
    </row>
    <row r="998" spans="1:2">
      <c r="A998" s="1264" t="s">
        <v>1581</v>
      </c>
      <c r="B998" s="1265">
        <v>54.65</v>
      </c>
    </row>
    <row r="999" spans="1:2">
      <c r="A999" s="1264" t="s">
        <v>1582</v>
      </c>
      <c r="B999" s="1265">
        <v>47.35</v>
      </c>
    </row>
    <row r="1000" spans="1:2">
      <c r="A1000" s="1264" t="s">
        <v>1583</v>
      </c>
      <c r="B1000" s="1265">
        <v>36.19</v>
      </c>
    </row>
    <row r="1001" spans="1:2">
      <c r="A1001" s="1264" t="s">
        <v>1584</v>
      </c>
      <c r="B1001" s="1265">
        <v>31.36</v>
      </c>
    </row>
    <row r="1002" spans="1:2">
      <c r="A1002" s="1264" t="s">
        <v>1585</v>
      </c>
      <c r="B1002" s="1265">
        <v>26.27</v>
      </c>
    </row>
    <row r="1003" spans="1:2">
      <c r="A1003" s="1264" t="s">
        <v>1586</v>
      </c>
      <c r="B1003" s="1265">
        <v>22.76</v>
      </c>
    </row>
    <row r="1004" spans="1:2">
      <c r="A1004" s="1264" t="s">
        <v>1587</v>
      </c>
      <c r="B1004" s="1265">
        <v>21.1</v>
      </c>
    </row>
    <row r="1005" spans="1:2">
      <c r="A1005" s="1264" t="s">
        <v>1588</v>
      </c>
      <c r="B1005" s="1265">
        <v>18.28</v>
      </c>
    </row>
    <row r="1006" spans="1:2">
      <c r="A1006" s="1264" t="s">
        <v>1589</v>
      </c>
      <c r="B1006" s="1265">
        <v>90.49</v>
      </c>
    </row>
    <row r="1007" spans="1:2">
      <c r="A1007" s="1264" t="s">
        <v>1590</v>
      </c>
      <c r="B1007" s="1265">
        <v>78.400000000000006</v>
      </c>
    </row>
    <row r="1008" spans="1:2">
      <c r="A1008" s="1264" t="s">
        <v>1591</v>
      </c>
      <c r="B1008" s="1265">
        <v>65.7</v>
      </c>
    </row>
    <row r="1009" spans="1:2">
      <c r="A1009" s="1264" t="s">
        <v>1592</v>
      </c>
      <c r="B1009" s="1265">
        <v>56.92</v>
      </c>
    </row>
    <row r="1010" spans="1:2">
      <c r="A1010" s="1264" t="s">
        <v>1593</v>
      </c>
      <c r="B1010" s="1265">
        <v>52.81</v>
      </c>
    </row>
    <row r="1011" spans="1:2">
      <c r="A1011" s="1264" t="s">
        <v>1594</v>
      </c>
      <c r="B1011" s="1265">
        <v>45.75</v>
      </c>
    </row>
    <row r="1012" spans="1:2">
      <c r="A1012" s="1264" t="s">
        <v>1595</v>
      </c>
      <c r="B1012" s="1265">
        <v>60.73</v>
      </c>
    </row>
    <row r="1013" spans="1:2">
      <c r="A1013" s="1264" t="s">
        <v>1596</v>
      </c>
      <c r="B1013" s="1265">
        <v>52.62</v>
      </c>
    </row>
    <row r="1014" spans="1:2">
      <c r="A1014" s="1264" t="s">
        <v>1597</v>
      </c>
      <c r="B1014" s="1265">
        <v>53.72</v>
      </c>
    </row>
    <row r="1015" spans="1:2">
      <c r="A1015" s="1264" t="s">
        <v>1598</v>
      </c>
      <c r="B1015" s="1265">
        <v>46.55</v>
      </c>
    </row>
    <row r="1016" spans="1:2">
      <c r="A1016" s="1264" t="s">
        <v>1599</v>
      </c>
      <c r="B1016" s="1265">
        <v>45.22</v>
      </c>
    </row>
    <row r="1017" spans="1:2">
      <c r="A1017" s="1264" t="s">
        <v>1600</v>
      </c>
      <c r="B1017" s="1265">
        <v>39.18</v>
      </c>
    </row>
    <row r="1018" spans="1:2">
      <c r="A1018" s="1264" t="s">
        <v>1601</v>
      </c>
      <c r="B1018" s="1265">
        <v>9.98</v>
      </c>
    </row>
    <row r="1019" spans="1:2">
      <c r="A1019" s="1264" t="s">
        <v>1602</v>
      </c>
      <c r="B1019" s="1265">
        <v>8.65</v>
      </c>
    </row>
    <row r="1020" spans="1:2">
      <c r="A1020" s="1264" t="s">
        <v>1603</v>
      </c>
      <c r="B1020" s="1265">
        <v>6.88</v>
      </c>
    </row>
    <row r="1021" spans="1:2">
      <c r="A1021" s="1264" t="s">
        <v>1604</v>
      </c>
      <c r="B1021" s="1265">
        <v>5.96</v>
      </c>
    </row>
    <row r="1022" spans="1:2">
      <c r="A1022" s="1264" t="s">
        <v>1605</v>
      </c>
      <c r="B1022" s="1265">
        <v>6.91</v>
      </c>
    </row>
    <row r="1023" spans="1:2">
      <c r="A1023" s="1264" t="s">
        <v>1606</v>
      </c>
      <c r="B1023" s="1265">
        <v>5.99</v>
      </c>
    </row>
    <row r="1024" spans="1:2">
      <c r="A1024" s="1264" t="s">
        <v>1607</v>
      </c>
      <c r="B1024" s="1265">
        <v>25</v>
      </c>
    </row>
    <row r="1025" spans="1:2">
      <c r="A1025" s="1264" t="s">
        <v>1608</v>
      </c>
      <c r="B1025" s="1265">
        <v>21.66</v>
      </c>
    </row>
    <row r="1026" spans="1:2">
      <c r="A1026" s="1264" t="s">
        <v>1609</v>
      </c>
      <c r="B1026" s="1265">
        <v>17.28</v>
      </c>
    </row>
    <row r="1027" spans="1:2">
      <c r="A1027" s="1264" t="s">
        <v>1610</v>
      </c>
      <c r="B1027" s="1265">
        <v>14.97</v>
      </c>
    </row>
    <row r="1028" spans="1:2">
      <c r="A1028" s="1264" t="s">
        <v>1611</v>
      </c>
      <c r="B1028" s="1265">
        <v>17.3</v>
      </c>
    </row>
    <row r="1029" spans="1:2">
      <c r="A1029" s="1264" t="s">
        <v>1612</v>
      </c>
      <c r="B1029" s="1265">
        <v>14.99</v>
      </c>
    </row>
    <row r="1030" spans="1:2">
      <c r="A1030" s="1264" t="s">
        <v>1613</v>
      </c>
      <c r="B1030" s="1265">
        <v>33.89</v>
      </c>
    </row>
    <row r="1031" spans="1:2">
      <c r="A1031" s="1264" t="s">
        <v>1614</v>
      </c>
      <c r="B1031" s="1265">
        <v>29.36</v>
      </c>
    </row>
    <row r="1032" spans="1:2">
      <c r="A1032" s="1264" t="s">
        <v>1615</v>
      </c>
      <c r="B1032" s="1265">
        <v>23.5</v>
      </c>
    </row>
    <row r="1033" spans="1:2">
      <c r="A1033" s="1264" t="s">
        <v>1616</v>
      </c>
      <c r="B1033" s="1265">
        <v>20.36</v>
      </c>
    </row>
    <row r="1034" spans="1:2">
      <c r="A1034" s="1264" t="s">
        <v>1617</v>
      </c>
      <c r="B1034" s="1265">
        <v>18.79</v>
      </c>
    </row>
    <row r="1035" spans="1:2">
      <c r="A1035" s="1264" t="s">
        <v>1618</v>
      </c>
      <c r="B1035" s="1265">
        <v>16.28</v>
      </c>
    </row>
    <row r="1036" spans="1:2">
      <c r="A1036" s="1264" t="s">
        <v>1619</v>
      </c>
      <c r="B1036" s="1265">
        <v>84.8</v>
      </c>
    </row>
    <row r="1037" spans="1:2">
      <c r="A1037" s="1264" t="s">
        <v>1620</v>
      </c>
      <c r="B1037" s="1265">
        <v>73.48</v>
      </c>
    </row>
    <row r="1038" spans="1:2">
      <c r="A1038" s="1264" t="s">
        <v>1621</v>
      </c>
      <c r="B1038" s="1265">
        <v>58.76</v>
      </c>
    </row>
    <row r="1039" spans="1:2">
      <c r="A1039" s="1264" t="s">
        <v>1622</v>
      </c>
      <c r="B1039" s="1265">
        <v>50.91</v>
      </c>
    </row>
    <row r="1040" spans="1:2">
      <c r="A1040" s="1264" t="s">
        <v>1623</v>
      </c>
      <c r="B1040" s="1265">
        <v>47</v>
      </c>
    </row>
    <row r="1041" spans="1:2">
      <c r="A1041" s="1264" t="s">
        <v>1624</v>
      </c>
      <c r="B1041" s="1265">
        <v>40.72</v>
      </c>
    </row>
    <row r="1042" spans="1:2">
      <c r="A1042" s="1264" t="s">
        <v>1625</v>
      </c>
      <c r="B1042" s="1265">
        <v>6.58</v>
      </c>
    </row>
    <row r="1043" spans="1:2">
      <c r="A1043" s="1264" t="s">
        <v>1626</v>
      </c>
      <c r="B1043" s="1265">
        <v>5.7</v>
      </c>
    </row>
    <row r="1044" spans="1:2">
      <c r="A1044" s="1264" t="s">
        <v>1627</v>
      </c>
      <c r="B1044" s="1265">
        <v>3.62</v>
      </c>
    </row>
    <row r="1045" spans="1:2">
      <c r="A1045" s="1264" t="s">
        <v>1628</v>
      </c>
      <c r="B1045" s="1265">
        <v>3.13</v>
      </c>
    </row>
    <row r="1046" spans="1:2">
      <c r="A1046" s="1264" t="s">
        <v>1629</v>
      </c>
      <c r="B1046" s="1265">
        <v>1.81</v>
      </c>
    </row>
    <row r="1047" spans="1:2">
      <c r="A1047" s="1264" t="s">
        <v>1630</v>
      </c>
      <c r="B1047" s="1265">
        <v>1.57</v>
      </c>
    </row>
    <row r="1048" spans="1:2">
      <c r="A1048" s="1264" t="s">
        <v>1631</v>
      </c>
      <c r="B1048" s="1265">
        <v>16.510000000000002</v>
      </c>
    </row>
    <row r="1049" spans="1:2">
      <c r="A1049" s="1264" t="s">
        <v>1632</v>
      </c>
      <c r="B1049" s="1265">
        <v>14.3</v>
      </c>
    </row>
    <row r="1050" spans="1:2">
      <c r="A1050" s="1264" t="s">
        <v>1633</v>
      </c>
      <c r="B1050" s="1265">
        <v>11.03</v>
      </c>
    </row>
    <row r="1051" spans="1:2">
      <c r="A1051" s="1264" t="s">
        <v>1634</v>
      </c>
      <c r="B1051" s="1265">
        <v>9.56</v>
      </c>
    </row>
    <row r="1052" spans="1:2">
      <c r="A1052" s="1264" t="s">
        <v>1635</v>
      </c>
      <c r="B1052" s="1265">
        <v>13.21</v>
      </c>
    </row>
    <row r="1053" spans="1:2">
      <c r="A1053" s="1264" t="s">
        <v>1636</v>
      </c>
      <c r="B1053" s="1265">
        <v>11.44</v>
      </c>
    </row>
    <row r="1054" spans="1:2">
      <c r="A1054" s="1264" t="s">
        <v>1637</v>
      </c>
      <c r="B1054" s="1265">
        <v>8.09</v>
      </c>
    </row>
    <row r="1055" spans="1:2">
      <c r="A1055" s="1264" t="s">
        <v>1638</v>
      </c>
      <c r="B1055" s="1265">
        <v>7.01</v>
      </c>
    </row>
    <row r="1056" spans="1:2">
      <c r="A1056" s="1264" t="s">
        <v>1639</v>
      </c>
      <c r="B1056" s="1265">
        <v>3.87</v>
      </c>
    </row>
    <row r="1057" spans="1:2">
      <c r="A1057" s="1264" t="s">
        <v>1640</v>
      </c>
      <c r="B1057" s="1265">
        <v>3.35</v>
      </c>
    </row>
    <row r="1058" spans="1:2">
      <c r="A1058" s="1264" t="s">
        <v>1641</v>
      </c>
      <c r="B1058" s="1265">
        <v>2</v>
      </c>
    </row>
    <row r="1059" spans="1:2">
      <c r="A1059" s="1264" t="s">
        <v>1642</v>
      </c>
      <c r="B1059" s="1265">
        <v>1.73</v>
      </c>
    </row>
    <row r="1060" spans="1:2">
      <c r="A1060" s="1264" t="s">
        <v>1643</v>
      </c>
      <c r="B1060" s="1265">
        <v>2.15</v>
      </c>
    </row>
    <row r="1061" spans="1:2">
      <c r="A1061" s="1264" t="s">
        <v>1644</v>
      </c>
      <c r="B1061" s="1265">
        <v>1.86</v>
      </c>
    </row>
    <row r="1062" spans="1:2">
      <c r="A1062" s="1264" t="s">
        <v>1645</v>
      </c>
      <c r="B1062" s="1265">
        <v>1.07</v>
      </c>
    </row>
    <row r="1063" spans="1:2">
      <c r="A1063" s="1264" t="s">
        <v>1646</v>
      </c>
      <c r="B1063" s="1265">
        <v>0.92</v>
      </c>
    </row>
    <row r="1064" spans="1:2">
      <c r="A1064" s="1264" t="s">
        <v>1647</v>
      </c>
      <c r="B1064" s="1265">
        <v>3.62</v>
      </c>
    </row>
    <row r="1065" spans="1:2">
      <c r="A1065" s="1264" t="s">
        <v>1648</v>
      </c>
      <c r="B1065" s="1265">
        <v>3.13</v>
      </c>
    </row>
    <row r="1066" spans="1:2">
      <c r="A1066" s="1264" t="s">
        <v>1649</v>
      </c>
      <c r="B1066" s="1265">
        <v>1.81</v>
      </c>
    </row>
    <row r="1067" spans="1:2">
      <c r="A1067" s="1264" t="s">
        <v>1650</v>
      </c>
      <c r="B1067" s="1265">
        <v>1.57</v>
      </c>
    </row>
    <row r="1068" spans="1:2">
      <c r="A1068" s="1264" t="s">
        <v>1651</v>
      </c>
      <c r="B1068" s="1265">
        <v>6.1</v>
      </c>
    </row>
    <row r="1069" spans="1:2">
      <c r="A1069" s="1264" t="s">
        <v>1652</v>
      </c>
      <c r="B1069" s="1265">
        <v>5.28</v>
      </c>
    </row>
    <row r="1070" spans="1:2">
      <c r="A1070" s="1264" t="s">
        <v>1653</v>
      </c>
      <c r="B1070" s="1265">
        <v>13.21</v>
      </c>
    </row>
    <row r="1071" spans="1:2">
      <c r="A1071" s="1264" t="s">
        <v>1654</v>
      </c>
      <c r="B1071" s="1265">
        <v>11.44</v>
      </c>
    </row>
    <row r="1072" spans="1:2">
      <c r="A1072" s="1264" t="s">
        <v>1655</v>
      </c>
      <c r="B1072" s="1265">
        <v>6.58</v>
      </c>
    </row>
    <row r="1073" spans="1:2">
      <c r="A1073" s="1264" t="s">
        <v>1656</v>
      </c>
      <c r="B1073" s="1265">
        <v>5.7</v>
      </c>
    </row>
    <row r="1074" spans="1:2">
      <c r="A1074" s="1264" t="s">
        <v>1657</v>
      </c>
      <c r="B1074" s="1265">
        <v>3.87</v>
      </c>
    </row>
    <row r="1075" spans="1:2">
      <c r="A1075" s="1264" t="s">
        <v>1658</v>
      </c>
      <c r="B1075" s="1265">
        <v>3.35</v>
      </c>
    </row>
    <row r="1076" spans="1:2">
      <c r="A1076" s="1264" t="s">
        <v>1659</v>
      </c>
      <c r="B1076" s="1265">
        <v>2</v>
      </c>
    </row>
    <row r="1077" spans="1:2">
      <c r="A1077" s="1264" t="s">
        <v>1660</v>
      </c>
      <c r="B1077" s="1265">
        <v>1.73</v>
      </c>
    </row>
    <row r="1078" spans="1:2">
      <c r="A1078" s="1264" t="s">
        <v>1661</v>
      </c>
      <c r="B1078" s="1265">
        <v>2.15</v>
      </c>
    </row>
    <row r="1079" spans="1:2">
      <c r="A1079" s="1264" t="s">
        <v>1662</v>
      </c>
      <c r="B1079" s="1265">
        <v>1.86</v>
      </c>
    </row>
    <row r="1080" spans="1:2">
      <c r="A1080" s="1264" t="s">
        <v>1663</v>
      </c>
      <c r="B1080" s="1265">
        <v>1.07</v>
      </c>
    </row>
    <row r="1081" spans="1:2">
      <c r="A1081" s="1264" t="s">
        <v>1664</v>
      </c>
      <c r="B1081" s="1265">
        <v>0.92</v>
      </c>
    </row>
    <row r="1082" spans="1:2">
      <c r="A1082" s="1264" t="s">
        <v>1665</v>
      </c>
      <c r="B1082" s="1265">
        <v>3.62</v>
      </c>
    </row>
    <row r="1083" spans="1:2">
      <c r="A1083" s="1264" t="s">
        <v>1666</v>
      </c>
      <c r="B1083" s="1265">
        <v>3.13</v>
      </c>
    </row>
    <row r="1084" spans="1:2">
      <c r="A1084" s="1264" t="s">
        <v>1667</v>
      </c>
      <c r="B1084" s="1265">
        <v>3.25</v>
      </c>
    </row>
    <row r="1085" spans="1:2">
      <c r="A1085" s="1264" t="s">
        <v>1668</v>
      </c>
      <c r="B1085" s="1265">
        <v>2.82</v>
      </c>
    </row>
    <row r="1086" spans="1:2">
      <c r="A1086" s="1264" t="s">
        <v>1669</v>
      </c>
      <c r="B1086" s="1265">
        <v>9.2200000000000006</v>
      </c>
    </row>
    <row r="1087" spans="1:2">
      <c r="A1087" s="1264" t="s">
        <v>1670</v>
      </c>
      <c r="B1087" s="1265">
        <v>7.99</v>
      </c>
    </row>
    <row r="1088" spans="1:2">
      <c r="A1088" s="1264" t="s">
        <v>1671</v>
      </c>
      <c r="B1088" s="1265">
        <v>8.2899999999999991</v>
      </c>
    </row>
    <row r="1089" spans="1:2">
      <c r="A1089" s="1264" t="s">
        <v>1672</v>
      </c>
      <c r="B1089" s="1265">
        <v>7.18</v>
      </c>
    </row>
    <row r="1090" spans="1:2">
      <c r="A1090" s="1264" t="s">
        <v>1673</v>
      </c>
      <c r="B1090" s="1265">
        <v>9.2200000000000006</v>
      </c>
    </row>
    <row r="1091" spans="1:2">
      <c r="A1091" s="1264" t="s">
        <v>1674</v>
      </c>
      <c r="B1091" s="1265">
        <v>7.99</v>
      </c>
    </row>
    <row r="1092" spans="1:2">
      <c r="A1092" s="1264" t="s">
        <v>1675</v>
      </c>
      <c r="B1092" s="1265">
        <v>3.84</v>
      </c>
    </row>
    <row r="1093" spans="1:2">
      <c r="A1093" s="1264" t="s">
        <v>1676</v>
      </c>
      <c r="B1093" s="1265">
        <v>3.33</v>
      </c>
    </row>
    <row r="1094" spans="1:2">
      <c r="A1094" s="1264" t="s">
        <v>1677</v>
      </c>
      <c r="B1094" s="1265">
        <v>3.48</v>
      </c>
    </row>
    <row r="1095" spans="1:2">
      <c r="A1095" s="1264" t="s">
        <v>1678</v>
      </c>
      <c r="B1095" s="1265">
        <v>3.02</v>
      </c>
    </row>
    <row r="1096" spans="1:2">
      <c r="A1096" s="1264" t="s">
        <v>1679</v>
      </c>
      <c r="B1096" s="1265">
        <v>2.15</v>
      </c>
    </row>
    <row r="1097" spans="1:2">
      <c r="A1097" s="1264" t="s">
        <v>1680</v>
      </c>
      <c r="B1097" s="1265">
        <v>1.86</v>
      </c>
    </row>
    <row r="1098" spans="1:2">
      <c r="A1098" s="1264" t="s">
        <v>1681</v>
      </c>
      <c r="B1098" s="1265">
        <v>1.07</v>
      </c>
    </row>
    <row r="1099" spans="1:2">
      <c r="A1099" s="1264" t="s">
        <v>1682</v>
      </c>
      <c r="B1099" s="1265">
        <v>0.92</v>
      </c>
    </row>
    <row r="1100" spans="1:2">
      <c r="A1100" s="1264" t="s">
        <v>1683</v>
      </c>
      <c r="B1100" s="1265">
        <v>6.58</v>
      </c>
    </row>
    <row r="1101" spans="1:2">
      <c r="A1101" s="1264" t="s">
        <v>1684</v>
      </c>
      <c r="B1101" s="1265">
        <v>5.7</v>
      </c>
    </row>
    <row r="1102" spans="1:2">
      <c r="A1102" s="1264" t="s">
        <v>1685</v>
      </c>
      <c r="B1102" s="1265">
        <v>6.1</v>
      </c>
    </row>
    <row r="1103" spans="1:2">
      <c r="A1103" s="1264" t="s">
        <v>1686</v>
      </c>
      <c r="B1103" s="1265">
        <v>5.28</v>
      </c>
    </row>
    <row r="1104" spans="1:2">
      <c r="A1104" s="1264" t="s">
        <v>1687</v>
      </c>
      <c r="B1104" s="1265">
        <v>3.62</v>
      </c>
    </row>
    <row r="1105" spans="1:2">
      <c r="A1105" s="1264" t="s">
        <v>1688</v>
      </c>
      <c r="B1105" s="1265">
        <v>3.13</v>
      </c>
    </row>
    <row r="1106" spans="1:2">
      <c r="A1106" s="1264" t="s">
        <v>1689</v>
      </c>
      <c r="B1106" s="1265">
        <v>6.1</v>
      </c>
    </row>
    <row r="1107" spans="1:2">
      <c r="A1107" s="1264" t="s">
        <v>1690</v>
      </c>
      <c r="B1107" s="1265">
        <v>5.28</v>
      </c>
    </row>
    <row r="1108" spans="1:2">
      <c r="A1108" s="1264" t="s">
        <v>1691</v>
      </c>
      <c r="B1108" s="1265">
        <v>19.760000000000002</v>
      </c>
    </row>
    <row r="1109" spans="1:2">
      <c r="A1109" s="1264" t="s">
        <v>1692</v>
      </c>
      <c r="B1109" s="1265">
        <v>17.12</v>
      </c>
    </row>
    <row r="1110" spans="1:2">
      <c r="A1110" s="1264" t="s">
        <v>1693</v>
      </c>
      <c r="B1110" s="1265">
        <v>16.5</v>
      </c>
    </row>
    <row r="1111" spans="1:2">
      <c r="A1111" s="1264" t="s">
        <v>1694</v>
      </c>
      <c r="B1111" s="1265">
        <v>14.29</v>
      </c>
    </row>
    <row r="1112" spans="1:2">
      <c r="A1112" s="1264" t="s">
        <v>1695</v>
      </c>
      <c r="B1112" s="1265">
        <v>1.0900000000000001</v>
      </c>
    </row>
    <row r="1113" spans="1:2">
      <c r="A1113" s="1264" t="s">
        <v>1696</v>
      </c>
      <c r="B1113" s="1265">
        <v>0.94</v>
      </c>
    </row>
    <row r="1114" spans="1:2">
      <c r="A1114" s="1264" t="s">
        <v>1697</v>
      </c>
      <c r="B1114" s="1265">
        <v>0.68</v>
      </c>
    </row>
    <row r="1115" spans="1:2">
      <c r="A1115" s="1264" t="s">
        <v>1698</v>
      </c>
      <c r="B1115" s="1265">
        <v>0.59</v>
      </c>
    </row>
    <row r="1116" spans="1:2">
      <c r="A1116" s="1264" t="s">
        <v>1699</v>
      </c>
      <c r="B1116" s="1265">
        <v>5.99</v>
      </c>
    </row>
    <row r="1117" spans="1:2">
      <c r="A1117" s="1264" t="s">
        <v>1700</v>
      </c>
      <c r="B1117" s="1265">
        <v>5.19</v>
      </c>
    </row>
    <row r="1118" spans="1:2">
      <c r="A1118" s="1264" t="s">
        <v>1701</v>
      </c>
      <c r="B1118" s="1265">
        <v>4.3499999999999996</v>
      </c>
    </row>
    <row r="1119" spans="1:2">
      <c r="A1119" s="1264" t="s">
        <v>1702</v>
      </c>
      <c r="B1119" s="1265">
        <v>3.77</v>
      </c>
    </row>
    <row r="1120" spans="1:2">
      <c r="A1120" s="1264" t="s">
        <v>1703</v>
      </c>
      <c r="B1120" s="1265">
        <v>2.15</v>
      </c>
    </row>
    <row r="1121" spans="1:2">
      <c r="A1121" s="1264" t="s">
        <v>1704</v>
      </c>
      <c r="B1121" s="1265">
        <v>1.86</v>
      </c>
    </row>
    <row r="1122" spans="1:2">
      <c r="A1122" s="1264" t="s">
        <v>1705</v>
      </c>
      <c r="B1122" s="1265">
        <v>11.03</v>
      </c>
    </row>
    <row r="1123" spans="1:2">
      <c r="A1123" s="1264" t="s">
        <v>1706</v>
      </c>
      <c r="B1123" s="1265">
        <v>9.56</v>
      </c>
    </row>
    <row r="1124" spans="1:2">
      <c r="A1124" s="1264" t="s">
        <v>1707</v>
      </c>
      <c r="B1124" s="1265">
        <v>6.58</v>
      </c>
    </row>
    <row r="1125" spans="1:2">
      <c r="A1125" s="1264" t="s">
        <v>1708</v>
      </c>
      <c r="B1125" s="1265">
        <v>5.7</v>
      </c>
    </row>
    <row r="1126" spans="1:2">
      <c r="A1126" s="1264" t="s">
        <v>1709</v>
      </c>
      <c r="B1126" s="1265">
        <v>6.1</v>
      </c>
    </row>
    <row r="1127" spans="1:2">
      <c r="A1127" s="1264" t="s">
        <v>1710</v>
      </c>
      <c r="B1127" s="1265">
        <v>5.28</v>
      </c>
    </row>
    <row r="1128" spans="1:2">
      <c r="A1128" s="1264" t="s">
        <v>1711</v>
      </c>
      <c r="B1128" s="1265">
        <v>11.03</v>
      </c>
    </row>
    <row r="1129" spans="1:2">
      <c r="A1129" s="1264" t="s">
        <v>1712</v>
      </c>
      <c r="B1129" s="1265">
        <v>9.56</v>
      </c>
    </row>
    <row r="1130" spans="1:2">
      <c r="A1130" s="1264" t="s">
        <v>1713</v>
      </c>
      <c r="B1130" s="1265">
        <v>19.760000000000002</v>
      </c>
    </row>
    <row r="1131" spans="1:2">
      <c r="A1131" s="1264" t="s">
        <v>1714</v>
      </c>
      <c r="B1131" s="1265">
        <v>17.12</v>
      </c>
    </row>
    <row r="1132" spans="1:2">
      <c r="A1132" s="1264" t="s">
        <v>1715</v>
      </c>
      <c r="B1132" s="1265">
        <v>16.5</v>
      </c>
    </row>
    <row r="1133" spans="1:2">
      <c r="A1133" s="1264" t="s">
        <v>1716</v>
      </c>
      <c r="B1133" s="1265">
        <v>14.29</v>
      </c>
    </row>
    <row r="1134" spans="1:2">
      <c r="A1134" s="1264" t="s">
        <v>1717</v>
      </c>
      <c r="B1134" s="1265">
        <v>12.03</v>
      </c>
    </row>
    <row r="1135" spans="1:2">
      <c r="A1135" s="1264" t="s">
        <v>1718</v>
      </c>
      <c r="B1135" s="1265">
        <v>10.42</v>
      </c>
    </row>
    <row r="1136" spans="1:2">
      <c r="A1136" s="1264" t="s">
        <v>1719</v>
      </c>
      <c r="B1136" s="1265">
        <v>8.09</v>
      </c>
    </row>
    <row r="1137" spans="1:2">
      <c r="A1137" s="1264" t="s">
        <v>1720</v>
      </c>
      <c r="B1137" s="1265">
        <v>7.01</v>
      </c>
    </row>
    <row r="1138" spans="1:2">
      <c r="A1138" s="1264" t="s">
        <v>1721</v>
      </c>
      <c r="B1138" s="1265">
        <v>6.1</v>
      </c>
    </row>
    <row r="1139" spans="1:2">
      <c r="A1139" s="1264" t="s">
        <v>1722</v>
      </c>
      <c r="B1139" s="1265">
        <v>5.29</v>
      </c>
    </row>
    <row r="1140" spans="1:2">
      <c r="A1140" s="1264" t="s">
        <v>1723</v>
      </c>
      <c r="B1140" s="1265">
        <v>1.07</v>
      </c>
    </row>
    <row r="1141" spans="1:2">
      <c r="A1141" s="1264" t="s">
        <v>1724</v>
      </c>
      <c r="B1141" s="1265">
        <v>0.92</v>
      </c>
    </row>
    <row r="1142" spans="1:2">
      <c r="A1142" s="1264" t="s">
        <v>1725</v>
      </c>
      <c r="B1142" s="1265">
        <v>0.68</v>
      </c>
    </row>
    <row r="1143" spans="1:2">
      <c r="A1143" s="1264" t="s">
        <v>1726</v>
      </c>
      <c r="B1143" s="1265">
        <v>0.59</v>
      </c>
    </row>
    <row r="1144" spans="1:2">
      <c r="A1144" s="1264" t="s">
        <v>1727</v>
      </c>
      <c r="B1144" s="1265">
        <v>6.58</v>
      </c>
    </row>
    <row r="1145" spans="1:2">
      <c r="A1145" s="1264" t="s">
        <v>1728</v>
      </c>
      <c r="B1145" s="1265">
        <v>5.7</v>
      </c>
    </row>
    <row r="1146" spans="1:2">
      <c r="A1146" s="1264" t="s">
        <v>1729</v>
      </c>
      <c r="B1146" s="1265">
        <v>4.3499999999999996</v>
      </c>
    </row>
    <row r="1147" spans="1:2">
      <c r="A1147" s="1264" t="s">
        <v>1730</v>
      </c>
      <c r="B1147" s="1265">
        <v>3.77</v>
      </c>
    </row>
    <row r="1148" spans="1:2">
      <c r="A1148" s="1264" t="s">
        <v>1731</v>
      </c>
      <c r="B1148" s="1265">
        <v>3.29</v>
      </c>
    </row>
    <row r="1149" spans="1:2">
      <c r="A1149" s="1264" t="s">
        <v>1732</v>
      </c>
      <c r="B1149" s="1265">
        <v>2.85</v>
      </c>
    </row>
    <row r="1150" spans="1:2">
      <c r="A1150" s="1264" t="s">
        <v>1733</v>
      </c>
      <c r="B1150" s="1265">
        <v>1211.3</v>
      </c>
    </row>
    <row r="1151" spans="1:2">
      <c r="A1151" s="1264" t="s">
        <v>1734</v>
      </c>
      <c r="B1151" s="1265">
        <v>1049.5</v>
      </c>
    </row>
    <row r="1152" spans="1:2">
      <c r="A1152" s="1264" t="s">
        <v>1735</v>
      </c>
      <c r="B1152" s="1265">
        <v>13.21</v>
      </c>
    </row>
    <row r="1153" spans="1:2">
      <c r="A1153" s="1264" t="s">
        <v>1736</v>
      </c>
      <c r="B1153" s="1265">
        <v>11.44</v>
      </c>
    </row>
    <row r="1154" spans="1:2">
      <c r="A1154" s="1264" t="s">
        <v>1737</v>
      </c>
      <c r="B1154" s="1265">
        <v>11.03</v>
      </c>
    </row>
    <row r="1155" spans="1:2">
      <c r="A1155" s="1264" t="s">
        <v>1738</v>
      </c>
      <c r="B1155" s="1265">
        <v>9.56</v>
      </c>
    </row>
    <row r="1156" spans="1:2">
      <c r="A1156" s="1264" t="s">
        <v>1739</v>
      </c>
      <c r="B1156" s="1265">
        <v>6.58</v>
      </c>
    </row>
    <row r="1157" spans="1:2">
      <c r="A1157" s="1264" t="s">
        <v>1740</v>
      </c>
      <c r="B1157" s="1265">
        <v>5.7</v>
      </c>
    </row>
    <row r="1158" spans="1:2">
      <c r="A1158" s="1264" t="s">
        <v>1741</v>
      </c>
      <c r="B1158" s="1265">
        <v>22.08</v>
      </c>
    </row>
    <row r="1159" spans="1:2">
      <c r="A1159" s="1264" t="s">
        <v>1742</v>
      </c>
      <c r="B1159" s="1265">
        <v>19.13</v>
      </c>
    </row>
    <row r="1160" spans="1:2">
      <c r="A1160" s="1264" t="s">
        <v>1743</v>
      </c>
      <c r="B1160" s="1265">
        <v>16.5</v>
      </c>
    </row>
    <row r="1161" spans="1:2">
      <c r="A1161" s="1264" t="s">
        <v>1744</v>
      </c>
      <c r="B1161" s="1265">
        <v>14.29</v>
      </c>
    </row>
    <row r="1162" spans="1:2">
      <c r="A1162" s="1264" t="s">
        <v>1745</v>
      </c>
      <c r="B1162" s="1265">
        <v>26.39</v>
      </c>
    </row>
    <row r="1163" spans="1:2">
      <c r="A1163" s="1264" t="s">
        <v>1746</v>
      </c>
      <c r="B1163" s="1265">
        <v>22.87</v>
      </c>
    </row>
    <row r="1164" spans="1:2">
      <c r="A1164" s="1264" t="s">
        <v>1747</v>
      </c>
      <c r="B1164" s="1265">
        <v>16.07</v>
      </c>
    </row>
    <row r="1165" spans="1:2">
      <c r="A1165" s="1264" t="s">
        <v>1748</v>
      </c>
      <c r="B1165" s="1265">
        <v>13.92</v>
      </c>
    </row>
    <row r="1166" spans="1:2">
      <c r="A1166" s="1264" t="s">
        <v>1749</v>
      </c>
      <c r="B1166" s="1265">
        <v>12.03</v>
      </c>
    </row>
    <row r="1167" spans="1:2">
      <c r="A1167" s="1264" t="s">
        <v>1750</v>
      </c>
      <c r="B1167" s="1265">
        <v>10.42</v>
      </c>
    </row>
    <row r="1168" spans="1:2">
      <c r="A1168" s="1264" t="s">
        <v>1751</v>
      </c>
      <c r="B1168" s="1265">
        <v>8.09</v>
      </c>
    </row>
    <row r="1169" spans="1:2">
      <c r="A1169" s="1264" t="s">
        <v>1752</v>
      </c>
      <c r="B1169" s="1265">
        <v>7.01</v>
      </c>
    </row>
    <row r="1170" spans="1:2">
      <c r="A1170" s="1264" t="s">
        <v>1753</v>
      </c>
      <c r="B1170" s="1265">
        <v>1.45</v>
      </c>
    </row>
    <row r="1171" spans="1:2">
      <c r="A1171" s="1264" t="s">
        <v>1754</v>
      </c>
      <c r="B1171" s="1265">
        <v>1.26</v>
      </c>
    </row>
    <row r="1172" spans="1:2">
      <c r="A1172" s="1264" t="s">
        <v>1755</v>
      </c>
      <c r="B1172" s="1265">
        <v>1.07</v>
      </c>
    </row>
    <row r="1173" spans="1:2">
      <c r="A1173" s="1264" t="s">
        <v>1756</v>
      </c>
      <c r="B1173" s="1265">
        <v>0.92</v>
      </c>
    </row>
    <row r="1174" spans="1:2">
      <c r="A1174" s="1264" t="s">
        <v>1757</v>
      </c>
      <c r="B1174" s="1265">
        <v>6.58</v>
      </c>
    </row>
    <row r="1175" spans="1:2">
      <c r="A1175" s="1264" t="s">
        <v>1758</v>
      </c>
      <c r="B1175" s="1265">
        <v>5.7</v>
      </c>
    </row>
    <row r="1176" spans="1:2">
      <c r="A1176" s="1264" t="s">
        <v>1759</v>
      </c>
      <c r="B1176" s="1265">
        <v>4.3499999999999996</v>
      </c>
    </row>
    <row r="1177" spans="1:2">
      <c r="A1177" s="1264" t="s">
        <v>1760</v>
      </c>
      <c r="B1177" s="1265">
        <v>3.77</v>
      </c>
    </row>
    <row r="1178" spans="1:2">
      <c r="A1178" s="1264" t="s">
        <v>1761</v>
      </c>
      <c r="B1178" s="1265">
        <v>3.29</v>
      </c>
    </row>
    <row r="1179" spans="1:2">
      <c r="A1179" s="1264" t="s">
        <v>1762</v>
      </c>
      <c r="B1179" s="1265">
        <v>2.85</v>
      </c>
    </row>
    <row r="1180" spans="1:2">
      <c r="A1180" s="1264" t="s">
        <v>1763</v>
      </c>
      <c r="B1180" s="1265">
        <v>1211.28</v>
      </c>
    </row>
    <row r="1181" spans="1:2">
      <c r="A1181" s="1264" t="s">
        <v>1764</v>
      </c>
      <c r="B1181" s="1265">
        <v>1049.49</v>
      </c>
    </row>
    <row r="1182" spans="1:2">
      <c r="A1182" s="1264" t="s">
        <v>1765</v>
      </c>
      <c r="B1182" s="1265">
        <v>10.1</v>
      </c>
    </row>
    <row r="1183" spans="1:2">
      <c r="A1183" s="1264" t="s">
        <v>1766</v>
      </c>
      <c r="B1183" s="1265">
        <v>8.75</v>
      </c>
    </row>
    <row r="1184" spans="1:2">
      <c r="A1184" s="1264" t="s">
        <v>1767</v>
      </c>
      <c r="B1184" s="1265">
        <v>8.41</v>
      </c>
    </row>
    <row r="1185" spans="1:2">
      <c r="A1185" s="1264" t="s">
        <v>1768</v>
      </c>
      <c r="B1185" s="1265">
        <v>7.29</v>
      </c>
    </row>
    <row r="1186" spans="1:2">
      <c r="A1186" s="1264" t="s">
        <v>1769</v>
      </c>
      <c r="B1186" s="1265">
        <v>5.0599999999999996</v>
      </c>
    </row>
    <row r="1187" spans="1:2">
      <c r="A1187" s="1264" t="s">
        <v>1770</v>
      </c>
      <c r="B1187" s="1265">
        <v>4.38</v>
      </c>
    </row>
    <row r="1188" spans="1:2">
      <c r="A1188" s="1264" t="s">
        <v>1771</v>
      </c>
      <c r="B1188" s="1265">
        <v>40.409999999999997</v>
      </c>
    </row>
    <row r="1189" spans="1:2">
      <c r="A1189" s="1264" t="s">
        <v>1772</v>
      </c>
      <c r="B1189" s="1265">
        <v>35.01</v>
      </c>
    </row>
    <row r="1190" spans="1:2">
      <c r="A1190" s="1264" t="s">
        <v>1773</v>
      </c>
      <c r="B1190" s="1265">
        <v>8625.06</v>
      </c>
    </row>
    <row r="1191" spans="1:2">
      <c r="A1191" s="1264" t="s">
        <v>1774</v>
      </c>
      <c r="B1191" s="1265">
        <v>7473.1</v>
      </c>
    </row>
    <row r="1192" spans="1:2">
      <c r="A1192" s="1264" t="s">
        <v>1775</v>
      </c>
      <c r="B1192" s="1265">
        <v>1169.52</v>
      </c>
    </row>
    <row r="1193" spans="1:2">
      <c r="A1193" s="1264" t="s">
        <v>1776</v>
      </c>
      <c r="B1193" s="1265">
        <v>1013.35</v>
      </c>
    </row>
    <row r="1194" spans="1:2">
      <c r="A1194" s="1264" t="s">
        <v>1777</v>
      </c>
      <c r="B1194" s="1265">
        <v>2.54</v>
      </c>
    </row>
    <row r="1195" spans="1:2">
      <c r="A1195" s="1264" t="s">
        <v>1778</v>
      </c>
      <c r="B1195" s="1265">
        <v>2.2000000000000002</v>
      </c>
    </row>
    <row r="1196" spans="1:2">
      <c r="A1196" s="1264" t="s">
        <v>1779</v>
      </c>
      <c r="B1196" s="1265">
        <v>605.65</v>
      </c>
    </row>
    <row r="1197" spans="1:2">
      <c r="A1197" s="1264" t="s">
        <v>1780</v>
      </c>
      <c r="B1197" s="1265">
        <v>524.75</v>
      </c>
    </row>
    <row r="1198" spans="1:2">
      <c r="A1198" s="1264" t="s">
        <v>1781</v>
      </c>
      <c r="B1198" s="1265">
        <v>605.65</v>
      </c>
    </row>
    <row r="1199" spans="1:2">
      <c r="A1199" s="1264" t="s">
        <v>1782</v>
      </c>
      <c r="B1199" s="1265">
        <v>524.75</v>
      </c>
    </row>
    <row r="1200" spans="1:2">
      <c r="A1200" s="1264" t="s">
        <v>1783</v>
      </c>
      <c r="B1200" s="1265">
        <v>1.47</v>
      </c>
    </row>
    <row r="1201" spans="1:2">
      <c r="A1201" s="1264" t="s">
        <v>1784</v>
      </c>
      <c r="B1201" s="1265">
        <v>1.27</v>
      </c>
    </row>
    <row r="1202" spans="1:2">
      <c r="A1202" s="1264" t="s">
        <v>1785</v>
      </c>
      <c r="B1202" s="1265">
        <v>116.43</v>
      </c>
    </row>
    <row r="1203" spans="1:2">
      <c r="A1203" s="1264" t="s">
        <v>1786</v>
      </c>
      <c r="B1203" s="1265">
        <v>100.88</v>
      </c>
    </row>
    <row r="1204" spans="1:2">
      <c r="A1204" s="1264" t="s">
        <v>1787</v>
      </c>
      <c r="B1204" s="1265">
        <v>94.31</v>
      </c>
    </row>
    <row r="1205" spans="1:2">
      <c r="A1205" s="1264" t="s">
        <v>1788</v>
      </c>
      <c r="B1205" s="1265">
        <v>81.709999999999994</v>
      </c>
    </row>
    <row r="1206" spans="1:2">
      <c r="A1206" s="1264" t="s">
        <v>1789</v>
      </c>
      <c r="B1206" s="1265">
        <v>55.77</v>
      </c>
    </row>
    <row r="1207" spans="1:2">
      <c r="A1207" s="1264" t="s">
        <v>1790</v>
      </c>
      <c r="B1207" s="1265">
        <v>48.32</v>
      </c>
    </row>
    <row r="1208" spans="1:2">
      <c r="A1208" s="1264" t="s">
        <v>1791</v>
      </c>
      <c r="B1208" s="1265">
        <v>4.4000000000000004</v>
      </c>
    </row>
    <row r="1209" spans="1:2">
      <c r="A1209" s="1264" t="s">
        <v>1792</v>
      </c>
      <c r="B1209" s="1265">
        <v>3.82</v>
      </c>
    </row>
    <row r="1210" spans="1:2">
      <c r="A1210" s="1264" t="s">
        <v>1793</v>
      </c>
      <c r="B1210" s="1265">
        <v>3.02</v>
      </c>
    </row>
    <row r="1211" spans="1:2">
      <c r="A1211" s="1264" t="s">
        <v>1794</v>
      </c>
      <c r="B1211" s="1265">
        <v>2.62</v>
      </c>
    </row>
    <row r="1212" spans="1:2">
      <c r="A1212" s="1264" t="s">
        <v>1795</v>
      </c>
      <c r="B1212" s="1265">
        <v>1.81</v>
      </c>
    </row>
    <row r="1213" spans="1:2">
      <c r="A1213" s="1264" t="s">
        <v>1796</v>
      </c>
      <c r="B1213" s="1265">
        <v>1.56</v>
      </c>
    </row>
    <row r="1214" spans="1:2">
      <c r="A1214" s="1264" t="s">
        <v>1797</v>
      </c>
      <c r="B1214" s="1265">
        <v>17981.990000000002</v>
      </c>
    </row>
    <row r="1215" spans="1:2">
      <c r="A1215" s="1264" t="s">
        <v>1798</v>
      </c>
      <c r="B1215" s="1265">
        <v>15580.31</v>
      </c>
    </row>
    <row r="1216" spans="1:2">
      <c r="A1216" s="1264" t="s">
        <v>1799</v>
      </c>
      <c r="B1216" s="1265">
        <v>24093.41</v>
      </c>
    </row>
    <row r="1217" spans="1:2">
      <c r="A1217" s="1264" t="s">
        <v>1800</v>
      </c>
      <c r="B1217" s="1265">
        <v>20875.13</v>
      </c>
    </row>
    <row r="1218" spans="1:2">
      <c r="A1218" s="1264" t="s">
        <v>1801</v>
      </c>
      <c r="B1218" s="1265">
        <v>0.91</v>
      </c>
    </row>
    <row r="1219" spans="1:2">
      <c r="A1219" s="1264" t="s">
        <v>1802</v>
      </c>
      <c r="B1219" s="1265">
        <v>0.79</v>
      </c>
    </row>
    <row r="1220" spans="1:2">
      <c r="A1220" s="1264" t="s">
        <v>1803</v>
      </c>
      <c r="B1220" s="1265">
        <v>0.63</v>
      </c>
    </row>
    <row r="1221" spans="1:2">
      <c r="A1221" s="1264" t="s">
        <v>1804</v>
      </c>
      <c r="B1221" s="1265">
        <v>0.54</v>
      </c>
    </row>
    <row r="1222" spans="1:2">
      <c r="A1222" s="1264" t="s">
        <v>1805</v>
      </c>
      <c r="B1222" s="1265">
        <v>61407.15</v>
      </c>
    </row>
    <row r="1223" spans="1:2">
      <c r="A1223" s="1264" t="s">
        <v>1806</v>
      </c>
      <c r="B1223" s="1265">
        <v>53208.75</v>
      </c>
    </row>
    <row r="1224" spans="1:2">
      <c r="A1224" s="1264" t="s">
        <v>1807</v>
      </c>
      <c r="B1224" s="1265">
        <v>98915.07</v>
      </c>
    </row>
    <row r="1225" spans="1:2">
      <c r="A1225" s="1264" t="s">
        <v>1808</v>
      </c>
      <c r="B1225" s="1265">
        <v>85709.04</v>
      </c>
    </row>
    <row r="1226" spans="1:2">
      <c r="A1226" s="1264" t="s">
        <v>1809</v>
      </c>
      <c r="B1226" s="1265">
        <v>46770.02</v>
      </c>
    </row>
    <row r="1227" spans="1:2">
      <c r="A1227" s="1264" t="s">
        <v>1810</v>
      </c>
      <c r="B1227" s="1265">
        <v>40527.49</v>
      </c>
    </row>
    <row r="1228" spans="1:2">
      <c r="A1228" s="1264" t="s">
        <v>1811</v>
      </c>
      <c r="B1228" s="1265">
        <v>7364.97</v>
      </c>
    </row>
    <row r="1229" spans="1:2">
      <c r="A1229" s="1264" t="s">
        <v>1812</v>
      </c>
      <c r="B1229" s="1265">
        <v>6381.62</v>
      </c>
    </row>
    <row r="1230" spans="1:2">
      <c r="A1230" s="1264" t="s">
        <v>1813</v>
      </c>
      <c r="B1230" s="1265">
        <v>123.59</v>
      </c>
    </row>
    <row r="1231" spans="1:2">
      <c r="A1231" s="1264" t="s">
        <v>1814</v>
      </c>
      <c r="B1231" s="1265">
        <v>107.08</v>
      </c>
    </row>
    <row r="1232" spans="1:2">
      <c r="A1232" s="1264" t="s">
        <v>1815</v>
      </c>
      <c r="B1232" s="1265">
        <v>22001.69</v>
      </c>
    </row>
    <row r="1233" spans="1:2">
      <c r="A1233" s="1264" t="s">
        <v>1816</v>
      </c>
      <c r="B1233" s="1265">
        <v>19064.96</v>
      </c>
    </row>
    <row r="1234" spans="1:2">
      <c r="A1234" s="1264" t="s">
        <v>1817</v>
      </c>
      <c r="B1234" s="1265">
        <v>4419.28</v>
      </c>
    </row>
    <row r="1235" spans="1:2">
      <c r="A1235" s="1264" t="s">
        <v>1818</v>
      </c>
      <c r="B1235" s="1265">
        <v>3829.24</v>
      </c>
    </row>
    <row r="1236" spans="1:2">
      <c r="A1236" s="1264" t="s">
        <v>1819</v>
      </c>
      <c r="B1236" s="1265">
        <v>8798.33</v>
      </c>
    </row>
    <row r="1237" spans="1:2">
      <c r="A1237" s="1264" t="s">
        <v>1820</v>
      </c>
      <c r="B1237" s="1265">
        <v>7623.63</v>
      </c>
    </row>
    <row r="1238" spans="1:2">
      <c r="A1238" s="1264" t="s">
        <v>1821</v>
      </c>
      <c r="B1238" s="1265">
        <v>8140.7</v>
      </c>
    </row>
    <row r="1239" spans="1:2">
      <c r="A1239" s="1264" t="s">
        <v>1822</v>
      </c>
      <c r="B1239" s="1265">
        <v>7053.81</v>
      </c>
    </row>
    <row r="1240" spans="1:2">
      <c r="A1240" s="1264" t="s">
        <v>1823</v>
      </c>
      <c r="B1240" s="1265">
        <v>7459.19</v>
      </c>
    </row>
    <row r="1241" spans="1:2">
      <c r="A1241" s="1264" t="s">
        <v>1824</v>
      </c>
      <c r="B1241" s="1265">
        <v>6463.31</v>
      </c>
    </row>
    <row r="1242" spans="1:2">
      <c r="A1242" s="1264" t="s">
        <v>1825</v>
      </c>
      <c r="B1242" s="1265">
        <v>8400.3700000000008</v>
      </c>
    </row>
    <row r="1243" spans="1:2">
      <c r="A1243" s="1264" t="s">
        <v>1826</v>
      </c>
      <c r="B1243" s="1265">
        <v>7278.8</v>
      </c>
    </row>
    <row r="1244" spans="1:2">
      <c r="A1244" s="1264" t="s">
        <v>1827</v>
      </c>
      <c r="B1244" s="1265">
        <v>5287.99</v>
      </c>
    </row>
    <row r="1245" spans="1:2">
      <c r="A1245" s="1264" t="s">
        <v>1828</v>
      </c>
      <c r="B1245" s="1265">
        <v>4581.9799999999996</v>
      </c>
    </row>
    <row r="1246" spans="1:2">
      <c r="A1246" s="1264" t="s">
        <v>1829</v>
      </c>
      <c r="B1246" s="1265">
        <v>8556.6</v>
      </c>
    </row>
    <row r="1247" spans="1:2">
      <c r="A1247" s="1264" t="s">
        <v>1830</v>
      </c>
      <c r="B1247" s="1265">
        <v>7414.16</v>
      </c>
    </row>
    <row r="1248" spans="1:2">
      <c r="A1248" s="1264" t="s">
        <v>1831</v>
      </c>
      <c r="B1248" s="1265">
        <v>7327.44</v>
      </c>
    </row>
    <row r="1249" spans="1:2">
      <c r="A1249" s="1264" t="s">
        <v>1832</v>
      </c>
      <c r="B1249" s="1265">
        <v>6348.98</v>
      </c>
    </row>
    <row r="1250" spans="1:2">
      <c r="A1250" s="1264" t="s">
        <v>1833</v>
      </c>
      <c r="B1250" s="1265">
        <v>10945.69</v>
      </c>
    </row>
    <row r="1251" spans="1:2">
      <c r="A1251" s="1264" t="s">
        <v>1834</v>
      </c>
      <c r="B1251" s="1265">
        <v>9484.08</v>
      </c>
    </row>
    <row r="1252" spans="1:2">
      <c r="A1252" s="1264" t="s">
        <v>1835</v>
      </c>
      <c r="B1252" s="1265">
        <v>120.33</v>
      </c>
    </row>
    <row r="1253" spans="1:2">
      <c r="A1253" s="1264" t="s">
        <v>1836</v>
      </c>
      <c r="B1253" s="1265">
        <v>104.5</v>
      </c>
    </row>
    <row r="1254" spans="1:2">
      <c r="A1254" s="1264" t="s">
        <v>1837</v>
      </c>
      <c r="B1254" s="1265">
        <v>110.3</v>
      </c>
    </row>
    <row r="1255" spans="1:2">
      <c r="A1255" s="1264" t="s">
        <v>1838</v>
      </c>
      <c r="B1255" s="1265">
        <v>95.8</v>
      </c>
    </row>
    <row r="1256" spans="1:2">
      <c r="A1256" s="1264" t="s">
        <v>1839</v>
      </c>
      <c r="B1256" s="1265">
        <v>105.46</v>
      </c>
    </row>
    <row r="1257" spans="1:2">
      <c r="A1257" s="1264" t="s">
        <v>1840</v>
      </c>
      <c r="B1257" s="1265">
        <v>91.61</v>
      </c>
    </row>
    <row r="1258" spans="1:2">
      <c r="A1258" s="1264" t="s">
        <v>1841</v>
      </c>
      <c r="B1258" s="1265">
        <v>6.59</v>
      </c>
    </row>
    <row r="1259" spans="1:2">
      <c r="A1259" s="1264" t="s">
        <v>1842</v>
      </c>
      <c r="B1259" s="1265">
        <v>5.71</v>
      </c>
    </row>
    <row r="1260" spans="1:2">
      <c r="A1260" s="1264" t="s">
        <v>1843</v>
      </c>
      <c r="B1260" s="1265">
        <v>5.51</v>
      </c>
    </row>
    <row r="1261" spans="1:2">
      <c r="A1261" s="1264" t="s">
        <v>1844</v>
      </c>
      <c r="B1261" s="1265">
        <v>4.7699999999999996</v>
      </c>
    </row>
    <row r="1262" spans="1:2">
      <c r="A1262" s="1264" t="s">
        <v>1845</v>
      </c>
      <c r="B1262" s="1265">
        <v>1373.55</v>
      </c>
    </row>
    <row r="1263" spans="1:2">
      <c r="A1263" s="1264" t="s">
        <v>1846</v>
      </c>
      <c r="B1263" s="1265">
        <v>1190.26</v>
      </c>
    </row>
    <row r="1264" spans="1:2">
      <c r="A1264" s="1264" t="s">
        <v>1847</v>
      </c>
      <c r="B1264" s="1265">
        <v>18.37</v>
      </c>
    </row>
    <row r="1265" spans="1:2">
      <c r="A1265" s="1264" t="s">
        <v>1848</v>
      </c>
      <c r="B1265" s="1265">
        <v>16.11</v>
      </c>
    </row>
    <row r="1266" spans="1:2">
      <c r="A1266" s="1264" t="s">
        <v>1849</v>
      </c>
      <c r="B1266" s="1265">
        <v>12.27</v>
      </c>
    </row>
    <row r="1267" spans="1:2">
      <c r="A1267" s="1264" t="s">
        <v>1850</v>
      </c>
      <c r="B1267" s="1265">
        <v>10.75</v>
      </c>
    </row>
    <row r="1268" spans="1:2">
      <c r="A1268" s="1264" t="s">
        <v>1851</v>
      </c>
      <c r="B1268" s="1265">
        <v>9.68</v>
      </c>
    </row>
    <row r="1269" spans="1:2">
      <c r="A1269" s="1264" t="s">
        <v>1852</v>
      </c>
      <c r="B1269" s="1265">
        <v>8.49</v>
      </c>
    </row>
    <row r="1270" spans="1:2">
      <c r="A1270" s="1264" t="s">
        <v>1853</v>
      </c>
      <c r="B1270" s="1265">
        <v>8.27</v>
      </c>
    </row>
    <row r="1271" spans="1:2">
      <c r="A1271" s="1264" t="s">
        <v>1854</v>
      </c>
      <c r="B1271" s="1265">
        <v>7.25</v>
      </c>
    </row>
    <row r="1272" spans="1:2">
      <c r="A1272" s="1264" t="s">
        <v>1855</v>
      </c>
      <c r="B1272" s="1265">
        <v>8.0500000000000007</v>
      </c>
    </row>
    <row r="1273" spans="1:2">
      <c r="A1273" s="1264" t="s">
        <v>1856</v>
      </c>
      <c r="B1273" s="1265">
        <v>7.17</v>
      </c>
    </row>
    <row r="1274" spans="1:2">
      <c r="A1274" s="1264" t="s">
        <v>1857</v>
      </c>
      <c r="B1274" s="1265">
        <v>5.36</v>
      </c>
    </row>
    <row r="1275" spans="1:2">
      <c r="A1275" s="1264" t="s">
        <v>1858</v>
      </c>
      <c r="B1275" s="1265">
        <v>4.76</v>
      </c>
    </row>
    <row r="1276" spans="1:2">
      <c r="A1276" s="1264" t="s">
        <v>1859</v>
      </c>
      <c r="B1276" s="1265">
        <v>4.25</v>
      </c>
    </row>
    <row r="1277" spans="1:2">
      <c r="A1277" s="1264" t="s">
        <v>1860</v>
      </c>
      <c r="B1277" s="1265">
        <v>3.78</v>
      </c>
    </row>
    <row r="1278" spans="1:2">
      <c r="A1278" s="1264" t="s">
        <v>1861</v>
      </c>
      <c r="B1278" s="1265">
        <v>3.37</v>
      </c>
    </row>
    <row r="1279" spans="1:2">
      <c r="A1279" s="1264" t="s">
        <v>1862</v>
      </c>
      <c r="B1279" s="1265">
        <v>3.01</v>
      </c>
    </row>
    <row r="1280" spans="1:2">
      <c r="A1280" s="1264" t="s">
        <v>1863</v>
      </c>
      <c r="B1280" s="1265">
        <v>95.44</v>
      </c>
    </row>
    <row r="1281" spans="1:2">
      <c r="A1281" s="1264" t="s">
        <v>1864</v>
      </c>
      <c r="B1281" s="1265">
        <v>82.69</v>
      </c>
    </row>
    <row r="1282" spans="1:2">
      <c r="A1282" s="1264" t="s">
        <v>1865</v>
      </c>
      <c r="B1282" s="1265">
        <v>87.19</v>
      </c>
    </row>
    <row r="1283" spans="1:2">
      <c r="A1283" s="1264" t="s">
        <v>1866</v>
      </c>
      <c r="B1283" s="1265">
        <v>75.540000000000006</v>
      </c>
    </row>
    <row r="1284" spans="1:2">
      <c r="A1284" s="1264" t="s">
        <v>1867</v>
      </c>
      <c r="B1284" s="1265">
        <v>82.21</v>
      </c>
    </row>
    <row r="1285" spans="1:2">
      <c r="A1285" s="1264" t="s">
        <v>1868</v>
      </c>
      <c r="B1285" s="1265">
        <v>71.23</v>
      </c>
    </row>
    <row r="1286" spans="1:2">
      <c r="A1286" s="1264" t="s">
        <v>1869</v>
      </c>
      <c r="B1286" s="1265">
        <v>75.17</v>
      </c>
    </row>
    <row r="1287" spans="1:2">
      <c r="A1287" s="1264" t="s">
        <v>1870</v>
      </c>
      <c r="B1287" s="1265">
        <v>65.13</v>
      </c>
    </row>
    <row r="1288" spans="1:2">
      <c r="A1288" s="1264" t="s">
        <v>1871</v>
      </c>
      <c r="B1288" s="1265">
        <v>66.89</v>
      </c>
    </row>
    <row r="1289" spans="1:2">
      <c r="A1289" s="1264" t="s">
        <v>1872</v>
      </c>
      <c r="B1289" s="1265">
        <v>57.95</v>
      </c>
    </row>
    <row r="1290" spans="1:2">
      <c r="A1290" s="1264" t="s">
        <v>1873</v>
      </c>
      <c r="B1290" s="1265">
        <v>52.97</v>
      </c>
    </row>
    <row r="1291" spans="1:2">
      <c r="A1291" s="1264" t="s">
        <v>1874</v>
      </c>
      <c r="B1291" s="1265">
        <v>45.89</v>
      </c>
    </row>
    <row r="1292" spans="1:2">
      <c r="A1292" s="1264" t="s">
        <v>1875</v>
      </c>
      <c r="B1292" s="1265">
        <v>54.29</v>
      </c>
    </row>
    <row r="1293" spans="1:2">
      <c r="A1293" s="1264" t="s">
        <v>1876</v>
      </c>
      <c r="B1293" s="1265">
        <v>47.03</v>
      </c>
    </row>
    <row r="1294" spans="1:2">
      <c r="A1294" s="1264" t="s">
        <v>1877</v>
      </c>
      <c r="B1294" s="1265">
        <v>39.42</v>
      </c>
    </row>
    <row r="1295" spans="1:2">
      <c r="A1295" s="1264" t="s">
        <v>1878</v>
      </c>
      <c r="B1295" s="1265">
        <v>34.15</v>
      </c>
    </row>
    <row r="1296" spans="1:2">
      <c r="A1296" s="1264" t="s">
        <v>1879</v>
      </c>
      <c r="B1296" s="1265">
        <v>31.67</v>
      </c>
    </row>
    <row r="1297" spans="1:2">
      <c r="A1297" s="1264" t="s">
        <v>1880</v>
      </c>
      <c r="B1297" s="1265">
        <v>27.44</v>
      </c>
    </row>
    <row r="1298" spans="1:2">
      <c r="A1298" s="1264" t="s">
        <v>1881</v>
      </c>
      <c r="B1298" s="1265">
        <v>15</v>
      </c>
    </row>
    <row r="1299" spans="1:2">
      <c r="A1299" s="1264" t="s">
        <v>1882</v>
      </c>
      <c r="B1299" s="1265">
        <v>12.99</v>
      </c>
    </row>
    <row r="1300" spans="1:2">
      <c r="A1300" s="1264" t="s">
        <v>1883</v>
      </c>
      <c r="B1300" s="1265">
        <v>10.36</v>
      </c>
    </row>
    <row r="1301" spans="1:2">
      <c r="A1301" s="1264" t="s">
        <v>1884</v>
      </c>
      <c r="B1301" s="1265">
        <v>8.9700000000000006</v>
      </c>
    </row>
    <row r="1302" spans="1:2">
      <c r="A1302" s="1264" t="s">
        <v>1885</v>
      </c>
      <c r="B1302" s="1265">
        <v>10.36</v>
      </c>
    </row>
    <row r="1303" spans="1:2">
      <c r="A1303" s="1264" t="s">
        <v>1886</v>
      </c>
      <c r="B1303" s="1265">
        <v>8.98</v>
      </c>
    </row>
    <row r="1304" spans="1:2">
      <c r="A1304" s="1264" t="s">
        <v>1887</v>
      </c>
      <c r="B1304" s="1265">
        <v>50.86</v>
      </c>
    </row>
    <row r="1305" spans="1:2">
      <c r="A1305" s="1264" t="s">
        <v>1888</v>
      </c>
      <c r="B1305" s="1265">
        <v>44.07</v>
      </c>
    </row>
    <row r="1306" spans="1:2">
      <c r="A1306" s="1264" t="s">
        <v>1889</v>
      </c>
      <c r="B1306" s="1265">
        <v>35.25</v>
      </c>
    </row>
    <row r="1307" spans="1:2">
      <c r="A1307" s="1264" t="s">
        <v>1890</v>
      </c>
      <c r="B1307" s="1265">
        <v>30.54</v>
      </c>
    </row>
    <row r="1308" spans="1:2">
      <c r="A1308" s="1264" t="s">
        <v>1891</v>
      </c>
      <c r="B1308" s="1265">
        <v>28.18</v>
      </c>
    </row>
    <row r="1309" spans="1:2">
      <c r="A1309" s="1264" t="s">
        <v>1892</v>
      </c>
      <c r="B1309" s="1265">
        <v>24.42</v>
      </c>
    </row>
    <row r="1310" spans="1:2">
      <c r="A1310" s="1264" t="s">
        <v>1893</v>
      </c>
      <c r="B1310" s="1265">
        <v>3.29</v>
      </c>
    </row>
    <row r="1311" spans="1:2">
      <c r="A1311" s="1264" t="s">
        <v>1894</v>
      </c>
      <c r="B1311" s="1265">
        <v>2.85</v>
      </c>
    </row>
    <row r="1312" spans="1:2">
      <c r="A1312" s="1264" t="s">
        <v>1895</v>
      </c>
      <c r="B1312" s="1265">
        <v>1.81</v>
      </c>
    </row>
    <row r="1313" spans="1:2">
      <c r="A1313" s="1264" t="s">
        <v>1896</v>
      </c>
      <c r="B1313" s="1265">
        <v>1.56</v>
      </c>
    </row>
    <row r="1314" spans="1:2">
      <c r="A1314" s="1264" t="s">
        <v>1897</v>
      </c>
      <c r="B1314" s="1265">
        <v>0.9</v>
      </c>
    </row>
    <row r="1315" spans="1:2">
      <c r="A1315" s="1264" t="s">
        <v>1898</v>
      </c>
      <c r="B1315" s="1265">
        <v>0.78</v>
      </c>
    </row>
    <row r="1316" spans="1:2">
      <c r="A1316" s="1264" t="s">
        <v>1899</v>
      </c>
      <c r="B1316" s="1265">
        <v>8.26</v>
      </c>
    </row>
    <row r="1317" spans="1:2">
      <c r="A1317" s="1264" t="s">
        <v>1900</v>
      </c>
      <c r="B1317" s="1265">
        <v>7.16</v>
      </c>
    </row>
    <row r="1318" spans="1:2">
      <c r="A1318" s="1264" t="s">
        <v>1901</v>
      </c>
      <c r="B1318" s="1265">
        <v>5.52</v>
      </c>
    </row>
    <row r="1319" spans="1:2">
      <c r="A1319" s="1264" t="s">
        <v>1902</v>
      </c>
      <c r="B1319" s="1265">
        <v>4.79</v>
      </c>
    </row>
    <row r="1320" spans="1:2">
      <c r="A1320" s="1264" t="s">
        <v>1903</v>
      </c>
      <c r="B1320" s="1265">
        <v>6.6</v>
      </c>
    </row>
    <row r="1321" spans="1:2">
      <c r="A1321" s="1264" t="s">
        <v>1904</v>
      </c>
      <c r="B1321" s="1265">
        <v>5.72</v>
      </c>
    </row>
    <row r="1322" spans="1:2">
      <c r="A1322" s="1264" t="s">
        <v>1905</v>
      </c>
      <c r="B1322" s="1265">
        <v>4.04</v>
      </c>
    </row>
    <row r="1323" spans="1:2">
      <c r="A1323" s="1264" t="s">
        <v>1906</v>
      </c>
      <c r="B1323" s="1265">
        <v>3.5</v>
      </c>
    </row>
    <row r="1324" spans="1:2">
      <c r="A1324" s="1264" t="s">
        <v>1907</v>
      </c>
      <c r="B1324" s="1265">
        <v>1.93</v>
      </c>
    </row>
    <row r="1325" spans="1:2">
      <c r="A1325" s="1264" t="s">
        <v>1908</v>
      </c>
      <c r="B1325" s="1265">
        <v>1.67</v>
      </c>
    </row>
    <row r="1326" spans="1:2">
      <c r="A1326" s="1264" t="s">
        <v>1909</v>
      </c>
      <c r="B1326" s="1265">
        <v>1</v>
      </c>
    </row>
    <row r="1327" spans="1:2">
      <c r="A1327" s="1264" t="s">
        <v>1910</v>
      </c>
      <c r="B1327" s="1265">
        <v>0.87</v>
      </c>
    </row>
    <row r="1328" spans="1:2">
      <c r="A1328" s="1264" t="s">
        <v>1911</v>
      </c>
      <c r="B1328" s="1265">
        <v>1.07</v>
      </c>
    </row>
    <row r="1329" spans="1:2">
      <c r="A1329" s="1264" t="s">
        <v>1912</v>
      </c>
      <c r="B1329" s="1265">
        <v>0.93</v>
      </c>
    </row>
    <row r="1330" spans="1:2">
      <c r="A1330" s="1264" t="s">
        <v>1913</v>
      </c>
      <c r="B1330" s="1265">
        <v>0.54</v>
      </c>
    </row>
    <row r="1331" spans="1:2">
      <c r="A1331" s="1264" t="s">
        <v>1914</v>
      </c>
      <c r="B1331" s="1265">
        <v>0.47</v>
      </c>
    </row>
    <row r="1332" spans="1:2">
      <c r="A1332" s="1264" t="s">
        <v>1915</v>
      </c>
      <c r="B1332" s="1265">
        <v>3.29</v>
      </c>
    </row>
    <row r="1333" spans="1:2">
      <c r="A1333" s="1264" t="s">
        <v>1916</v>
      </c>
      <c r="B1333" s="1265">
        <v>2.85</v>
      </c>
    </row>
    <row r="1334" spans="1:2">
      <c r="A1334" s="1264" t="s">
        <v>1917</v>
      </c>
      <c r="B1334" s="1265">
        <v>1.81</v>
      </c>
    </row>
    <row r="1335" spans="1:2">
      <c r="A1335" s="1264" t="s">
        <v>1918</v>
      </c>
      <c r="B1335" s="1265">
        <v>1.56</v>
      </c>
    </row>
    <row r="1336" spans="1:2">
      <c r="A1336" s="1264" t="s">
        <v>1919</v>
      </c>
      <c r="B1336" s="1265">
        <v>0.9</v>
      </c>
    </row>
    <row r="1337" spans="1:2">
      <c r="A1337" s="1264" t="s">
        <v>1920</v>
      </c>
      <c r="B1337" s="1265">
        <v>0.78</v>
      </c>
    </row>
    <row r="1338" spans="1:2">
      <c r="A1338" s="1264" t="s">
        <v>1921</v>
      </c>
      <c r="B1338" s="1265">
        <v>8.26</v>
      </c>
    </row>
    <row r="1339" spans="1:2">
      <c r="A1339" s="1264" t="s">
        <v>1922</v>
      </c>
      <c r="B1339" s="1265">
        <v>7.16</v>
      </c>
    </row>
    <row r="1340" spans="1:2">
      <c r="A1340" s="1264" t="s">
        <v>1923</v>
      </c>
      <c r="B1340" s="1265">
        <v>5.52</v>
      </c>
    </row>
    <row r="1341" spans="1:2">
      <c r="A1341" s="1264" t="s">
        <v>1924</v>
      </c>
      <c r="B1341" s="1265">
        <v>4.79</v>
      </c>
    </row>
    <row r="1342" spans="1:2">
      <c r="A1342" s="1264" t="s">
        <v>1925</v>
      </c>
      <c r="B1342" s="1265">
        <v>6.6</v>
      </c>
    </row>
    <row r="1343" spans="1:2">
      <c r="A1343" s="1264" t="s">
        <v>1926</v>
      </c>
      <c r="B1343" s="1265">
        <v>5.72</v>
      </c>
    </row>
    <row r="1344" spans="1:2">
      <c r="A1344" s="1264" t="s">
        <v>1927</v>
      </c>
      <c r="B1344" s="1265">
        <v>4.04</v>
      </c>
    </row>
    <row r="1345" spans="1:2">
      <c r="A1345" s="1264" t="s">
        <v>1928</v>
      </c>
      <c r="B1345" s="1265">
        <v>3.5</v>
      </c>
    </row>
    <row r="1346" spans="1:2">
      <c r="A1346" s="1264" t="s">
        <v>1929</v>
      </c>
      <c r="B1346" s="1265">
        <v>1.93</v>
      </c>
    </row>
    <row r="1347" spans="1:2">
      <c r="A1347" s="1264" t="s">
        <v>1930</v>
      </c>
      <c r="B1347" s="1265">
        <v>1.67</v>
      </c>
    </row>
    <row r="1348" spans="1:2">
      <c r="A1348" s="1264" t="s">
        <v>1931</v>
      </c>
      <c r="B1348" s="1265">
        <v>1</v>
      </c>
    </row>
    <row r="1349" spans="1:2">
      <c r="A1349" s="1264" t="s">
        <v>1932</v>
      </c>
      <c r="B1349" s="1265">
        <v>0.87</v>
      </c>
    </row>
    <row r="1350" spans="1:2">
      <c r="A1350" s="1264" t="s">
        <v>1933</v>
      </c>
      <c r="B1350" s="1265">
        <v>1.07</v>
      </c>
    </row>
    <row r="1351" spans="1:2">
      <c r="A1351" s="1264" t="s">
        <v>1934</v>
      </c>
      <c r="B1351" s="1265">
        <v>0.93</v>
      </c>
    </row>
    <row r="1352" spans="1:2">
      <c r="A1352" s="1264" t="s">
        <v>1935</v>
      </c>
      <c r="B1352" s="1265">
        <v>0.54</v>
      </c>
    </row>
    <row r="1353" spans="1:2">
      <c r="A1353" s="1264" t="s">
        <v>1936</v>
      </c>
      <c r="B1353" s="1265">
        <v>0.47</v>
      </c>
    </row>
    <row r="1354" spans="1:2">
      <c r="A1354" s="1264" t="s">
        <v>1937</v>
      </c>
      <c r="B1354" s="1265">
        <v>1.81</v>
      </c>
    </row>
    <row r="1355" spans="1:2">
      <c r="A1355" s="1264" t="s">
        <v>1938</v>
      </c>
      <c r="B1355" s="1265">
        <v>1.56</v>
      </c>
    </row>
    <row r="1356" spans="1:2">
      <c r="A1356" s="1264" t="s">
        <v>1939</v>
      </c>
      <c r="B1356" s="1265">
        <v>0.9</v>
      </c>
    </row>
    <row r="1357" spans="1:2">
      <c r="A1357" s="1264" t="s">
        <v>1940</v>
      </c>
      <c r="B1357" s="1265">
        <v>0.78</v>
      </c>
    </row>
    <row r="1358" spans="1:2">
      <c r="A1358" s="1264" t="s">
        <v>1941</v>
      </c>
      <c r="B1358" s="1265">
        <v>3.05</v>
      </c>
    </row>
    <row r="1359" spans="1:2">
      <c r="A1359" s="1264" t="s">
        <v>1942</v>
      </c>
      <c r="B1359" s="1265">
        <v>2.64</v>
      </c>
    </row>
    <row r="1360" spans="1:2">
      <c r="A1360" s="1264" t="s">
        <v>1943</v>
      </c>
      <c r="B1360" s="1265">
        <v>6.6</v>
      </c>
    </row>
    <row r="1361" spans="1:2">
      <c r="A1361" s="1264" t="s">
        <v>1944</v>
      </c>
      <c r="B1361" s="1265">
        <v>5.72</v>
      </c>
    </row>
    <row r="1362" spans="1:2">
      <c r="A1362" s="1264" t="s">
        <v>1945</v>
      </c>
      <c r="B1362" s="1265">
        <v>3.29</v>
      </c>
    </row>
    <row r="1363" spans="1:2">
      <c r="A1363" s="1264" t="s">
        <v>1946</v>
      </c>
      <c r="B1363" s="1265">
        <v>2.85</v>
      </c>
    </row>
    <row r="1364" spans="1:2">
      <c r="A1364" s="1264" t="s">
        <v>1947</v>
      </c>
      <c r="B1364" s="1265">
        <v>1.93</v>
      </c>
    </row>
    <row r="1365" spans="1:2">
      <c r="A1365" s="1264" t="s">
        <v>1948</v>
      </c>
      <c r="B1365" s="1265">
        <v>1.67</v>
      </c>
    </row>
    <row r="1366" spans="1:2">
      <c r="A1366" s="1264" t="s">
        <v>1949</v>
      </c>
      <c r="B1366" s="1265">
        <v>1</v>
      </c>
    </row>
    <row r="1367" spans="1:2">
      <c r="A1367" s="1264" t="s">
        <v>1950</v>
      </c>
      <c r="B1367" s="1265">
        <v>0.87</v>
      </c>
    </row>
    <row r="1368" spans="1:2">
      <c r="A1368" s="1264" t="s">
        <v>1951</v>
      </c>
      <c r="B1368" s="1265">
        <v>1.07</v>
      </c>
    </row>
    <row r="1369" spans="1:2">
      <c r="A1369" s="1264" t="s">
        <v>1952</v>
      </c>
      <c r="B1369" s="1265">
        <v>0.93</v>
      </c>
    </row>
    <row r="1370" spans="1:2">
      <c r="A1370" s="1264" t="s">
        <v>1953</v>
      </c>
      <c r="B1370" s="1265">
        <v>0.54</v>
      </c>
    </row>
    <row r="1371" spans="1:2">
      <c r="A1371" s="1264" t="s">
        <v>1954</v>
      </c>
      <c r="B1371" s="1265">
        <v>0.47</v>
      </c>
    </row>
    <row r="1372" spans="1:2">
      <c r="A1372" s="1264" t="s">
        <v>1955</v>
      </c>
      <c r="B1372" s="1265">
        <v>1.81</v>
      </c>
    </row>
    <row r="1373" spans="1:2">
      <c r="A1373" s="1264" t="s">
        <v>1956</v>
      </c>
      <c r="B1373" s="1265">
        <v>1.56</v>
      </c>
    </row>
    <row r="1374" spans="1:2">
      <c r="A1374" s="1264" t="s">
        <v>1957</v>
      </c>
      <c r="B1374" s="1265">
        <v>0.9</v>
      </c>
    </row>
    <row r="1375" spans="1:2">
      <c r="A1375" s="1264" t="s">
        <v>1958</v>
      </c>
      <c r="B1375" s="1265">
        <v>0.78</v>
      </c>
    </row>
    <row r="1376" spans="1:2">
      <c r="A1376" s="1264" t="s">
        <v>1959</v>
      </c>
      <c r="B1376" s="1265">
        <v>3.05</v>
      </c>
    </row>
    <row r="1377" spans="1:2">
      <c r="A1377" s="1264" t="s">
        <v>1960</v>
      </c>
      <c r="B1377" s="1265">
        <v>2.64</v>
      </c>
    </row>
    <row r="1378" spans="1:2">
      <c r="A1378" s="1264" t="s">
        <v>1961</v>
      </c>
      <c r="B1378" s="1265">
        <v>6.6</v>
      </c>
    </row>
    <row r="1379" spans="1:2">
      <c r="A1379" s="1264" t="s">
        <v>1962</v>
      </c>
      <c r="B1379" s="1265">
        <v>5.72</v>
      </c>
    </row>
    <row r="1380" spans="1:2">
      <c r="A1380" s="1264" t="s">
        <v>1963</v>
      </c>
      <c r="B1380" s="1265">
        <v>3.29</v>
      </c>
    </row>
    <row r="1381" spans="1:2">
      <c r="A1381" s="1264" t="s">
        <v>1964</v>
      </c>
      <c r="B1381" s="1265">
        <v>2.85</v>
      </c>
    </row>
    <row r="1382" spans="1:2">
      <c r="A1382" s="1264" t="s">
        <v>1965</v>
      </c>
      <c r="B1382" s="1265">
        <v>1.93</v>
      </c>
    </row>
    <row r="1383" spans="1:2">
      <c r="A1383" s="1264" t="s">
        <v>1966</v>
      </c>
      <c r="B1383" s="1265">
        <v>1.67</v>
      </c>
    </row>
    <row r="1384" spans="1:2">
      <c r="A1384" s="1264" t="s">
        <v>1967</v>
      </c>
      <c r="B1384" s="1265">
        <v>1</v>
      </c>
    </row>
    <row r="1385" spans="1:2">
      <c r="A1385" s="1264" t="s">
        <v>1968</v>
      </c>
      <c r="B1385" s="1265">
        <v>0.87</v>
      </c>
    </row>
    <row r="1386" spans="1:2">
      <c r="A1386" s="1264" t="s">
        <v>1969</v>
      </c>
      <c r="B1386" s="1265">
        <v>1.07</v>
      </c>
    </row>
    <row r="1387" spans="1:2">
      <c r="A1387" s="1264" t="s">
        <v>1970</v>
      </c>
      <c r="B1387" s="1265">
        <v>0.93</v>
      </c>
    </row>
    <row r="1388" spans="1:2">
      <c r="A1388" s="1264" t="s">
        <v>1971</v>
      </c>
      <c r="B1388" s="1265">
        <v>0.54</v>
      </c>
    </row>
    <row r="1389" spans="1:2">
      <c r="A1389" s="1264" t="s">
        <v>1972</v>
      </c>
      <c r="B1389" s="1265">
        <v>0.47</v>
      </c>
    </row>
    <row r="1390" spans="1:2">
      <c r="A1390" s="1264" t="s">
        <v>1973</v>
      </c>
      <c r="B1390" s="1265">
        <v>1.81</v>
      </c>
    </row>
    <row r="1391" spans="1:2">
      <c r="A1391" s="1264" t="s">
        <v>1974</v>
      </c>
      <c r="B1391" s="1265">
        <v>1.56</v>
      </c>
    </row>
    <row r="1392" spans="1:2">
      <c r="A1392" s="1264" t="s">
        <v>1975</v>
      </c>
      <c r="B1392" s="1265">
        <v>1.62</v>
      </c>
    </row>
    <row r="1393" spans="1:2">
      <c r="A1393" s="1264" t="s">
        <v>1976</v>
      </c>
      <c r="B1393" s="1265">
        <v>1.41</v>
      </c>
    </row>
    <row r="1394" spans="1:2">
      <c r="A1394" s="1264" t="s">
        <v>1977</v>
      </c>
      <c r="B1394" s="1265">
        <v>4.62</v>
      </c>
    </row>
    <row r="1395" spans="1:2">
      <c r="A1395" s="1264" t="s">
        <v>1978</v>
      </c>
      <c r="B1395" s="1265">
        <v>4</v>
      </c>
    </row>
    <row r="1396" spans="1:2">
      <c r="A1396" s="1264" t="s">
        <v>1979</v>
      </c>
      <c r="B1396" s="1265">
        <v>4.16</v>
      </c>
    </row>
    <row r="1397" spans="1:2">
      <c r="A1397" s="1264" t="s">
        <v>1980</v>
      </c>
      <c r="B1397" s="1265">
        <v>3.6</v>
      </c>
    </row>
    <row r="1398" spans="1:2">
      <c r="A1398" s="1264" t="s">
        <v>1981</v>
      </c>
      <c r="B1398" s="1265">
        <v>4.62</v>
      </c>
    </row>
    <row r="1399" spans="1:2">
      <c r="A1399" s="1264" t="s">
        <v>1982</v>
      </c>
      <c r="B1399" s="1265">
        <v>4</v>
      </c>
    </row>
    <row r="1400" spans="1:2">
      <c r="A1400" s="1264" t="s">
        <v>1983</v>
      </c>
      <c r="B1400" s="1265">
        <v>1.93</v>
      </c>
    </row>
    <row r="1401" spans="1:2">
      <c r="A1401" s="1264" t="s">
        <v>1984</v>
      </c>
      <c r="B1401" s="1265">
        <v>1.67</v>
      </c>
    </row>
    <row r="1402" spans="1:2">
      <c r="A1402" s="1264" t="s">
        <v>1985</v>
      </c>
      <c r="B1402" s="1265">
        <v>1.74</v>
      </c>
    </row>
    <row r="1403" spans="1:2">
      <c r="A1403" s="1264" t="s">
        <v>1986</v>
      </c>
      <c r="B1403" s="1265">
        <v>1.51</v>
      </c>
    </row>
    <row r="1404" spans="1:2">
      <c r="A1404" s="1264" t="s">
        <v>1987</v>
      </c>
      <c r="B1404" s="1265">
        <v>1.07</v>
      </c>
    </row>
    <row r="1405" spans="1:2">
      <c r="A1405" s="1264" t="s">
        <v>1988</v>
      </c>
      <c r="B1405" s="1265">
        <v>0.93</v>
      </c>
    </row>
    <row r="1406" spans="1:2">
      <c r="A1406" s="1264" t="s">
        <v>1989</v>
      </c>
      <c r="B1406" s="1265">
        <v>0.54</v>
      </c>
    </row>
    <row r="1407" spans="1:2">
      <c r="A1407" s="1264" t="s">
        <v>1990</v>
      </c>
      <c r="B1407" s="1265">
        <v>0.47</v>
      </c>
    </row>
    <row r="1408" spans="1:2">
      <c r="A1408" s="1264" t="s">
        <v>1991</v>
      </c>
      <c r="B1408" s="1265">
        <v>1.81</v>
      </c>
    </row>
    <row r="1409" spans="1:2">
      <c r="A1409" s="1264" t="s">
        <v>1992</v>
      </c>
      <c r="B1409" s="1265">
        <v>1.56</v>
      </c>
    </row>
    <row r="1410" spans="1:2">
      <c r="A1410" s="1264" t="s">
        <v>1993</v>
      </c>
      <c r="B1410" s="1265">
        <v>1.62</v>
      </c>
    </row>
    <row r="1411" spans="1:2">
      <c r="A1411" s="1264" t="s">
        <v>1994</v>
      </c>
      <c r="B1411" s="1265">
        <v>1.41</v>
      </c>
    </row>
    <row r="1412" spans="1:2">
      <c r="A1412" s="1264" t="s">
        <v>1995</v>
      </c>
      <c r="B1412" s="1265">
        <v>4.62</v>
      </c>
    </row>
    <row r="1413" spans="1:2">
      <c r="A1413" s="1264" t="s">
        <v>1996</v>
      </c>
      <c r="B1413" s="1265">
        <v>4</v>
      </c>
    </row>
    <row r="1414" spans="1:2">
      <c r="A1414" s="1264" t="s">
        <v>1997</v>
      </c>
      <c r="B1414" s="1265">
        <v>4.16</v>
      </c>
    </row>
    <row r="1415" spans="1:2">
      <c r="A1415" s="1264" t="s">
        <v>1998</v>
      </c>
      <c r="B1415" s="1265">
        <v>3.6</v>
      </c>
    </row>
    <row r="1416" spans="1:2">
      <c r="A1416" s="1264" t="s">
        <v>1999</v>
      </c>
      <c r="B1416" s="1265">
        <v>4.62</v>
      </c>
    </row>
    <row r="1417" spans="1:2">
      <c r="A1417" s="1264" t="s">
        <v>2000</v>
      </c>
      <c r="B1417" s="1265">
        <v>4</v>
      </c>
    </row>
    <row r="1418" spans="1:2">
      <c r="A1418" s="1264" t="s">
        <v>2001</v>
      </c>
      <c r="B1418" s="1265">
        <v>1.93</v>
      </c>
    </row>
    <row r="1419" spans="1:2">
      <c r="A1419" s="1264" t="s">
        <v>2002</v>
      </c>
      <c r="B1419" s="1265">
        <v>1.67</v>
      </c>
    </row>
    <row r="1420" spans="1:2">
      <c r="A1420" s="1264" t="s">
        <v>2003</v>
      </c>
      <c r="B1420" s="1265">
        <v>1.74</v>
      </c>
    </row>
    <row r="1421" spans="1:2">
      <c r="A1421" s="1264" t="s">
        <v>2004</v>
      </c>
      <c r="B1421" s="1265">
        <v>1.51</v>
      </c>
    </row>
    <row r="1422" spans="1:2">
      <c r="A1422" s="1264" t="s">
        <v>2005</v>
      </c>
      <c r="B1422" s="1265">
        <v>1.07</v>
      </c>
    </row>
    <row r="1423" spans="1:2">
      <c r="A1423" s="1264" t="s">
        <v>2006</v>
      </c>
      <c r="B1423" s="1265">
        <v>0.93</v>
      </c>
    </row>
    <row r="1424" spans="1:2">
      <c r="A1424" s="1264" t="s">
        <v>2007</v>
      </c>
      <c r="B1424" s="1265">
        <v>0.54</v>
      </c>
    </row>
    <row r="1425" spans="1:2">
      <c r="A1425" s="1264" t="s">
        <v>2008</v>
      </c>
      <c r="B1425" s="1265">
        <v>0.47</v>
      </c>
    </row>
    <row r="1426" spans="1:2">
      <c r="A1426" s="1264" t="s">
        <v>2009</v>
      </c>
      <c r="B1426" s="1265">
        <v>3.29</v>
      </c>
    </row>
    <row r="1427" spans="1:2">
      <c r="A1427" s="1264" t="s">
        <v>2010</v>
      </c>
      <c r="B1427" s="1265">
        <v>2.85</v>
      </c>
    </row>
    <row r="1428" spans="1:2">
      <c r="A1428" s="1264" t="s">
        <v>2011</v>
      </c>
      <c r="B1428" s="1265">
        <v>3.05</v>
      </c>
    </row>
    <row r="1429" spans="1:2">
      <c r="A1429" s="1264" t="s">
        <v>2012</v>
      </c>
      <c r="B1429" s="1265">
        <v>2.64</v>
      </c>
    </row>
    <row r="1430" spans="1:2">
      <c r="A1430" s="1264" t="s">
        <v>2013</v>
      </c>
      <c r="B1430" s="1265">
        <v>1.81</v>
      </c>
    </row>
    <row r="1431" spans="1:2">
      <c r="A1431" s="1264" t="s">
        <v>2014</v>
      </c>
      <c r="B1431" s="1265">
        <v>1.56</v>
      </c>
    </row>
    <row r="1432" spans="1:2">
      <c r="A1432" s="1264" t="s">
        <v>2015</v>
      </c>
      <c r="B1432" s="1265">
        <v>3.05</v>
      </c>
    </row>
    <row r="1433" spans="1:2">
      <c r="A1433" s="1264" t="s">
        <v>2016</v>
      </c>
      <c r="B1433" s="1265">
        <v>2.64</v>
      </c>
    </row>
    <row r="1434" spans="1:2">
      <c r="A1434" s="1264" t="s">
        <v>2017</v>
      </c>
      <c r="B1434" s="1265">
        <v>9.89</v>
      </c>
    </row>
    <row r="1435" spans="1:2">
      <c r="A1435" s="1264" t="s">
        <v>2018</v>
      </c>
      <c r="B1435" s="1265">
        <v>8.57</v>
      </c>
    </row>
    <row r="1436" spans="1:2">
      <c r="A1436" s="1264" t="s">
        <v>2019</v>
      </c>
      <c r="B1436" s="1265">
        <v>8.25</v>
      </c>
    </row>
    <row r="1437" spans="1:2">
      <c r="A1437" s="1264" t="s">
        <v>2020</v>
      </c>
      <c r="B1437" s="1265">
        <v>7.14</v>
      </c>
    </row>
    <row r="1438" spans="1:2">
      <c r="A1438" s="1264" t="s">
        <v>2021</v>
      </c>
      <c r="B1438" s="1265">
        <v>0.54</v>
      </c>
    </row>
    <row r="1439" spans="1:2">
      <c r="A1439" s="1264" t="s">
        <v>2022</v>
      </c>
      <c r="B1439" s="1265">
        <v>0.47</v>
      </c>
    </row>
    <row r="1440" spans="1:2">
      <c r="A1440" s="1264" t="s">
        <v>2023</v>
      </c>
      <c r="B1440" s="1265">
        <v>0.35</v>
      </c>
    </row>
    <row r="1441" spans="1:2">
      <c r="A1441" s="1264" t="s">
        <v>2024</v>
      </c>
      <c r="B1441" s="1265">
        <v>0.3</v>
      </c>
    </row>
    <row r="1442" spans="1:2">
      <c r="A1442" s="1264" t="s">
        <v>2025</v>
      </c>
      <c r="B1442" s="1265">
        <v>3</v>
      </c>
    </row>
    <row r="1443" spans="1:2">
      <c r="A1443" s="1264" t="s">
        <v>2026</v>
      </c>
      <c r="B1443" s="1265">
        <v>2.6</v>
      </c>
    </row>
    <row r="1444" spans="1:2">
      <c r="A1444" s="1264" t="s">
        <v>2027</v>
      </c>
      <c r="B1444" s="1265">
        <v>2.1800000000000002</v>
      </c>
    </row>
    <row r="1445" spans="1:2">
      <c r="A1445" s="1264" t="s">
        <v>2028</v>
      </c>
      <c r="B1445" s="1265">
        <v>1.89</v>
      </c>
    </row>
    <row r="1446" spans="1:2">
      <c r="A1446" s="1264" t="s">
        <v>2029</v>
      </c>
      <c r="B1446" s="1265">
        <v>1.07</v>
      </c>
    </row>
    <row r="1447" spans="1:2">
      <c r="A1447" s="1264" t="s">
        <v>2030</v>
      </c>
      <c r="B1447" s="1265">
        <v>0.93</v>
      </c>
    </row>
    <row r="1448" spans="1:2">
      <c r="A1448" s="1264" t="s">
        <v>2031</v>
      </c>
      <c r="B1448" s="1265">
        <v>3.29</v>
      </c>
    </row>
    <row r="1449" spans="1:2">
      <c r="A1449" s="1264" t="s">
        <v>2032</v>
      </c>
      <c r="B1449" s="1265">
        <v>2.85</v>
      </c>
    </row>
    <row r="1450" spans="1:2">
      <c r="A1450" s="1264" t="s">
        <v>2033</v>
      </c>
      <c r="B1450" s="1265">
        <v>3.05</v>
      </c>
    </row>
    <row r="1451" spans="1:2">
      <c r="A1451" s="1264" t="s">
        <v>2034</v>
      </c>
      <c r="B1451" s="1265">
        <v>2.64</v>
      </c>
    </row>
    <row r="1452" spans="1:2">
      <c r="A1452" s="1264" t="s">
        <v>2035</v>
      </c>
      <c r="B1452" s="1265">
        <v>1.81</v>
      </c>
    </row>
    <row r="1453" spans="1:2">
      <c r="A1453" s="1264" t="s">
        <v>2036</v>
      </c>
      <c r="B1453" s="1265">
        <v>1.56</v>
      </c>
    </row>
    <row r="1454" spans="1:2">
      <c r="A1454" s="1264" t="s">
        <v>2037</v>
      </c>
      <c r="B1454" s="1265">
        <v>3.05</v>
      </c>
    </row>
    <row r="1455" spans="1:2">
      <c r="A1455" s="1264" t="s">
        <v>2038</v>
      </c>
      <c r="B1455" s="1265">
        <v>2.64</v>
      </c>
    </row>
    <row r="1456" spans="1:2">
      <c r="A1456" s="1264" t="s">
        <v>2039</v>
      </c>
      <c r="B1456" s="1265">
        <v>9.89</v>
      </c>
    </row>
    <row r="1457" spans="1:2">
      <c r="A1457" s="1264" t="s">
        <v>2040</v>
      </c>
      <c r="B1457" s="1265">
        <v>8.57</v>
      </c>
    </row>
    <row r="1458" spans="1:2">
      <c r="A1458" s="1264" t="s">
        <v>2041</v>
      </c>
      <c r="B1458" s="1265">
        <v>8.25</v>
      </c>
    </row>
    <row r="1459" spans="1:2">
      <c r="A1459" s="1264" t="s">
        <v>2042</v>
      </c>
      <c r="B1459" s="1265">
        <v>7.14</v>
      </c>
    </row>
    <row r="1460" spans="1:2">
      <c r="A1460" s="1264" t="s">
        <v>2043</v>
      </c>
      <c r="B1460" s="1265">
        <v>0.54</v>
      </c>
    </row>
    <row r="1461" spans="1:2">
      <c r="A1461" s="1264" t="s">
        <v>2044</v>
      </c>
      <c r="B1461" s="1265">
        <v>0.47</v>
      </c>
    </row>
    <row r="1462" spans="1:2">
      <c r="A1462" s="1264" t="s">
        <v>2045</v>
      </c>
      <c r="B1462" s="1265">
        <v>0.35</v>
      </c>
    </row>
    <row r="1463" spans="1:2">
      <c r="A1463" s="1264" t="s">
        <v>2046</v>
      </c>
      <c r="B1463" s="1265">
        <v>0.3</v>
      </c>
    </row>
    <row r="1464" spans="1:2">
      <c r="A1464" s="1264" t="s">
        <v>2047</v>
      </c>
      <c r="B1464" s="1265">
        <v>3</v>
      </c>
    </row>
    <row r="1465" spans="1:2">
      <c r="A1465" s="1264" t="s">
        <v>2048</v>
      </c>
      <c r="B1465" s="1265">
        <v>2.6</v>
      </c>
    </row>
    <row r="1466" spans="1:2">
      <c r="A1466" s="1264" t="s">
        <v>2049</v>
      </c>
      <c r="B1466" s="1265">
        <v>2.1800000000000002</v>
      </c>
    </row>
    <row r="1467" spans="1:2">
      <c r="A1467" s="1264" t="s">
        <v>2050</v>
      </c>
      <c r="B1467" s="1265">
        <v>1.89</v>
      </c>
    </row>
    <row r="1468" spans="1:2">
      <c r="A1468" s="1264" t="s">
        <v>2051</v>
      </c>
      <c r="B1468" s="1265">
        <v>1.07</v>
      </c>
    </row>
    <row r="1469" spans="1:2">
      <c r="A1469" s="1264" t="s">
        <v>2052</v>
      </c>
      <c r="B1469" s="1265">
        <v>0.93</v>
      </c>
    </row>
    <row r="1470" spans="1:2">
      <c r="A1470" s="1264" t="s">
        <v>2053</v>
      </c>
      <c r="B1470" s="1265">
        <v>5.52</v>
      </c>
    </row>
    <row r="1471" spans="1:2">
      <c r="A1471" s="1264" t="s">
        <v>2054</v>
      </c>
      <c r="B1471" s="1265">
        <v>4.79</v>
      </c>
    </row>
    <row r="1472" spans="1:2">
      <c r="A1472" s="1264" t="s">
        <v>2055</v>
      </c>
      <c r="B1472" s="1265">
        <v>3.29</v>
      </c>
    </row>
    <row r="1473" spans="1:2">
      <c r="A1473" s="1264" t="s">
        <v>2056</v>
      </c>
      <c r="B1473" s="1265">
        <v>2.85</v>
      </c>
    </row>
    <row r="1474" spans="1:2">
      <c r="A1474" s="1264" t="s">
        <v>2057</v>
      </c>
      <c r="B1474" s="1265">
        <v>3.05</v>
      </c>
    </row>
    <row r="1475" spans="1:2">
      <c r="A1475" s="1264" t="s">
        <v>2058</v>
      </c>
      <c r="B1475" s="1265">
        <v>2.64</v>
      </c>
    </row>
    <row r="1476" spans="1:2">
      <c r="A1476" s="1264" t="s">
        <v>2059</v>
      </c>
      <c r="B1476" s="1265">
        <v>5.52</v>
      </c>
    </row>
    <row r="1477" spans="1:2">
      <c r="A1477" s="1264" t="s">
        <v>2060</v>
      </c>
      <c r="B1477" s="1265">
        <v>4.79</v>
      </c>
    </row>
    <row r="1478" spans="1:2">
      <c r="A1478" s="1264" t="s">
        <v>2061</v>
      </c>
      <c r="B1478" s="1265">
        <v>9.89</v>
      </c>
    </row>
    <row r="1479" spans="1:2">
      <c r="A1479" s="1264" t="s">
        <v>2062</v>
      </c>
      <c r="B1479" s="1265">
        <v>8.57</v>
      </c>
    </row>
    <row r="1480" spans="1:2">
      <c r="A1480" s="1264" t="s">
        <v>2063</v>
      </c>
      <c r="B1480" s="1265">
        <v>8.25</v>
      </c>
    </row>
    <row r="1481" spans="1:2">
      <c r="A1481" s="1264" t="s">
        <v>2064</v>
      </c>
      <c r="B1481" s="1265">
        <v>7.14</v>
      </c>
    </row>
    <row r="1482" spans="1:2">
      <c r="A1482" s="1264" t="s">
        <v>2065</v>
      </c>
      <c r="B1482" s="1265">
        <v>6.03</v>
      </c>
    </row>
    <row r="1483" spans="1:2">
      <c r="A1483" s="1264" t="s">
        <v>2066</v>
      </c>
      <c r="B1483" s="1265">
        <v>5.22</v>
      </c>
    </row>
    <row r="1484" spans="1:2">
      <c r="A1484" s="1264" t="s">
        <v>2067</v>
      </c>
      <c r="B1484" s="1265">
        <v>4.04</v>
      </c>
    </row>
    <row r="1485" spans="1:2">
      <c r="A1485" s="1264" t="s">
        <v>2068</v>
      </c>
      <c r="B1485" s="1265">
        <v>3.5</v>
      </c>
    </row>
    <row r="1486" spans="1:2">
      <c r="A1486" s="1264" t="s">
        <v>2069</v>
      </c>
      <c r="B1486" s="1265">
        <v>3.06</v>
      </c>
    </row>
    <row r="1487" spans="1:2">
      <c r="A1487" s="1264" t="s">
        <v>2070</v>
      </c>
      <c r="B1487" s="1265">
        <v>2.65</v>
      </c>
    </row>
    <row r="1488" spans="1:2">
      <c r="A1488" s="1264" t="s">
        <v>2071</v>
      </c>
      <c r="B1488" s="1265">
        <v>0.54</v>
      </c>
    </row>
    <row r="1489" spans="1:2">
      <c r="A1489" s="1264" t="s">
        <v>2072</v>
      </c>
      <c r="B1489" s="1265">
        <v>0.47</v>
      </c>
    </row>
    <row r="1490" spans="1:2">
      <c r="A1490" s="1264" t="s">
        <v>2073</v>
      </c>
      <c r="B1490" s="1265">
        <v>0.35</v>
      </c>
    </row>
    <row r="1491" spans="1:2">
      <c r="A1491" s="1264" t="s">
        <v>2074</v>
      </c>
      <c r="B1491" s="1265">
        <v>0.3</v>
      </c>
    </row>
    <row r="1492" spans="1:2">
      <c r="A1492" s="1264" t="s">
        <v>2075</v>
      </c>
      <c r="B1492" s="1265">
        <v>3.29</v>
      </c>
    </row>
    <row r="1493" spans="1:2">
      <c r="A1493" s="1264" t="s">
        <v>2076</v>
      </c>
      <c r="B1493" s="1265">
        <v>2.85</v>
      </c>
    </row>
    <row r="1494" spans="1:2">
      <c r="A1494" s="1264" t="s">
        <v>2077</v>
      </c>
      <c r="B1494" s="1265">
        <v>2.1800000000000002</v>
      </c>
    </row>
    <row r="1495" spans="1:2">
      <c r="A1495" s="1264" t="s">
        <v>2078</v>
      </c>
      <c r="B1495" s="1265">
        <v>1.89</v>
      </c>
    </row>
    <row r="1496" spans="1:2">
      <c r="A1496" s="1264" t="s">
        <v>2079</v>
      </c>
      <c r="B1496" s="1265">
        <v>1.65</v>
      </c>
    </row>
    <row r="1497" spans="1:2">
      <c r="A1497" s="1264" t="s">
        <v>2080</v>
      </c>
      <c r="B1497" s="1265">
        <v>1.43</v>
      </c>
    </row>
    <row r="1498" spans="1:2">
      <c r="A1498" s="1264" t="s">
        <v>2081</v>
      </c>
      <c r="B1498" s="1265">
        <v>5.52</v>
      </c>
    </row>
    <row r="1499" spans="1:2">
      <c r="A1499" s="1264" t="s">
        <v>2082</v>
      </c>
      <c r="B1499" s="1265">
        <v>4.79</v>
      </c>
    </row>
    <row r="1500" spans="1:2">
      <c r="A1500" s="1264" t="s">
        <v>2083</v>
      </c>
      <c r="B1500" s="1265">
        <v>3.29</v>
      </c>
    </row>
    <row r="1501" spans="1:2">
      <c r="A1501" s="1264" t="s">
        <v>2084</v>
      </c>
      <c r="B1501" s="1265">
        <v>2.85</v>
      </c>
    </row>
    <row r="1502" spans="1:2">
      <c r="A1502" s="1264" t="s">
        <v>2085</v>
      </c>
      <c r="B1502" s="1265">
        <v>3.05</v>
      </c>
    </row>
    <row r="1503" spans="1:2">
      <c r="A1503" s="1264" t="s">
        <v>2086</v>
      </c>
      <c r="B1503" s="1265">
        <v>2.64</v>
      </c>
    </row>
    <row r="1504" spans="1:2">
      <c r="A1504" s="1264" t="s">
        <v>2087</v>
      </c>
      <c r="B1504" s="1265">
        <v>5.52</v>
      </c>
    </row>
    <row r="1505" spans="1:2">
      <c r="A1505" s="1264" t="s">
        <v>2088</v>
      </c>
      <c r="B1505" s="1265">
        <v>4.79</v>
      </c>
    </row>
    <row r="1506" spans="1:2">
      <c r="A1506" s="1264" t="s">
        <v>2089</v>
      </c>
      <c r="B1506" s="1265">
        <v>9.89</v>
      </c>
    </row>
    <row r="1507" spans="1:2">
      <c r="A1507" s="1264" t="s">
        <v>2090</v>
      </c>
      <c r="B1507" s="1265">
        <v>8.57</v>
      </c>
    </row>
    <row r="1508" spans="1:2">
      <c r="A1508" s="1264" t="s">
        <v>2091</v>
      </c>
      <c r="B1508" s="1265">
        <v>8.25</v>
      </c>
    </row>
    <row r="1509" spans="1:2">
      <c r="A1509" s="1264" t="s">
        <v>2092</v>
      </c>
      <c r="B1509" s="1265">
        <v>7.14</v>
      </c>
    </row>
    <row r="1510" spans="1:2">
      <c r="A1510" s="1264" t="s">
        <v>2093</v>
      </c>
      <c r="B1510" s="1265">
        <v>6.03</v>
      </c>
    </row>
    <row r="1511" spans="1:2">
      <c r="A1511" s="1264" t="s">
        <v>2094</v>
      </c>
      <c r="B1511" s="1265">
        <v>5.22</v>
      </c>
    </row>
    <row r="1512" spans="1:2">
      <c r="A1512" s="1264" t="s">
        <v>2095</v>
      </c>
      <c r="B1512" s="1265">
        <v>4.04</v>
      </c>
    </row>
    <row r="1513" spans="1:2">
      <c r="A1513" s="1264" t="s">
        <v>2096</v>
      </c>
      <c r="B1513" s="1265">
        <v>3.5</v>
      </c>
    </row>
    <row r="1514" spans="1:2">
      <c r="A1514" s="1264" t="s">
        <v>2097</v>
      </c>
      <c r="B1514" s="1265">
        <v>3.06</v>
      </c>
    </row>
    <row r="1515" spans="1:2">
      <c r="A1515" s="1264" t="s">
        <v>2098</v>
      </c>
      <c r="B1515" s="1265">
        <v>2.65</v>
      </c>
    </row>
    <row r="1516" spans="1:2">
      <c r="A1516" s="1264" t="s">
        <v>2099</v>
      </c>
      <c r="B1516" s="1265">
        <v>0.54</v>
      </c>
    </row>
    <row r="1517" spans="1:2">
      <c r="A1517" s="1264" t="s">
        <v>2100</v>
      </c>
      <c r="B1517" s="1265">
        <v>0.47</v>
      </c>
    </row>
    <row r="1518" spans="1:2">
      <c r="A1518" s="1264" t="s">
        <v>2101</v>
      </c>
      <c r="B1518" s="1265">
        <v>0.35</v>
      </c>
    </row>
    <row r="1519" spans="1:2">
      <c r="A1519" s="1264" t="s">
        <v>2102</v>
      </c>
      <c r="B1519" s="1265">
        <v>0.3</v>
      </c>
    </row>
    <row r="1520" spans="1:2">
      <c r="A1520" s="1264" t="s">
        <v>2103</v>
      </c>
      <c r="B1520" s="1265">
        <v>3.29</v>
      </c>
    </row>
    <row r="1521" spans="1:2">
      <c r="A1521" s="1264" t="s">
        <v>2104</v>
      </c>
      <c r="B1521" s="1265">
        <v>2.85</v>
      </c>
    </row>
    <row r="1522" spans="1:2">
      <c r="A1522" s="1264" t="s">
        <v>2105</v>
      </c>
      <c r="B1522" s="1265">
        <v>2.1800000000000002</v>
      </c>
    </row>
    <row r="1523" spans="1:2">
      <c r="A1523" s="1264" t="s">
        <v>2106</v>
      </c>
      <c r="B1523" s="1265">
        <v>1.89</v>
      </c>
    </row>
    <row r="1524" spans="1:2">
      <c r="A1524" s="1264" t="s">
        <v>2107</v>
      </c>
      <c r="B1524" s="1265">
        <v>1.65</v>
      </c>
    </row>
    <row r="1525" spans="1:2">
      <c r="A1525" s="1264" t="s">
        <v>2108</v>
      </c>
      <c r="B1525" s="1265">
        <v>1.43</v>
      </c>
    </row>
    <row r="1526" spans="1:2">
      <c r="A1526" s="1264" t="s">
        <v>2109</v>
      </c>
      <c r="B1526" s="1265">
        <v>6.6</v>
      </c>
    </row>
    <row r="1527" spans="1:2">
      <c r="A1527" s="1264" t="s">
        <v>2110</v>
      </c>
      <c r="B1527" s="1265">
        <v>5.72</v>
      </c>
    </row>
    <row r="1528" spans="1:2">
      <c r="A1528" s="1264" t="s">
        <v>2111</v>
      </c>
      <c r="B1528" s="1265">
        <v>5.52</v>
      </c>
    </row>
    <row r="1529" spans="1:2">
      <c r="A1529" s="1264" t="s">
        <v>2112</v>
      </c>
      <c r="B1529" s="1265">
        <v>4.79</v>
      </c>
    </row>
    <row r="1530" spans="1:2">
      <c r="A1530" s="1264" t="s">
        <v>2113</v>
      </c>
      <c r="B1530" s="1265">
        <v>3.29</v>
      </c>
    </row>
    <row r="1531" spans="1:2">
      <c r="A1531" s="1264" t="s">
        <v>2114</v>
      </c>
      <c r="B1531" s="1265">
        <v>2.85</v>
      </c>
    </row>
    <row r="1532" spans="1:2">
      <c r="A1532" s="1264" t="s">
        <v>2115</v>
      </c>
      <c r="B1532" s="1265">
        <v>11.04</v>
      </c>
    </row>
    <row r="1533" spans="1:2">
      <c r="A1533" s="1264" t="s">
        <v>2116</v>
      </c>
      <c r="B1533" s="1265">
        <v>9.56</v>
      </c>
    </row>
    <row r="1534" spans="1:2">
      <c r="A1534" s="1264" t="s">
        <v>2117</v>
      </c>
      <c r="B1534" s="1265">
        <v>8.25</v>
      </c>
    </row>
    <row r="1535" spans="1:2">
      <c r="A1535" s="1264" t="s">
        <v>2118</v>
      </c>
      <c r="B1535" s="1265">
        <v>7.14</v>
      </c>
    </row>
    <row r="1536" spans="1:2">
      <c r="A1536" s="1264" t="s">
        <v>2119</v>
      </c>
      <c r="B1536" s="1265">
        <v>13.21</v>
      </c>
    </row>
    <row r="1537" spans="1:2">
      <c r="A1537" s="1264" t="s">
        <v>2120</v>
      </c>
      <c r="B1537" s="1265">
        <v>11.44</v>
      </c>
    </row>
    <row r="1538" spans="1:2">
      <c r="A1538" s="1264" t="s">
        <v>2121</v>
      </c>
      <c r="B1538" s="1265">
        <v>8.0299999999999994</v>
      </c>
    </row>
    <row r="1539" spans="1:2">
      <c r="A1539" s="1264" t="s">
        <v>2122</v>
      </c>
      <c r="B1539" s="1265">
        <v>6.96</v>
      </c>
    </row>
    <row r="1540" spans="1:2">
      <c r="A1540" s="1264" t="s">
        <v>2123</v>
      </c>
      <c r="B1540" s="1265">
        <v>6.03</v>
      </c>
    </row>
    <row r="1541" spans="1:2">
      <c r="A1541" s="1264" t="s">
        <v>2124</v>
      </c>
      <c r="B1541" s="1265">
        <v>5.22</v>
      </c>
    </row>
    <row r="1542" spans="1:2">
      <c r="A1542" s="1264" t="s">
        <v>2125</v>
      </c>
      <c r="B1542" s="1265">
        <v>4.04</v>
      </c>
    </row>
    <row r="1543" spans="1:2">
      <c r="A1543" s="1264" t="s">
        <v>2126</v>
      </c>
      <c r="B1543" s="1265">
        <v>3.5</v>
      </c>
    </row>
    <row r="1544" spans="1:2">
      <c r="A1544" s="1264" t="s">
        <v>2127</v>
      </c>
      <c r="B1544" s="1265">
        <v>0.73</v>
      </c>
    </row>
    <row r="1545" spans="1:2">
      <c r="A1545" s="1264" t="s">
        <v>2128</v>
      </c>
      <c r="B1545" s="1265">
        <v>0.63</v>
      </c>
    </row>
    <row r="1546" spans="1:2">
      <c r="A1546" s="1264" t="s">
        <v>2129</v>
      </c>
      <c r="B1546" s="1265">
        <v>0.54</v>
      </c>
    </row>
    <row r="1547" spans="1:2">
      <c r="A1547" s="1264" t="s">
        <v>2130</v>
      </c>
      <c r="B1547" s="1265">
        <v>0.47</v>
      </c>
    </row>
    <row r="1548" spans="1:2">
      <c r="A1548" s="1264" t="s">
        <v>2131</v>
      </c>
      <c r="B1548" s="1265">
        <v>3.29</v>
      </c>
    </row>
    <row r="1549" spans="1:2">
      <c r="A1549" s="1264" t="s">
        <v>2132</v>
      </c>
      <c r="B1549" s="1265">
        <v>2.85</v>
      </c>
    </row>
    <row r="1550" spans="1:2">
      <c r="A1550" s="1264" t="s">
        <v>2133</v>
      </c>
      <c r="B1550" s="1265">
        <v>2.1800000000000002</v>
      </c>
    </row>
    <row r="1551" spans="1:2">
      <c r="A1551" s="1264" t="s">
        <v>2134</v>
      </c>
      <c r="B1551" s="1265">
        <v>1.89</v>
      </c>
    </row>
    <row r="1552" spans="1:2">
      <c r="A1552" s="1264" t="s">
        <v>2135</v>
      </c>
      <c r="B1552" s="1265">
        <v>1.65</v>
      </c>
    </row>
    <row r="1553" spans="1:2">
      <c r="A1553" s="1264" t="s">
        <v>2136</v>
      </c>
      <c r="B1553" s="1265">
        <v>1.43</v>
      </c>
    </row>
    <row r="1554" spans="1:2">
      <c r="A1554" s="1264" t="s">
        <v>2137</v>
      </c>
      <c r="B1554" s="1265">
        <v>5.0599999999999996</v>
      </c>
    </row>
    <row r="1555" spans="1:2">
      <c r="A1555" s="1264" t="s">
        <v>2138</v>
      </c>
      <c r="B1555" s="1265">
        <v>4.38</v>
      </c>
    </row>
    <row r="1556" spans="1:2">
      <c r="A1556" s="1264" t="s">
        <v>2139</v>
      </c>
      <c r="B1556" s="1265">
        <v>4.21</v>
      </c>
    </row>
    <row r="1557" spans="1:2">
      <c r="A1557" s="1264" t="s">
        <v>2140</v>
      </c>
      <c r="B1557" s="1265">
        <v>3.64</v>
      </c>
    </row>
    <row r="1558" spans="1:2">
      <c r="A1558" s="1264" t="s">
        <v>2141</v>
      </c>
      <c r="B1558" s="1265">
        <v>2.54</v>
      </c>
    </row>
    <row r="1559" spans="1:2">
      <c r="A1559" s="1264" t="s">
        <v>2142</v>
      </c>
      <c r="B1559" s="1265">
        <v>2.2000000000000002</v>
      </c>
    </row>
    <row r="1560" spans="1:2">
      <c r="A1560" s="1264" t="s">
        <v>2143</v>
      </c>
      <c r="B1560" s="1265">
        <v>6.6</v>
      </c>
    </row>
    <row r="1561" spans="1:2">
      <c r="A1561" s="1264" t="s">
        <v>2144</v>
      </c>
      <c r="B1561" s="1265">
        <v>5.72</v>
      </c>
    </row>
    <row r="1562" spans="1:2">
      <c r="A1562" s="1264" t="s">
        <v>2145</v>
      </c>
      <c r="B1562" s="1265">
        <v>5.52</v>
      </c>
    </row>
    <row r="1563" spans="1:2">
      <c r="A1563" s="1264" t="s">
        <v>2146</v>
      </c>
      <c r="B1563" s="1265">
        <v>4.79</v>
      </c>
    </row>
    <row r="1564" spans="1:2">
      <c r="A1564" s="1264" t="s">
        <v>2147</v>
      </c>
      <c r="B1564" s="1265">
        <v>3.29</v>
      </c>
    </row>
    <row r="1565" spans="1:2">
      <c r="A1565" s="1264" t="s">
        <v>2148</v>
      </c>
      <c r="B1565" s="1265">
        <v>2.85</v>
      </c>
    </row>
    <row r="1566" spans="1:2">
      <c r="A1566" s="1264" t="s">
        <v>2149</v>
      </c>
      <c r="B1566" s="1265">
        <v>11.04</v>
      </c>
    </row>
    <row r="1567" spans="1:2">
      <c r="A1567" s="1264" t="s">
        <v>2150</v>
      </c>
      <c r="B1567" s="1265">
        <v>9.56</v>
      </c>
    </row>
    <row r="1568" spans="1:2">
      <c r="A1568" s="1264" t="s">
        <v>2151</v>
      </c>
      <c r="B1568" s="1265">
        <v>8.25</v>
      </c>
    </row>
    <row r="1569" spans="1:2">
      <c r="A1569" s="1264" t="s">
        <v>2152</v>
      </c>
      <c r="B1569" s="1265">
        <v>7.14</v>
      </c>
    </row>
    <row r="1570" spans="1:2">
      <c r="A1570" s="1264" t="s">
        <v>2153</v>
      </c>
      <c r="B1570" s="1265">
        <v>13.21</v>
      </c>
    </row>
    <row r="1571" spans="1:2">
      <c r="A1571" s="1264" t="s">
        <v>2154</v>
      </c>
      <c r="B1571" s="1265">
        <v>11.44</v>
      </c>
    </row>
    <row r="1572" spans="1:2">
      <c r="A1572" s="1264" t="s">
        <v>2155</v>
      </c>
      <c r="B1572" s="1265">
        <v>8.0299999999999994</v>
      </c>
    </row>
    <row r="1573" spans="1:2">
      <c r="A1573" s="1264" t="s">
        <v>2156</v>
      </c>
      <c r="B1573" s="1265">
        <v>6.96</v>
      </c>
    </row>
    <row r="1574" spans="1:2">
      <c r="A1574" s="1264" t="s">
        <v>2157</v>
      </c>
      <c r="B1574" s="1265">
        <v>6.03</v>
      </c>
    </row>
    <row r="1575" spans="1:2">
      <c r="A1575" s="1264" t="s">
        <v>2158</v>
      </c>
      <c r="B1575" s="1265">
        <v>5.22</v>
      </c>
    </row>
    <row r="1576" spans="1:2">
      <c r="A1576" s="1264" t="s">
        <v>2159</v>
      </c>
      <c r="B1576" s="1265">
        <v>4.04</v>
      </c>
    </row>
    <row r="1577" spans="1:2">
      <c r="A1577" s="1264" t="s">
        <v>2160</v>
      </c>
      <c r="B1577" s="1265">
        <v>3.5</v>
      </c>
    </row>
    <row r="1578" spans="1:2">
      <c r="A1578" s="1264" t="s">
        <v>2161</v>
      </c>
      <c r="B1578" s="1265">
        <v>0.74</v>
      </c>
    </row>
    <row r="1579" spans="1:2">
      <c r="A1579" s="1264" t="s">
        <v>2162</v>
      </c>
      <c r="B1579" s="1265">
        <v>0.64</v>
      </c>
    </row>
    <row r="1580" spans="1:2">
      <c r="A1580" s="1264" t="s">
        <v>2163</v>
      </c>
      <c r="B1580" s="1265">
        <v>0.54</v>
      </c>
    </row>
    <row r="1581" spans="1:2">
      <c r="A1581" s="1264" t="s">
        <v>2164</v>
      </c>
      <c r="B1581" s="1265">
        <v>0.47</v>
      </c>
    </row>
    <row r="1582" spans="1:2">
      <c r="A1582" s="1264" t="s">
        <v>2165</v>
      </c>
      <c r="B1582" s="1265">
        <v>3.29</v>
      </c>
    </row>
    <row r="1583" spans="1:2">
      <c r="A1583" s="1264" t="s">
        <v>2166</v>
      </c>
      <c r="B1583" s="1265">
        <v>2.85</v>
      </c>
    </row>
    <row r="1584" spans="1:2">
      <c r="A1584" s="1264" t="s">
        <v>2167</v>
      </c>
      <c r="B1584" s="1265">
        <v>2.1800000000000002</v>
      </c>
    </row>
    <row r="1585" spans="1:2">
      <c r="A1585" s="1264" t="s">
        <v>2168</v>
      </c>
      <c r="B1585" s="1265">
        <v>1.89</v>
      </c>
    </row>
    <row r="1586" spans="1:2">
      <c r="A1586" s="1264" t="s">
        <v>2169</v>
      </c>
      <c r="B1586" s="1265">
        <v>1.65</v>
      </c>
    </row>
    <row r="1587" spans="1:2">
      <c r="A1587" s="1264" t="s">
        <v>2170</v>
      </c>
      <c r="B1587" s="1265">
        <v>1.43</v>
      </c>
    </row>
    <row r="1588" spans="1:2">
      <c r="A1588" s="1264" t="s">
        <v>2171</v>
      </c>
      <c r="B1588" s="1265">
        <v>5.0599999999999996</v>
      </c>
    </row>
    <row r="1589" spans="1:2">
      <c r="A1589" s="1264" t="s">
        <v>2172</v>
      </c>
      <c r="B1589" s="1265">
        <v>4.38</v>
      </c>
    </row>
    <row r="1590" spans="1:2">
      <c r="A1590" s="1264" t="s">
        <v>2173</v>
      </c>
      <c r="B1590" s="1265">
        <v>4.21</v>
      </c>
    </row>
    <row r="1591" spans="1:2">
      <c r="A1591" s="1264" t="s">
        <v>2174</v>
      </c>
      <c r="B1591" s="1265">
        <v>3.64</v>
      </c>
    </row>
    <row r="1592" spans="1:2">
      <c r="A1592" s="1264" t="s">
        <v>2175</v>
      </c>
      <c r="B1592" s="1265">
        <v>2.54</v>
      </c>
    </row>
    <row r="1593" spans="1:2">
      <c r="A1593" s="1264" t="s">
        <v>2176</v>
      </c>
      <c r="B1593" s="1265">
        <v>2.2000000000000002</v>
      </c>
    </row>
    <row r="1594" spans="1:2">
      <c r="A1594" s="1264" t="s">
        <v>2177</v>
      </c>
      <c r="B1594" s="1265">
        <v>34.69</v>
      </c>
    </row>
    <row r="1595" spans="1:2">
      <c r="A1595" s="1264" t="s">
        <v>2178</v>
      </c>
      <c r="B1595" s="1265">
        <v>30.05</v>
      </c>
    </row>
    <row r="1596" spans="1:2">
      <c r="A1596" s="1264" t="s">
        <v>2179</v>
      </c>
      <c r="B1596" s="1265">
        <v>30.45</v>
      </c>
    </row>
    <row r="1597" spans="1:2">
      <c r="A1597" s="1264" t="s">
        <v>2180</v>
      </c>
      <c r="B1597" s="1265">
        <v>26.38</v>
      </c>
    </row>
    <row r="1598" spans="1:2">
      <c r="A1598" s="1264" t="s">
        <v>2181</v>
      </c>
      <c r="B1598" s="1265">
        <v>26.2</v>
      </c>
    </row>
    <row r="1599" spans="1:2">
      <c r="A1599" s="1264" t="s">
        <v>2182</v>
      </c>
      <c r="B1599" s="1265">
        <v>22.7</v>
      </c>
    </row>
    <row r="1600" spans="1:2">
      <c r="A1600" s="1264" t="s">
        <v>2183</v>
      </c>
      <c r="B1600" s="1265">
        <v>34.69</v>
      </c>
    </row>
    <row r="1601" spans="1:2">
      <c r="A1601" s="1264" t="s">
        <v>2184</v>
      </c>
      <c r="B1601" s="1265">
        <v>30.05</v>
      </c>
    </row>
    <row r="1602" spans="1:2">
      <c r="A1602" s="1264" t="s">
        <v>2185</v>
      </c>
      <c r="B1602" s="1265">
        <v>30.45</v>
      </c>
    </row>
    <row r="1603" spans="1:2">
      <c r="A1603" s="1264" t="s">
        <v>2186</v>
      </c>
      <c r="B1603" s="1265">
        <v>26.38</v>
      </c>
    </row>
    <row r="1604" spans="1:2">
      <c r="A1604" s="1264" t="s">
        <v>2187</v>
      </c>
      <c r="B1604" s="1265">
        <v>26.2</v>
      </c>
    </row>
    <row r="1605" spans="1:2">
      <c r="A1605" s="1264" t="s">
        <v>2188</v>
      </c>
      <c r="B1605" s="1265">
        <v>22.7</v>
      </c>
    </row>
    <row r="1606" spans="1:2">
      <c r="A1606" s="1264" t="s">
        <v>2189</v>
      </c>
      <c r="B1606" s="1265">
        <v>34.69</v>
      </c>
    </row>
    <row r="1607" spans="1:2">
      <c r="A1607" s="1264" t="s">
        <v>2190</v>
      </c>
      <c r="B1607" s="1265">
        <v>30.05</v>
      </c>
    </row>
    <row r="1608" spans="1:2">
      <c r="A1608" s="1264" t="s">
        <v>2191</v>
      </c>
      <c r="B1608" s="1265">
        <v>30.47</v>
      </c>
    </row>
    <row r="1609" spans="1:2">
      <c r="A1609" s="1264" t="s">
        <v>2192</v>
      </c>
      <c r="B1609" s="1265">
        <v>26.4</v>
      </c>
    </row>
    <row r="1610" spans="1:2">
      <c r="A1610" s="1264" t="s">
        <v>2193</v>
      </c>
      <c r="B1610" s="1265">
        <v>27.33</v>
      </c>
    </row>
    <row r="1611" spans="1:2">
      <c r="A1611" s="1264" t="s">
        <v>2194</v>
      </c>
      <c r="B1611" s="1265">
        <v>23.68</v>
      </c>
    </row>
    <row r="1612" spans="1:2">
      <c r="A1612" s="1264" t="s">
        <v>2195</v>
      </c>
      <c r="B1612" s="1265">
        <v>52.02</v>
      </c>
    </row>
    <row r="1613" spans="1:2">
      <c r="A1613" s="1264" t="s">
        <v>2196</v>
      </c>
      <c r="B1613" s="1265">
        <v>45.07</v>
      </c>
    </row>
    <row r="1614" spans="1:2">
      <c r="A1614" s="1264" t="s">
        <v>2197</v>
      </c>
      <c r="B1614" s="1265">
        <v>30.47</v>
      </c>
    </row>
    <row r="1615" spans="1:2">
      <c r="A1615" s="1264" t="s">
        <v>2198</v>
      </c>
      <c r="B1615" s="1265">
        <v>26.4</v>
      </c>
    </row>
    <row r="1616" spans="1:2">
      <c r="A1616" s="1264" t="s">
        <v>2199</v>
      </c>
      <c r="B1616" s="1265">
        <v>27.33</v>
      </c>
    </row>
    <row r="1617" spans="1:2">
      <c r="A1617" s="1264" t="s">
        <v>2200</v>
      </c>
      <c r="B1617" s="1265">
        <v>23.68</v>
      </c>
    </row>
    <row r="1618" spans="1:2">
      <c r="A1618" s="1264" t="s">
        <v>2201</v>
      </c>
      <c r="B1618" s="1265">
        <v>30.38</v>
      </c>
    </row>
    <row r="1619" spans="1:2">
      <c r="A1619" s="1264" t="s">
        <v>2202</v>
      </c>
      <c r="B1619" s="1265">
        <v>26.32</v>
      </c>
    </row>
    <row r="1620" spans="1:2">
      <c r="A1620" s="1264" t="s">
        <v>2203</v>
      </c>
      <c r="B1620" s="1265">
        <v>26.87</v>
      </c>
    </row>
    <row r="1621" spans="1:2">
      <c r="A1621" s="1264" t="s">
        <v>2204</v>
      </c>
      <c r="B1621" s="1265">
        <v>23.28</v>
      </c>
    </row>
    <row r="1622" spans="1:2">
      <c r="A1622" s="1264" t="s">
        <v>2205</v>
      </c>
      <c r="B1622" s="1265">
        <v>22.61</v>
      </c>
    </row>
    <row r="1623" spans="1:2">
      <c r="A1623" s="1264" t="s">
        <v>2206</v>
      </c>
      <c r="B1623" s="1265">
        <v>19.59</v>
      </c>
    </row>
    <row r="1624" spans="1:2">
      <c r="A1624" s="1264" t="s">
        <v>2207</v>
      </c>
      <c r="B1624" s="1265">
        <v>30.38</v>
      </c>
    </row>
    <row r="1625" spans="1:2">
      <c r="A1625" s="1264" t="s">
        <v>2208</v>
      </c>
      <c r="B1625" s="1265">
        <v>26.32</v>
      </c>
    </row>
    <row r="1626" spans="1:2">
      <c r="A1626" s="1264" t="s">
        <v>2209</v>
      </c>
      <c r="B1626" s="1265">
        <v>26.87</v>
      </c>
    </row>
    <row r="1627" spans="1:2">
      <c r="A1627" s="1264" t="s">
        <v>2210</v>
      </c>
      <c r="B1627" s="1265">
        <v>23.28</v>
      </c>
    </row>
    <row r="1628" spans="1:2">
      <c r="A1628" s="1264" t="s">
        <v>2211</v>
      </c>
      <c r="B1628" s="1265">
        <v>22.61</v>
      </c>
    </row>
    <row r="1629" spans="1:2">
      <c r="A1629" s="1264" t="s">
        <v>2212</v>
      </c>
      <c r="B1629" s="1265">
        <v>19.59</v>
      </c>
    </row>
    <row r="1630" spans="1:2">
      <c r="A1630" s="1264" t="s">
        <v>2213</v>
      </c>
      <c r="B1630" s="1265">
        <v>2.19</v>
      </c>
    </row>
    <row r="1631" spans="1:2">
      <c r="A1631" s="1264" t="s">
        <v>2214</v>
      </c>
      <c r="B1631" s="1265">
        <v>1.9</v>
      </c>
    </row>
    <row r="1632" spans="1:2">
      <c r="A1632" s="1264" t="s">
        <v>2215</v>
      </c>
      <c r="B1632" s="1265">
        <v>1.52</v>
      </c>
    </row>
    <row r="1633" spans="1:2">
      <c r="A1633" s="1264" t="s">
        <v>2216</v>
      </c>
      <c r="B1633" s="1265">
        <v>1.32</v>
      </c>
    </row>
    <row r="1634" spans="1:2">
      <c r="A1634" s="1264" t="s">
        <v>2217</v>
      </c>
      <c r="B1634" s="1265">
        <v>0.9</v>
      </c>
    </row>
    <row r="1635" spans="1:2">
      <c r="A1635" s="1264" t="s">
        <v>2218</v>
      </c>
      <c r="B1635" s="1265">
        <v>0.78</v>
      </c>
    </row>
    <row r="1636" spans="1:2">
      <c r="A1636" s="1264" t="s">
        <v>2219</v>
      </c>
      <c r="B1636" s="1265">
        <v>2.19</v>
      </c>
    </row>
    <row r="1637" spans="1:2">
      <c r="A1637" s="1264" t="s">
        <v>2220</v>
      </c>
      <c r="B1637" s="1265">
        <v>1.9</v>
      </c>
    </row>
    <row r="1638" spans="1:2">
      <c r="A1638" s="1264" t="s">
        <v>2221</v>
      </c>
      <c r="B1638" s="1265">
        <v>1.52</v>
      </c>
    </row>
    <row r="1639" spans="1:2">
      <c r="A1639" s="1264" t="s">
        <v>2222</v>
      </c>
      <c r="B1639" s="1265">
        <v>1.32</v>
      </c>
    </row>
    <row r="1640" spans="1:2">
      <c r="A1640" s="1264" t="s">
        <v>2223</v>
      </c>
      <c r="B1640" s="1265">
        <v>0.9</v>
      </c>
    </row>
    <row r="1641" spans="1:2">
      <c r="A1641" s="1264" t="s">
        <v>2224</v>
      </c>
      <c r="B1641" s="1265">
        <v>0.78</v>
      </c>
    </row>
    <row r="1642" spans="1:2">
      <c r="A1642" s="1264" t="s">
        <v>2225</v>
      </c>
      <c r="B1642" s="1265">
        <v>63.71</v>
      </c>
    </row>
    <row r="1643" spans="1:2">
      <c r="A1643" s="1264" t="s">
        <v>2226</v>
      </c>
      <c r="B1643" s="1265">
        <v>55.2</v>
      </c>
    </row>
    <row r="1644" spans="1:2">
      <c r="A1644" s="1264" t="s">
        <v>2227</v>
      </c>
      <c r="B1644" s="1265">
        <v>93.88</v>
      </c>
    </row>
    <row r="1645" spans="1:2">
      <c r="A1645" s="1264" t="s">
        <v>2228</v>
      </c>
      <c r="B1645" s="1265">
        <v>81.349999999999994</v>
      </c>
    </row>
    <row r="1646" spans="1:2">
      <c r="A1646" s="1264" t="s">
        <v>2229</v>
      </c>
      <c r="B1646" s="1265">
        <v>134.12</v>
      </c>
    </row>
    <row r="1647" spans="1:2">
      <c r="A1647" s="1264" t="s">
        <v>2230</v>
      </c>
      <c r="B1647" s="1265">
        <v>116.2</v>
      </c>
    </row>
    <row r="1648" spans="1:2">
      <c r="A1648" s="1264" t="s">
        <v>2231</v>
      </c>
      <c r="B1648" s="1265">
        <v>91.01</v>
      </c>
    </row>
    <row r="1649" spans="1:2">
      <c r="A1649" s="1264" t="s">
        <v>2232</v>
      </c>
      <c r="B1649" s="1265">
        <v>78.86</v>
      </c>
    </row>
    <row r="1650" spans="1:2">
      <c r="A1650" s="1264" t="s">
        <v>2233</v>
      </c>
      <c r="B1650" s="1265">
        <v>134.12</v>
      </c>
    </row>
    <row r="1651" spans="1:2">
      <c r="A1651" s="1264" t="s">
        <v>2234</v>
      </c>
      <c r="B1651" s="1265">
        <v>116.21</v>
      </c>
    </row>
    <row r="1652" spans="1:2">
      <c r="A1652" s="1264" t="s">
        <v>2235</v>
      </c>
      <c r="B1652" s="1265">
        <v>191.6</v>
      </c>
    </row>
    <row r="1653" spans="1:2">
      <c r="A1653" s="1264" t="s">
        <v>2236</v>
      </c>
      <c r="B1653" s="1265">
        <v>166</v>
      </c>
    </row>
    <row r="1654" spans="1:2">
      <c r="A1654" s="1264" t="s">
        <v>2237</v>
      </c>
      <c r="B1654" s="1265">
        <v>63.71</v>
      </c>
    </row>
    <row r="1655" spans="1:2">
      <c r="A1655" s="1264" t="s">
        <v>2238</v>
      </c>
      <c r="B1655" s="1265">
        <v>55.2</v>
      </c>
    </row>
    <row r="1656" spans="1:2">
      <c r="A1656" s="1264" t="s">
        <v>2239</v>
      </c>
      <c r="B1656" s="1265">
        <v>93.88</v>
      </c>
    </row>
    <row r="1657" spans="1:2">
      <c r="A1657" s="1264" t="s">
        <v>2240</v>
      </c>
      <c r="B1657" s="1265">
        <v>81.349999999999994</v>
      </c>
    </row>
    <row r="1658" spans="1:2">
      <c r="A1658" s="1264" t="s">
        <v>2241</v>
      </c>
      <c r="B1658" s="1265">
        <v>134.12</v>
      </c>
    </row>
    <row r="1659" spans="1:2">
      <c r="A1659" s="1264" t="s">
        <v>2242</v>
      </c>
      <c r="B1659" s="1265">
        <v>116.2</v>
      </c>
    </row>
    <row r="1660" spans="1:2">
      <c r="A1660" s="1264" t="s">
        <v>2243</v>
      </c>
      <c r="B1660" s="1265">
        <v>42.77</v>
      </c>
    </row>
    <row r="1661" spans="1:2">
      <c r="A1661" s="1264" t="s">
        <v>2244</v>
      </c>
      <c r="B1661" s="1265">
        <v>37.06</v>
      </c>
    </row>
    <row r="1662" spans="1:2">
      <c r="A1662" s="1264" t="s">
        <v>2245</v>
      </c>
      <c r="B1662" s="1265">
        <v>20.02</v>
      </c>
    </row>
    <row r="1663" spans="1:2">
      <c r="A1663" s="1264" t="s">
        <v>2246</v>
      </c>
      <c r="B1663" s="1265">
        <v>17.350000000000001</v>
      </c>
    </row>
    <row r="1664" spans="1:2">
      <c r="A1664" s="1264" t="s">
        <v>2247</v>
      </c>
      <c r="B1664" s="1265">
        <v>30.94</v>
      </c>
    </row>
    <row r="1665" spans="1:2">
      <c r="A1665" s="1264" t="s">
        <v>2248</v>
      </c>
      <c r="B1665" s="1265">
        <v>26.81</v>
      </c>
    </row>
    <row r="1666" spans="1:2">
      <c r="A1666" s="1264" t="s">
        <v>2249</v>
      </c>
      <c r="B1666" s="1265">
        <v>220.34</v>
      </c>
    </row>
    <row r="1667" spans="1:2">
      <c r="A1667" s="1264" t="s">
        <v>2250</v>
      </c>
      <c r="B1667" s="1265">
        <v>190.9</v>
      </c>
    </row>
    <row r="1668" spans="1:2">
      <c r="A1668" s="1264" t="s">
        <v>2251</v>
      </c>
      <c r="B1668" s="1265">
        <v>91.01</v>
      </c>
    </row>
    <row r="1669" spans="1:2">
      <c r="A1669" s="1264" t="s">
        <v>2252</v>
      </c>
      <c r="B1669" s="1265">
        <v>78.86</v>
      </c>
    </row>
    <row r="1670" spans="1:2">
      <c r="A1670" s="1264" t="s">
        <v>2253</v>
      </c>
      <c r="B1670" s="1265">
        <v>134.12</v>
      </c>
    </row>
    <row r="1671" spans="1:2">
      <c r="A1671" s="1264" t="s">
        <v>2254</v>
      </c>
      <c r="B1671" s="1265">
        <v>116.21</v>
      </c>
    </row>
    <row r="1672" spans="1:2">
      <c r="A1672" s="1264" t="s">
        <v>2255</v>
      </c>
      <c r="B1672" s="1265">
        <v>191.6</v>
      </c>
    </row>
    <row r="1673" spans="1:2">
      <c r="A1673" s="1264" t="s">
        <v>2256</v>
      </c>
      <c r="B1673" s="1265">
        <v>166</v>
      </c>
    </row>
    <row r="1674" spans="1:2">
      <c r="A1674" s="1264" t="s">
        <v>2257</v>
      </c>
      <c r="B1674" s="1265">
        <v>24.84</v>
      </c>
    </row>
    <row r="1675" spans="1:2">
      <c r="A1675" s="1264" t="s">
        <v>2258</v>
      </c>
      <c r="B1675" s="1265">
        <v>21.53</v>
      </c>
    </row>
    <row r="1676" spans="1:2">
      <c r="A1676" s="1264" t="s">
        <v>2259</v>
      </c>
      <c r="B1676" s="1265">
        <v>28.39</v>
      </c>
    </row>
    <row r="1677" spans="1:2">
      <c r="A1677" s="1264" t="s">
        <v>2260</v>
      </c>
      <c r="B1677" s="1265">
        <v>24.61</v>
      </c>
    </row>
    <row r="1678" spans="1:2">
      <c r="A1678" s="1264" t="s">
        <v>2261</v>
      </c>
      <c r="B1678" s="1265">
        <v>35.49</v>
      </c>
    </row>
    <row r="1679" spans="1:2">
      <c r="A1679" s="1264" t="s">
        <v>2262</v>
      </c>
      <c r="B1679" s="1265">
        <v>30.76</v>
      </c>
    </row>
    <row r="1680" spans="1:2">
      <c r="A1680" s="1264" t="s">
        <v>2263</v>
      </c>
      <c r="B1680" s="1265">
        <v>41.41</v>
      </c>
    </row>
    <row r="1681" spans="1:2">
      <c r="A1681" s="1264" t="s">
        <v>2264</v>
      </c>
      <c r="B1681" s="1265">
        <v>35.880000000000003</v>
      </c>
    </row>
    <row r="1682" spans="1:2">
      <c r="A1682" s="1264" t="s">
        <v>2265</v>
      </c>
      <c r="B1682" s="1265">
        <v>47.33</v>
      </c>
    </row>
    <row r="1683" spans="1:2">
      <c r="A1683" s="1264" t="s">
        <v>2266</v>
      </c>
      <c r="B1683" s="1265">
        <v>41.01</v>
      </c>
    </row>
    <row r="1684" spans="1:2">
      <c r="A1684" s="1264" t="s">
        <v>2267</v>
      </c>
      <c r="B1684" s="1265">
        <v>59.16</v>
      </c>
    </row>
    <row r="1685" spans="1:2">
      <c r="A1685" s="1264" t="s">
        <v>2268</v>
      </c>
      <c r="B1685" s="1265">
        <v>51.26</v>
      </c>
    </row>
    <row r="1686" spans="1:2">
      <c r="A1686" s="1264" t="s">
        <v>2269</v>
      </c>
      <c r="B1686" s="1265">
        <v>117.09</v>
      </c>
    </row>
    <row r="1687" spans="1:2">
      <c r="A1687" s="1264" t="s">
        <v>2270</v>
      </c>
      <c r="B1687" s="1265">
        <v>117.09</v>
      </c>
    </row>
    <row r="1688" spans="1:2">
      <c r="A1688" s="1264" t="s">
        <v>2271</v>
      </c>
      <c r="B1688" s="1265">
        <v>258.66000000000003</v>
      </c>
    </row>
    <row r="1689" spans="1:2">
      <c r="A1689" s="1264" t="s">
        <v>2272</v>
      </c>
      <c r="B1689" s="1265">
        <v>224.1</v>
      </c>
    </row>
    <row r="1690" spans="1:2">
      <c r="A1690" s="1264" t="s">
        <v>2273</v>
      </c>
      <c r="B1690" s="1265">
        <v>35.020000000000003</v>
      </c>
    </row>
    <row r="1691" spans="1:2">
      <c r="A1691" s="1264" t="s">
        <v>2274</v>
      </c>
      <c r="B1691" s="1265">
        <v>35.020000000000003</v>
      </c>
    </row>
    <row r="1692" spans="1:2">
      <c r="A1692" s="1264" t="s">
        <v>2275</v>
      </c>
      <c r="B1692" s="1265">
        <v>77.36</v>
      </c>
    </row>
    <row r="1693" spans="1:2">
      <c r="A1693" s="1264" t="s">
        <v>2276</v>
      </c>
      <c r="B1693" s="1265">
        <v>67.03</v>
      </c>
    </row>
    <row r="1694" spans="1:2">
      <c r="A1694" s="1264" t="s">
        <v>2277</v>
      </c>
      <c r="B1694" s="1265">
        <v>37.31</v>
      </c>
    </row>
    <row r="1695" spans="1:2">
      <c r="A1695" s="1264" t="s">
        <v>2278</v>
      </c>
      <c r="B1695" s="1265">
        <v>32.33</v>
      </c>
    </row>
    <row r="1696" spans="1:2">
      <c r="A1696" s="1264" t="s">
        <v>2279</v>
      </c>
      <c r="B1696" s="1265">
        <v>42.77</v>
      </c>
    </row>
    <row r="1697" spans="1:2">
      <c r="A1697" s="1264" t="s">
        <v>2280</v>
      </c>
      <c r="B1697" s="1265">
        <v>37.06</v>
      </c>
    </row>
    <row r="1698" spans="1:2">
      <c r="A1698" s="1264" t="s">
        <v>2281</v>
      </c>
      <c r="B1698" s="1265">
        <v>53.7</v>
      </c>
    </row>
    <row r="1699" spans="1:2">
      <c r="A1699" s="1264" t="s">
        <v>2282</v>
      </c>
      <c r="B1699" s="1265">
        <v>46.53</v>
      </c>
    </row>
    <row r="1700" spans="1:2">
      <c r="A1700" s="1264" t="s">
        <v>2283</v>
      </c>
      <c r="B1700" s="1265">
        <v>50.97</v>
      </c>
    </row>
    <row r="1701" spans="1:2">
      <c r="A1701" s="1264" t="s">
        <v>2284</v>
      </c>
      <c r="B1701" s="1265">
        <v>44.16</v>
      </c>
    </row>
    <row r="1702" spans="1:2">
      <c r="A1702" s="1264" t="s">
        <v>2285</v>
      </c>
      <c r="B1702" s="1265">
        <v>58.25</v>
      </c>
    </row>
    <row r="1703" spans="1:2">
      <c r="A1703" s="1264" t="s">
        <v>2286</v>
      </c>
      <c r="B1703" s="1265">
        <v>50.47</v>
      </c>
    </row>
    <row r="1704" spans="1:2">
      <c r="A1704" s="1264" t="s">
        <v>2287</v>
      </c>
      <c r="B1704" s="1265">
        <v>72.81</v>
      </c>
    </row>
    <row r="1705" spans="1:2">
      <c r="A1705" s="1264" t="s">
        <v>2288</v>
      </c>
      <c r="B1705" s="1265">
        <v>63.09</v>
      </c>
    </row>
    <row r="1706" spans="1:2">
      <c r="A1706" s="1264" t="s">
        <v>2289</v>
      </c>
      <c r="B1706" s="1265">
        <v>18.29</v>
      </c>
    </row>
    <row r="1707" spans="1:2">
      <c r="A1707" s="1264" t="s">
        <v>2290</v>
      </c>
      <c r="B1707" s="1265">
        <v>15.85</v>
      </c>
    </row>
    <row r="1708" spans="1:2">
      <c r="A1708" s="1264" t="s">
        <v>2291</v>
      </c>
      <c r="B1708" s="1265">
        <v>37.08</v>
      </c>
    </row>
    <row r="1709" spans="1:2">
      <c r="A1709" s="1264" t="s">
        <v>2292</v>
      </c>
      <c r="B1709" s="1265">
        <v>37.08</v>
      </c>
    </row>
    <row r="1710" spans="1:2">
      <c r="A1710" s="1264" t="s">
        <v>2293</v>
      </c>
      <c r="B1710" s="1265">
        <v>81.91</v>
      </c>
    </row>
    <row r="1711" spans="1:2">
      <c r="A1711" s="1264" t="s">
        <v>2294</v>
      </c>
      <c r="B1711" s="1265">
        <v>70.97</v>
      </c>
    </row>
    <row r="1712" spans="1:2">
      <c r="A1712" s="1264" t="s">
        <v>2295</v>
      </c>
      <c r="B1712" s="1265">
        <v>60.71</v>
      </c>
    </row>
    <row r="1713" spans="1:2">
      <c r="A1713" s="1264" t="s">
        <v>2296</v>
      </c>
      <c r="B1713" s="1265">
        <v>60.71</v>
      </c>
    </row>
    <row r="1714" spans="1:2">
      <c r="A1714" s="1264" t="s">
        <v>2297</v>
      </c>
      <c r="B1714" s="1265">
        <v>134.12</v>
      </c>
    </row>
    <row r="1715" spans="1:2">
      <c r="A1715" s="1264" t="s">
        <v>2298</v>
      </c>
      <c r="B1715" s="1265">
        <v>116.21</v>
      </c>
    </row>
    <row r="1716" spans="1:2">
      <c r="A1716" s="1264" t="s">
        <v>2299</v>
      </c>
      <c r="B1716" s="1265">
        <v>11212.96</v>
      </c>
    </row>
    <row r="1717" spans="1:2">
      <c r="A1717" s="1264" t="s">
        <v>2300</v>
      </c>
      <c r="B1717" s="1265">
        <v>9715.2000000000007</v>
      </c>
    </row>
    <row r="1718" spans="1:2">
      <c r="A1718" s="1264" t="s">
        <v>2301</v>
      </c>
      <c r="B1718" s="1265">
        <v>16522.88</v>
      </c>
    </row>
    <row r="1719" spans="1:2">
      <c r="A1719" s="1264" t="s">
        <v>2302</v>
      </c>
      <c r="B1719" s="1265">
        <v>14317.6</v>
      </c>
    </row>
    <row r="1720" spans="1:2">
      <c r="A1720" s="1264" t="s">
        <v>2303</v>
      </c>
      <c r="B1720" s="1265">
        <v>23605.119999999999</v>
      </c>
    </row>
    <row r="1721" spans="1:2">
      <c r="A1721" s="1264" t="s">
        <v>2304</v>
      </c>
      <c r="B1721" s="1265">
        <v>20451.2</v>
      </c>
    </row>
    <row r="1722" spans="1:2">
      <c r="A1722" s="1264" t="s">
        <v>2305</v>
      </c>
      <c r="B1722" s="1265">
        <v>16017.76</v>
      </c>
    </row>
    <row r="1723" spans="1:2">
      <c r="A1723" s="1264" t="s">
        <v>2306</v>
      </c>
      <c r="B1723" s="1265">
        <v>13879.36</v>
      </c>
    </row>
    <row r="1724" spans="1:2">
      <c r="A1724" s="1264" t="s">
        <v>2307</v>
      </c>
      <c r="B1724" s="1265">
        <v>23605.119999999999</v>
      </c>
    </row>
    <row r="1725" spans="1:2">
      <c r="A1725" s="1264" t="s">
        <v>2308</v>
      </c>
      <c r="B1725" s="1265">
        <v>20452.96</v>
      </c>
    </row>
    <row r="1726" spans="1:2">
      <c r="A1726" s="1264" t="s">
        <v>2309</v>
      </c>
      <c r="B1726" s="1265">
        <v>33721.599999999999</v>
      </c>
    </row>
    <row r="1727" spans="1:2">
      <c r="A1727" s="1264" t="s">
        <v>2310</v>
      </c>
      <c r="B1727" s="1265">
        <v>29216</v>
      </c>
    </row>
    <row r="1728" spans="1:2">
      <c r="A1728" s="1264" t="s">
        <v>2311</v>
      </c>
      <c r="B1728" s="1265">
        <v>11212.96</v>
      </c>
    </row>
    <row r="1729" spans="1:2">
      <c r="A1729" s="1264" t="s">
        <v>2312</v>
      </c>
      <c r="B1729" s="1265">
        <v>9715.2000000000007</v>
      </c>
    </row>
    <row r="1730" spans="1:2">
      <c r="A1730" s="1264" t="s">
        <v>2313</v>
      </c>
      <c r="B1730" s="1265">
        <v>16522.88</v>
      </c>
    </row>
    <row r="1731" spans="1:2">
      <c r="A1731" s="1264" t="s">
        <v>2314</v>
      </c>
      <c r="B1731" s="1265">
        <v>14317.6</v>
      </c>
    </row>
    <row r="1732" spans="1:2">
      <c r="A1732" s="1264" t="s">
        <v>2315</v>
      </c>
      <c r="B1732" s="1265">
        <v>23605.119999999999</v>
      </c>
    </row>
    <row r="1733" spans="1:2">
      <c r="A1733" s="1264" t="s">
        <v>2316</v>
      </c>
      <c r="B1733" s="1265">
        <v>20451.2</v>
      </c>
    </row>
    <row r="1734" spans="1:2">
      <c r="A1734" s="1264" t="s">
        <v>2317</v>
      </c>
      <c r="B1734" s="1265">
        <v>7527.52</v>
      </c>
    </row>
    <row r="1735" spans="1:2">
      <c r="A1735" s="1264" t="s">
        <v>2318</v>
      </c>
      <c r="B1735" s="1265">
        <v>6522.56</v>
      </c>
    </row>
    <row r="1736" spans="1:2">
      <c r="A1736" s="1264" t="s">
        <v>2319</v>
      </c>
      <c r="B1736" s="1265">
        <v>3523.52</v>
      </c>
    </row>
    <row r="1737" spans="1:2">
      <c r="A1737" s="1264" t="s">
        <v>2320</v>
      </c>
      <c r="B1737" s="1265">
        <v>3053.6</v>
      </c>
    </row>
    <row r="1738" spans="1:2">
      <c r="A1738" s="1264" t="s">
        <v>2321</v>
      </c>
      <c r="B1738" s="1265">
        <v>5445.44</v>
      </c>
    </row>
    <row r="1739" spans="1:2">
      <c r="A1739" s="1264" t="s">
        <v>2322</v>
      </c>
      <c r="B1739" s="1265">
        <v>4718.5600000000004</v>
      </c>
    </row>
    <row r="1740" spans="1:2">
      <c r="A1740" s="1264" t="s">
        <v>2323</v>
      </c>
      <c r="B1740" s="1265">
        <v>38779.839999999997</v>
      </c>
    </row>
    <row r="1741" spans="1:2">
      <c r="A1741" s="1264" t="s">
        <v>2324</v>
      </c>
      <c r="B1741" s="1265">
        <v>33598.400000000001</v>
      </c>
    </row>
    <row r="1742" spans="1:2">
      <c r="A1742" s="1264" t="s">
        <v>2325</v>
      </c>
      <c r="B1742" s="1265">
        <v>16017.76</v>
      </c>
    </row>
    <row r="1743" spans="1:2">
      <c r="A1743" s="1264" t="s">
        <v>2326</v>
      </c>
      <c r="B1743" s="1265">
        <v>13879.36</v>
      </c>
    </row>
    <row r="1744" spans="1:2">
      <c r="A1744" s="1264" t="s">
        <v>2327</v>
      </c>
      <c r="B1744" s="1265">
        <v>23605.119999999999</v>
      </c>
    </row>
    <row r="1745" spans="1:2">
      <c r="A1745" s="1264" t="s">
        <v>2328</v>
      </c>
      <c r="B1745" s="1265">
        <v>20452.96</v>
      </c>
    </row>
    <row r="1746" spans="1:2">
      <c r="A1746" s="1264" t="s">
        <v>2329</v>
      </c>
      <c r="B1746" s="1265">
        <v>33721.599999999999</v>
      </c>
    </row>
    <row r="1747" spans="1:2">
      <c r="A1747" s="1264" t="s">
        <v>2330</v>
      </c>
      <c r="B1747" s="1265">
        <v>29216</v>
      </c>
    </row>
    <row r="1748" spans="1:2">
      <c r="A1748" s="1264" t="s">
        <v>2331</v>
      </c>
      <c r="B1748" s="1265">
        <v>4371.84</v>
      </c>
    </row>
    <row r="1749" spans="1:2">
      <c r="A1749" s="1264" t="s">
        <v>2332</v>
      </c>
      <c r="B1749" s="1265">
        <v>3789.28</v>
      </c>
    </row>
    <row r="1750" spans="1:2">
      <c r="A1750" s="1264" t="s">
        <v>2333</v>
      </c>
      <c r="B1750" s="1265">
        <v>4996.6400000000003</v>
      </c>
    </row>
    <row r="1751" spans="1:2">
      <c r="A1751" s="1264" t="s">
        <v>2334</v>
      </c>
      <c r="B1751" s="1265">
        <v>4331.3599999999997</v>
      </c>
    </row>
    <row r="1752" spans="1:2">
      <c r="A1752" s="1264" t="s">
        <v>2335</v>
      </c>
      <c r="B1752" s="1265">
        <v>6246.24</v>
      </c>
    </row>
    <row r="1753" spans="1:2">
      <c r="A1753" s="1264" t="s">
        <v>2336</v>
      </c>
      <c r="B1753" s="1265">
        <v>5413.76</v>
      </c>
    </row>
    <row r="1754" spans="1:2">
      <c r="A1754" s="1264" t="s">
        <v>2337</v>
      </c>
      <c r="B1754" s="1265">
        <v>7288.16</v>
      </c>
    </row>
    <row r="1755" spans="1:2">
      <c r="A1755" s="1264" t="s">
        <v>2338</v>
      </c>
      <c r="B1755" s="1265">
        <v>6314.88</v>
      </c>
    </row>
    <row r="1756" spans="1:2">
      <c r="A1756" s="1264" t="s">
        <v>2339</v>
      </c>
      <c r="B1756" s="1265">
        <v>8330.08</v>
      </c>
    </row>
    <row r="1757" spans="1:2">
      <c r="A1757" s="1264" t="s">
        <v>2340</v>
      </c>
      <c r="B1757" s="1265">
        <v>7217.76</v>
      </c>
    </row>
    <row r="1758" spans="1:2">
      <c r="A1758" s="1264" t="s">
        <v>2341</v>
      </c>
      <c r="B1758" s="1265">
        <v>10412.16</v>
      </c>
    </row>
    <row r="1759" spans="1:2">
      <c r="A1759" s="1264" t="s">
        <v>2342</v>
      </c>
      <c r="B1759" s="1265">
        <v>9021.76</v>
      </c>
    </row>
    <row r="1760" spans="1:2">
      <c r="A1760" s="1264" t="s">
        <v>2343</v>
      </c>
      <c r="B1760" s="1265">
        <v>25759.8</v>
      </c>
    </row>
    <row r="1761" spans="1:2">
      <c r="A1761" s="1264" t="s">
        <v>2344</v>
      </c>
      <c r="B1761" s="1265">
        <v>25759.8</v>
      </c>
    </row>
    <row r="1762" spans="1:2">
      <c r="A1762" s="1264" t="s">
        <v>2345</v>
      </c>
      <c r="B1762" s="1265">
        <v>45524.160000000003</v>
      </c>
    </row>
    <row r="1763" spans="1:2">
      <c r="A1763" s="1264" t="s">
        <v>2346</v>
      </c>
      <c r="B1763" s="1265">
        <v>39441.599999999999</v>
      </c>
    </row>
    <row r="1764" spans="1:2">
      <c r="A1764" s="1264" t="s">
        <v>2347</v>
      </c>
      <c r="B1764" s="1265">
        <v>6566.56</v>
      </c>
    </row>
    <row r="1765" spans="1:2">
      <c r="A1765" s="1264" t="s">
        <v>2348</v>
      </c>
      <c r="B1765" s="1265">
        <v>5690.08</v>
      </c>
    </row>
    <row r="1766" spans="1:2">
      <c r="A1766" s="1264" t="s">
        <v>2349</v>
      </c>
      <c r="B1766" s="1265">
        <v>7527.52</v>
      </c>
    </row>
    <row r="1767" spans="1:2">
      <c r="A1767" s="1264" t="s">
        <v>2350</v>
      </c>
      <c r="B1767" s="1265">
        <v>6522.56</v>
      </c>
    </row>
    <row r="1768" spans="1:2">
      <c r="A1768" s="1264" t="s">
        <v>2351</v>
      </c>
      <c r="B1768" s="1265">
        <v>9451.2000000000007</v>
      </c>
    </row>
    <row r="1769" spans="1:2">
      <c r="A1769" s="1264" t="s">
        <v>2352</v>
      </c>
      <c r="B1769" s="1265">
        <v>8189.28</v>
      </c>
    </row>
    <row r="1770" spans="1:2">
      <c r="A1770" s="1264" t="s">
        <v>2353</v>
      </c>
      <c r="B1770" s="1265">
        <v>8970.7199999999993</v>
      </c>
    </row>
    <row r="1771" spans="1:2">
      <c r="A1771" s="1264" t="s">
        <v>2354</v>
      </c>
      <c r="B1771" s="1265">
        <v>7772.16</v>
      </c>
    </row>
    <row r="1772" spans="1:2">
      <c r="A1772" s="1264" t="s">
        <v>2355</v>
      </c>
      <c r="B1772" s="1265">
        <v>10252</v>
      </c>
    </row>
    <row r="1773" spans="1:2">
      <c r="A1773" s="1264" t="s">
        <v>2356</v>
      </c>
      <c r="B1773" s="1265">
        <v>8882.7199999999993</v>
      </c>
    </row>
    <row r="1774" spans="1:2">
      <c r="A1774" s="1264" t="s">
        <v>2357</v>
      </c>
      <c r="B1774" s="1265">
        <v>12814.56</v>
      </c>
    </row>
    <row r="1775" spans="1:2">
      <c r="A1775" s="1264" t="s">
        <v>2358</v>
      </c>
      <c r="B1775" s="1265">
        <v>11103.84</v>
      </c>
    </row>
    <row r="1776" spans="1:2">
      <c r="A1776" s="1264" t="s">
        <v>2359</v>
      </c>
      <c r="B1776" s="1265">
        <v>3219.04</v>
      </c>
    </row>
    <row r="1777" spans="1:2">
      <c r="A1777" s="1264" t="s">
        <v>2360</v>
      </c>
      <c r="B1777" s="1265">
        <v>2789.6</v>
      </c>
    </row>
    <row r="1778" spans="1:2">
      <c r="A1778" s="1264" t="s">
        <v>2361</v>
      </c>
      <c r="B1778" s="1265">
        <v>7704.4</v>
      </c>
    </row>
    <row r="1779" spans="1:2">
      <c r="A1779" s="1264" t="s">
        <v>2362</v>
      </c>
      <c r="B1779" s="1265">
        <v>7704.4</v>
      </c>
    </row>
    <row r="1780" spans="1:2">
      <c r="A1780" s="1264" t="s">
        <v>2363</v>
      </c>
      <c r="B1780" s="1265">
        <v>13615.36</v>
      </c>
    </row>
    <row r="1781" spans="1:2">
      <c r="A1781" s="1264" t="s">
        <v>2364</v>
      </c>
      <c r="B1781" s="1265">
        <v>11797.28</v>
      </c>
    </row>
    <row r="1782" spans="1:2">
      <c r="A1782" s="1264" t="s">
        <v>2365</v>
      </c>
      <c r="B1782" s="1265">
        <v>13356.2</v>
      </c>
    </row>
    <row r="1783" spans="1:2">
      <c r="A1783" s="1264" t="s">
        <v>2366</v>
      </c>
      <c r="B1783" s="1265">
        <v>13356.2</v>
      </c>
    </row>
    <row r="1784" spans="1:2">
      <c r="A1784" s="1264" t="s">
        <v>2367</v>
      </c>
      <c r="B1784" s="1265">
        <v>23605.119999999999</v>
      </c>
    </row>
    <row r="1785" spans="1:2">
      <c r="A1785" s="1264" t="s">
        <v>2368</v>
      </c>
      <c r="B1785" s="1265">
        <v>20452.96</v>
      </c>
    </row>
    <row r="1786" spans="1:2">
      <c r="A1786" s="1264" t="s">
        <v>2369</v>
      </c>
      <c r="B1786" s="1265">
        <v>8157.6</v>
      </c>
    </row>
    <row r="1787" spans="1:2">
      <c r="A1787" s="1264" t="s">
        <v>2370</v>
      </c>
      <c r="B1787" s="1265">
        <v>8157.6</v>
      </c>
    </row>
    <row r="1788" spans="1:2">
      <c r="A1788" s="1264" t="s">
        <v>2371</v>
      </c>
      <c r="B1788" s="1265">
        <v>14416.16</v>
      </c>
    </row>
    <row r="1789" spans="1:2">
      <c r="A1789" s="1264" t="s">
        <v>2372</v>
      </c>
      <c r="B1789" s="1265">
        <v>12490.72</v>
      </c>
    </row>
    <row r="1790" spans="1:2">
      <c r="A1790" s="1264" t="s">
        <v>2373</v>
      </c>
      <c r="B1790" s="1265">
        <v>4352</v>
      </c>
    </row>
    <row r="1791" spans="1:2">
      <c r="A1791" s="1264" t="s">
        <v>2374</v>
      </c>
      <c r="B1791" s="1265">
        <v>3994</v>
      </c>
    </row>
    <row r="1792" spans="1:2">
      <c r="A1792" s="1264" t="s">
        <v>2375</v>
      </c>
      <c r="B1792" s="1265">
        <v>4352</v>
      </c>
    </row>
    <row r="1793" spans="1:2">
      <c r="A1793" s="1264" t="s">
        <v>2376</v>
      </c>
      <c r="B1793" s="1265">
        <v>3994</v>
      </c>
    </row>
    <row r="1794" spans="1:2">
      <c r="A1794" s="1264" t="s">
        <v>2377</v>
      </c>
      <c r="B1794" s="1265">
        <v>186</v>
      </c>
    </row>
    <row r="1795" spans="1:2">
      <c r="A1795" s="1264" t="s">
        <v>2378</v>
      </c>
      <c r="B1795" s="1265">
        <v>186</v>
      </c>
    </row>
    <row r="1796" spans="1:2">
      <c r="A1796" s="1264" t="s">
        <v>2379</v>
      </c>
      <c r="B1796" s="1265">
        <v>6530</v>
      </c>
    </row>
    <row r="1797" spans="1:2">
      <c r="A1797" s="1264" t="s">
        <v>2380</v>
      </c>
      <c r="B1797" s="1265">
        <v>5760</v>
      </c>
    </row>
    <row r="1798" spans="1:2">
      <c r="A1798" s="1264" t="s">
        <v>2381</v>
      </c>
      <c r="B1798" s="1265">
        <v>6530</v>
      </c>
    </row>
    <row r="1799" spans="1:2">
      <c r="A1799" s="1264" t="s">
        <v>2382</v>
      </c>
      <c r="B1799" s="1265">
        <v>5760</v>
      </c>
    </row>
    <row r="1800" spans="1:2">
      <c r="A1800" s="1264" t="s">
        <v>2383</v>
      </c>
      <c r="B1800" s="1265">
        <v>6530</v>
      </c>
    </row>
    <row r="1801" spans="1:2">
      <c r="A1801" s="1264" t="s">
        <v>2384</v>
      </c>
      <c r="B1801" s="1265">
        <v>5760</v>
      </c>
    </row>
    <row r="1802" spans="1:2">
      <c r="A1802" s="1264" t="s">
        <v>2385</v>
      </c>
      <c r="B1802" s="1265">
        <v>6530</v>
      </c>
    </row>
    <row r="1803" spans="1:2">
      <c r="A1803" s="1264" t="s">
        <v>2386</v>
      </c>
      <c r="B1803" s="1265">
        <v>5760</v>
      </c>
    </row>
    <row r="1804" spans="1:2">
      <c r="A1804" s="1264" t="s">
        <v>2387</v>
      </c>
      <c r="B1804" s="1265">
        <v>44.26</v>
      </c>
    </row>
    <row r="1805" spans="1:2">
      <c r="A1805" s="1264" t="s">
        <v>2388</v>
      </c>
      <c r="B1805" s="1265">
        <v>40.31</v>
      </c>
    </row>
    <row r="1806" spans="1:2">
      <c r="A1806" s="1264" t="s">
        <v>2389</v>
      </c>
      <c r="B1806" s="1265">
        <v>36.9</v>
      </c>
    </row>
    <row r="1807" spans="1:2">
      <c r="A1807" s="1264" t="s">
        <v>2390</v>
      </c>
      <c r="B1807" s="1265">
        <v>32.950000000000003</v>
      </c>
    </row>
    <row r="1808" spans="1:2">
      <c r="A1808" s="1264" t="s">
        <v>2391</v>
      </c>
      <c r="B1808" s="1265">
        <v>31.96</v>
      </c>
    </row>
    <row r="1809" spans="1:2">
      <c r="A1809" s="1264" t="s">
        <v>2392</v>
      </c>
      <c r="B1809" s="1265">
        <v>28.01</v>
      </c>
    </row>
    <row r="1810" spans="1:2">
      <c r="A1810" s="1264" t="s">
        <v>2393</v>
      </c>
      <c r="B1810" s="1265">
        <v>5159</v>
      </c>
    </row>
    <row r="1811" spans="1:2">
      <c r="A1811" s="1264" t="s">
        <v>2394</v>
      </c>
      <c r="B1811" s="1265">
        <v>4575</v>
      </c>
    </row>
    <row r="1812" spans="1:2">
      <c r="A1812" s="1264" t="s">
        <v>2395</v>
      </c>
      <c r="B1812" s="1265">
        <v>21.22</v>
      </c>
    </row>
    <row r="1813" spans="1:2">
      <c r="A1813" s="1264" t="s">
        <v>2396</v>
      </c>
      <c r="B1813" s="1265">
        <v>19.68</v>
      </c>
    </row>
    <row r="1814" spans="1:2">
      <c r="A1814" s="1264" t="s">
        <v>2397</v>
      </c>
      <c r="B1814" s="1265">
        <v>27.98</v>
      </c>
    </row>
    <row r="1815" spans="1:2">
      <c r="A1815" s="1264" t="s">
        <v>2398</v>
      </c>
      <c r="B1815" s="1265">
        <v>25.89</v>
      </c>
    </row>
    <row r="1816" spans="1:2">
      <c r="A1816" s="1264" t="s">
        <v>2399</v>
      </c>
      <c r="B1816" s="1265">
        <v>14.46</v>
      </c>
    </row>
    <row r="1817" spans="1:2">
      <c r="A1817" s="1264" t="s">
        <v>2400</v>
      </c>
      <c r="B1817" s="1265">
        <v>13.48</v>
      </c>
    </row>
    <row r="1818" spans="1:2">
      <c r="A1818" s="1264" t="s">
        <v>2401</v>
      </c>
      <c r="B1818" s="1265">
        <v>25.89</v>
      </c>
    </row>
    <row r="1819" spans="1:2">
      <c r="A1819" s="1264" t="s">
        <v>2402</v>
      </c>
      <c r="B1819" s="1265">
        <v>24.36</v>
      </c>
    </row>
    <row r="1820" spans="1:2">
      <c r="A1820" s="1264" t="s">
        <v>2403</v>
      </c>
      <c r="B1820" s="1265">
        <v>32.65</v>
      </c>
    </row>
    <row r="1821" spans="1:2">
      <c r="A1821" s="1264" t="s">
        <v>2404</v>
      </c>
      <c r="B1821" s="1265">
        <v>30.56</v>
      </c>
    </row>
    <row r="1822" spans="1:2">
      <c r="A1822" s="1264" t="s">
        <v>2405</v>
      </c>
      <c r="B1822" s="1265">
        <v>19.14</v>
      </c>
    </row>
    <row r="1823" spans="1:2">
      <c r="A1823" s="1264" t="s">
        <v>2406</v>
      </c>
      <c r="B1823" s="1265">
        <v>18.149999999999999</v>
      </c>
    </row>
    <row r="1824" spans="1:2">
      <c r="A1824" s="1264" t="s">
        <v>2407</v>
      </c>
      <c r="B1824" s="1265">
        <v>1253</v>
      </c>
    </row>
    <row r="1825" spans="1:2">
      <c r="A1825" s="1264" t="s">
        <v>2408</v>
      </c>
      <c r="B1825" s="1265">
        <v>1161</v>
      </c>
    </row>
    <row r="1826" spans="1:2">
      <c r="A1826" s="1264" t="s">
        <v>2409</v>
      </c>
      <c r="B1826" s="1265">
        <v>66.87</v>
      </c>
    </row>
    <row r="1827" spans="1:2">
      <c r="A1827" s="1264" t="s">
        <v>2410</v>
      </c>
      <c r="B1827" s="1265">
        <v>61.44</v>
      </c>
    </row>
    <row r="1828" spans="1:2">
      <c r="A1828" s="1264" t="s">
        <v>2411</v>
      </c>
      <c r="B1828" s="1265">
        <v>4896</v>
      </c>
    </row>
    <row r="1829" spans="1:2">
      <c r="A1829" s="1264" t="s">
        <v>2412</v>
      </c>
      <c r="B1829" s="1265">
        <v>4573</v>
      </c>
    </row>
    <row r="1830" spans="1:2">
      <c r="A1830" s="1264" t="s">
        <v>41</v>
      </c>
      <c r="B1830" s="1265">
        <v>362.22</v>
      </c>
    </row>
    <row r="1831" spans="1:2">
      <c r="A1831" s="1264" t="s">
        <v>2413</v>
      </c>
      <c r="B1831" s="1265">
        <v>321.33999999999997</v>
      </c>
    </row>
    <row r="1832" spans="1:2">
      <c r="A1832" s="1264" t="s">
        <v>2414</v>
      </c>
      <c r="B1832" s="1265">
        <v>377.41</v>
      </c>
    </row>
    <row r="1833" spans="1:2">
      <c r="A1833" s="1264" t="s">
        <v>2415</v>
      </c>
      <c r="B1833" s="1265">
        <v>336.59</v>
      </c>
    </row>
    <row r="1834" spans="1:2">
      <c r="A1834" s="1264" t="s">
        <v>2416</v>
      </c>
      <c r="B1834" s="1265">
        <v>364.77</v>
      </c>
    </row>
    <row r="1835" spans="1:2">
      <c r="A1835" s="1264" t="s">
        <v>2417</v>
      </c>
      <c r="B1835" s="1265">
        <v>323.89</v>
      </c>
    </row>
    <row r="1836" spans="1:2">
      <c r="A1836" s="1264" t="s">
        <v>2418</v>
      </c>
      <c r="B1836" s="1265">
        <v>312</v>
      </c>
    </row>
    <row r="1837" spans="1:2">
      <c r="A1837" s="1264" t="s">
        <v>2419</v>
      </c>
      <c r="B1837" s="1265">
        <v>278.11</v>
      </c>
    </row>
    <row r="1838" spans="1:2">
      <c r="A1838" s="1264" t="s">
        <v>2420</v>
      </c>
      <c r="B1838" s="1265">
        <v>340.63</v>
      </c>
    </row>
    <row r="1839" spans="1:2">
      <c r="A1839" s="1264" t="s">
        <v>2421</v>
      </c>
      <c r="B1839" s="1265">
        <v>307.33999999999997</v>
      </c>
    </row>
    <row r="1840" spans="1:2">
      <c r="A1840" s="1264" t="s">
        <v>2422</v>
      </c>
      <c r="B1840" s="1265">
        <v>300.33999999999997</v>
      </c>
    </row>
    <row r="1841" spans="1:2">
      <c r="A1841" s="1264" t="s">
        <v>2423</v>
      </c>
      <c r="B1841" s="1265">
        <v>266.41000000000003</v>
      </c>
    </row>
    <row r="1842" spans="1:2">
      <c r="A1842" s="1264" t="s">
        <v>2424</v>
      </c>
      <c r="B1842" s="1265">
        <v>391.89</v>
      </c>
    </row>
    <row r="1843" spans="1:2">
      <c r="A1843" s="1264" t="s">
        <v>2425</v>
      </c>
      <c r="B1843" s="1265">
        <v>348.22</v>
      </c>
    </row>
    <row r="1844" spans="1:2">
      <c r="A1844" s="1264" t="s">
        <v>2426</v>
      </c>
      <c r="B1844" s="1265">
        <v>406.63</v>
      </c>
    </row>
    <row r="1845" spans="1:2">
      <c r="A1845" s="1264" t="s">
        <v>2427</v>
      </c>
      <c r="B1845" s="1265">
        <v>359.07</v>
      </c>
    </row>
    <row r="1846" spans="1:2">
      <c r="A1846" s="1264" t="s">
        <v>2428</v>
      </c>
      <c r="B1846" s="1265">
        <v>1756.93</v>
      </c>
    </row>
    <row r="1847" spans="1:2">
      <c r="A1847" s="1264" t="s">
        <v>2429</v>
      </c>
      <c r="B1847" s="1265">
        <v>1620.35</v>
      </c>
    </row>
    <row r="1848" spans="1:2">
      <c r="A1848" s="1264" t="s">
        <v>2430</v>
      </c>
      <c r="B1848" s="1265">
        <v>3165.22</v>
      </c>
    </row>
    <row r="1849" spans="1:2">
      <c r="A1849" s="1264" t="s">
        <v>2431</v>
      </c>
      <c r="B1849" s="1265">
        <v>2913.78</v>
      </c>
    </row>
    <row r="1850" spans="1:2">
      <c r="A1850" s="1264" t="s">
        <v>2432</v>
      </c>
      <c r="B1850" s="1265">
        <v>5318</v>
      </c>
    </row>
    <row r="1851" spans="1:2">
      <c r="A1851" s="1264" t="s">
        <v>2433</v>
      </c>
      <c r="B1851" s="1265">
        <v>4429</v>
      </c>
    </row>
    <row r="1852" spans="1:2">
      <c r="A1852" s="1264" t="s">
        <v>2434</v>
      </c>
      <c r="B1852" s="1265">
        <v>400</v>
      </c>
    </row>
    <row r="1853" spans="1:2">
      <c r="A1853" s="1264" t="s">
        <v>2435</v>
      </c>
      <c r="B1853" s="1265">
        <v>400</v>
      </c>
    </row>
    <row r="1854" spans="1:2">
      <c r="A1854" s="1264" t="s">
        <v>2436</v>
      </c>
      <c r="B1854" s="1265">
        <v>490</v>
      </c>
    </row>
    <row r="1855" spans="1:2">
      <c r="A1855" s="1264" t="s">
        <v>2437</v>
      </c>
      <c r="B1855" s="1265">
        <v>490</v>
      </c>
    </row>
    <row r="1856" spans="1:2">
      <c r="A1856" s="1264" t="s">
        <v>2438</v>
      </c>
      <c r="B1856" s="1265">
        <v>600</v>
      </c>
    </row>
    <row r="1857" spans="1:2">
      <c r="A1857" s="1264" t="s">
        <v>2439</v>
      </c>
      <c r="B1857" s="1265">
        <v>600</v>
      </c>
    </row>
    <row r="1858" spans="1:2">
      <c r="A1858" s="1264" t="s">
        <v>2440</v>
      </c>
      <c r="B1858" s="1265">
        <v>600</v>
      </c>
    </row>
    <row r="1859" spans="1:2">
      <c r="A1859" s="1264" t="s">
        <v>2441</v>
      </c>
      <c r="B1859" s="1265">
        <v>600</v>
      </c>
    </row>
    <row r="1860" spans="1:2">
      <c r="A1860" s="1264" t="s">
        <v>2442</v>
      </c>
      <c r="B1860" s="1265">
        <v>600</v>
      </c>
    </row>
    <row r="1861" spans="1:2">
      <c r="A1861" s="1264" t="s">
        <v>2443</v>
      </c>
      <c r="B1861" s="1265">
        <v>600</v>
      </c>
    </row>
    <row r="1862" spans="1:2">
      <c r="A1862" s="1264" t="s">
        <v>2444</v>
      </c>
      <c r="B1862" s="1265">
        <v>867.22</v>
      </c>
    </row>
    <row r="1863" spans="1:2">
      <c r="A1863" s="1264" t="s">
        <v>2445</v>
      </c>
      <c r="B1863" s="1265">
        <v>867.22</v>
      </c>
    </row>
    <row r="1864" spans="1:2">
      <c r="A1864" s="1264" t="s">
        <v>2446</v>
      </c>
      <c r="B1864" s="1265">
        <v>2130</v>
      </c>
    </row>
    <row r="1865" spans="1:2">
      <c r="A1865" s="1264" t="s">
        <v>2447</v>
      </c>
      <c r="B1865" s="1265">
        <v>2130</v>
      </c>
    </row>
    <row r="1866" spans="1:2">
      <c r="A1866" s="1264" t="s">
        <v>2448</v>
      </c>
      <c r="B1866" s="1265">
        <v>1747</v>
      </c>
    </row>
    <row r="1867" spans="1:2">
      <c r="A1867" s="1264" t="s">
        <v>2449</v>
      </c>
      <c r="B1867" s="1265">
        <v>1747</v>
      </c>
    </row>
    <row r="1868" spans="1:2">
      <c r="A1868" s="1264" t="s">
        <v>2450</v>
      </c>
      <c r="B1868" s="1265">
        <v>7608</v>
      </c>
    </row>
    <row r="1869" spans="1:2">
      <c r="A1869" s="1264" t="s">
        <v>2451</v>
      </c>
      <c r="B1869" s="1265">
        <v>6593</v>
      </c>
    </row>
    <row r="1870" spans="1:2">
      <c r="A1870" s="1264" t="s">
        <v>2452</v>
      </c>
      <c r="B1870" s="1265">
        <v>244.83</v>
      </c>
    </row>
    <row r="1871" spans="1:2">
      <c r="A1871" s="1264" t="s">
        <v>2453</v>
      </c>
      <c r="B1871" s="1265">
        <v>218.07</v>
      </c>
    </row>
    <row r="1872" spans="1:2">
      <c r="A1872" s="1264" t="s">
        <v>2454</v>
      </c>
      <c r="B1872" s="1265">
        <v>218.14</v>
      </c>
    </row>
    <row r="1873" spans="1:2">
      <c r="A1873" s="1264" t="s">
        <v>2455</v>
      </c>
      <c r="B1873" s="1265">
        <v>191.37</v>
      </c>
    </row>
    <row r="1874" spans="1:2">
      <c r="A1874" s="1264" t="s">
        <v>2456</v>
      </c>
      <c r="B1874" s="1265">
        <v>6584</v>
      </c>
    </row>
    <row r="1875" spans="1:2">
      <c r="A1875" s="1264" t="s">
        <v>2457</v>
      </c>
      <c r="B1875" s="1265">
        <v>5795</v>
      </c>
    </row>
    <row r="1876" spans="1:2">
      <c r="A1876" s="1264" t="s">
        <v>2458</v>
      </c>
      <c r="B1876" s="1265">
        <v>19.84</v>
      </c>
    </row>
    <row r="1877" spans="1:2">
      <c r="A1877" s="1264" t="s">
        <v>2459</v>
      </c>
      <c r="B1877" s="1265">
        <v>18.809999999999999</v>
      </c>
    </row>
    <row r="1878" spans="1:2">
      <c r="A1878" s="1264" t="s">
        <v>2460</v>
      </c>
      <c r="B1878" s="1265">
        <v>11.81</v>
      </c>
    </row>
    <row r="1879" spans="1:2">
      <c r="A1879" s="1264" t="s">
        <v>2461</v>
      </c>
      <c r="B1879" s="1265">
        <v>10.77</v>
      </c>
    </row>
    <row r="1880" spans="1:2">
      <c r="A1880" s="1264" t="s">
        <v>2462</v>
      </c>
      <c r="B1880" s="1265">
        <v>11.79</v>
      </c>
    </row>
    <row r="1881" spans="1:2">
      <c r="A1881" s="1264" t="s">
        <v>2463</v>
      </c>
      <c r="B1881" s="1265">
        <v>10.220000000000001</v>
      </c>
    </row>
    <row r="1882" spans="1:2">
      <c r="A1882" s="1264" t="s">
        <v>2464</v>
      </c>
      <c r="B1882" s="1265">
        <v>0.77</v>
      </c>
    </row>
    <row r="1883" spans="1:2">
      <c r="A1883" s="1264" t="s">
        <v>2465</v>
      </c>
      <c r="B1883" s="1265">
        <v>0.77</v>
      </c>
    </row>
    <row r="1884" spans="1:2">
      <c r="A1884" s="1264" t="s">
        <v>2466</v>
      </c>
      <c r="B1884" s="1265">
        <v>1.55</v>
      </c>
    </row>
    <row r="1885" spans="1:2">
      <c r="A1885" s="1264" t="s">
        <v>2467</v>
      </c>
      <c r="B1885" s="1265">
        <v>1.55</v>
      </c>
    </row>
    <row r="1886" spans="1:2">
      <c r="A1886" s="1264" t="s">
        <v>2468</v>
      </c>
      <c r="B1886" s="1265">
        <v>4806</v>
      </c>
    </row>
    <row r="1887" spans="1:2">
      <c r="A1887" s="1264" t="s">
        <v>2469</v>
      </c>
      <c r="B1887" s="1265">
        <v>4169</v>
      </c>
    </row>
    <row r="1888" spans="1:2">
      <c r="A1888" s="1264" t="s">
        <v>44</v>
      </c>
      <c r="B1888" s="1265">
        <v>2908.03</v>
      </c>
    </row>
    <row r="1889" spans="1:2">
      <c r="A1889" s="1264" t="s">
        <v>2470</v>
      </c>
      <c r="B1889" s="1265">
        <v>2789.83</v>
      </c>
    </row>
    <row r="1890" spans="1:2">
      <c r="A1890" s="1264" t="s">
        <v>2471</v>
      </c>
      <c r="B1890" s="1265">
        <v>4436</v>
      </c>
    </row>
    <row r="1891" spans="1:2">
      <c r="A1891" s="1264" t="s">
        <v>2472</v>
      </c>
      <c r="B1891" s="1265">
        <v>4044</v>
      </c>
    </row>
    <row r="1892" spans="1:2">
      <c r="A1892" s="1264" t="s">
        <v>63</v>
      </c>
      <c r="B1892" s="1265">
        <v>1471.42</v>
      </c>
    </row>
    <row r="1893" spans="1:2">
      <c r="A1893" s="1264" t="s">
        <v>2473</v>
      </c>
      <c r="B1893" s="1265">
        <v>1357.71</v>
      </c>
    </row>
    <row r="1894" spans="1:2">
      <c r="A1894" s="1264" t="s">
        <v>2474</v>
      </c>
      <c r="B1894" s="1265">
        <v>8552.82</v>
      </c>
    </row>
    <row r="1895" spans="1:2">
      <c r="A1895" s="1264" t="s">
        <v>2475</v>
      </c>
      <c r="B1895" s="1265">
        <v>8065.57</v>
      </c>
    </row>
    <row r="1896" spans="1:2">
      <c r="A1896" s="1264" t="s">
        <v>2476</v>
      </c>
      <c r="B1896" s="1265">
        <v>9605.01</v>
      </c>
    </row>
    <row r="1897" spans="1:2">
      <c r="A1897" s="1264" t="s">
        <v>2477</v>
      </c>
      <c r="B1897" s="1265">
        <v>9117.76</v>
      </c>
    </row>
    <row r="1898" spans="1:2">
      <c r="A1898" s="1264" t="s">
        <v>2478</v>
      </c>
      <c r="B1898" s="1265">
        <v>10366.030000000001</v>
      </c>
    </row>
    <row r="1899" spans="1:2">
      <c r="A1899" s="1264" t="s">
        <v>2479</v>
      </c>
      <c r="B1899" s="1265">
        <v>9878.7800000000007</v>
      </c>
    </row>
    <row r="1900" spans="1:2">
      <c r="A1900" s="1264" t="s">
        <v>2480</v>
      </c>
      <c r="B1900" s="1265">
        <v>11025.44</v>
      </c>
    </row>
    <row r="1901" spans="1:2">
      <c r="A1901" s="1264" t="s">
        <v>2481</v>
      </c>
      <c r="B1901" s="1265">
        <v>10533.2</v>
      </c>
    </row>
    <row r="1902" spans="1:2">
      <c r="A1902" s="1264" t="s">
        <v>2482</v>
      </c>
      <c r="B1902" s="1265">
        <v>11572.67</v>
      </c>
    </row>
    <row r="1903" spans="1:2">
      <c r="A1903" s="1264" t="s">
        <v>2483</v>
      </c>
      <c r="B1903" s="1265">
        <v>11080.42</v>
      </c>
    </row>
    <row r="1904" spans="1:2">
      <c r="A1904" s="1264" t="s">
        <v>2484</v>
      </c>
      <c r="B1904" s="1265">
        <v>5230</v>
      </c>
    </row>
    <row r="1905" spans="1:2">
      <c r="A1905" s="1264" t="s">
        <v>2485</v>
      </c>
      <c r="B1905" s="1265">
        <v>4887</v>
      </c>
    </row>
    <row r="1906" spans="1:2">
      <c r="A1906" s="1264" t="s">
        <v>2486</v>
      </c>
      <c r="B1906" s="1265">
        <v>321.63</v>
      </c>
    </row>
    <row r="1907" spans="1:2">
      <c r="A1907" s="1264" t="s">
        <v>2487</v>
      </c>
      <c r="B1907" s="1265">
        <v>298.10000000000002</v>
      </c>
    </row>
    <row r="1908" spans="1:2">
      <c r="A1908" s="1264" t="s">
        <v>37</v>
      </c>
      <c r="B1908" s="1265">
        <v>167.95</v>
      </c>
    </row>
    <row r="1909" spans="1:2">
      <c r="A1909" s="1264" t="s">
        <v>2488</v>
      </c>
      <c r="B1909" s="1265">
        <v>158.08000000000001</v>
      </c>
    </row>
    <row r="1910" spans="1:2">
      <c r="A1910" s="1264" t="s">
        <v>2489</v>
      </c>
      <c r="B1910" s="1265">
        <v>98.53</v>
      </c>
    </row>
    <row r="1911" spans="1:2">
      <c r="A1911" s="1264" t="s">
        <v>2490</v>
      </c>
      <c r="B1911" s="1265">
        <v>94.56</v>
      </c>
    </row>
    <row r="1912" spans="1:2">
      <c r="A1912" s="1264" t="s">
        <v>2491</v>
      </c>
      <c r="B1912" s="1265">
        <v>2.61</v>
      </c>
    </row>
    <row r="1913" spans="1:2">
      <c r="A1913" s="1264" t="s">
        <v>2492</v>
      </c>
      <c r="B1913" s="1265">
        <v>2.35</v>
      </c>
    </row>
    <row r="1914" spans="1:2">
      <c r="A1914" s="1264" t="s">
        <v>2493</v>
      </c>
      <c r="B1914" s="1265">
        <v>66.790000000000006</v>
      </c>
    </row>
    <row r="1915" spans="1:2">
      <c r="A1915" s="1264" t="s">
        <v>2494</v>
      </c>
      <c r="B1915" s="1265">
        <v>60.9</v>
      </c>
    </row>
    <row r="1916" spans="1:2">
      <c r="A1916" s="1264" t="s">
        <v>2495</v>
      </c>
      <c r="B1916" s="1265">
        <v>5687</v>
      </c>
    </row>
    <row r="1917" spans="1:2">
      <c r="A1917" s="1264" t="s">
        <v>2496</v>
      </c>
      <c r="B1917" s="1265">
        <v>5138</v>
      </c>
    </row>
    <row r="1918" spans="1:2">
      <c r="A1918" s="1264" t="s">
        <v>2497</v>
      </c>
      <c r="B1918" s="1265">
        <v>17404.8</v>
      </c>
    </row>
    <row r="1919" spans="1:2">
      <c r="A1919" s="1264" t="s">
        <v>2498</v>
      </c>
      <c r="B1919" s="1265">
        <v>15523.16</v>
      </c>
    </row>
    <row r="1920" spans="1:2">
      <c r="A1920" s="1264" t="s">
        <v>2499</v>
      </c>
      <c r="B1920" s="1265">
        <v>15876.42</v>
      </c>
    </row>
    <row r="1921" spans="1:2">
      <c r="A1921" s="1264" t="s">
        <v>2500</v>
      </c>
      <c r="B1921" s="1265">
        <v>13994.78</v>
      </c>
    </row>
    <row r="1922" spans="1:2">
      <c r="A1922" s="1264" t="s">
        <v>2501</v>
      </c>
      <c r="B1922" s="1265">
        <v>9790.9</v>
      </c>
    </row>
    <row r="1923" spans="1:2">
      <c r="A1923" s="1264" t="s">
        <v>2502</v>
      </c>
      <c r="B1923" s="1265">
        <v>8617.32</v>
      </c>
    </row>
    <row r="1924" spans="1:2">
      <c r="A1924" s="1264" t="s">
        <v>2503</v>
      </c>
      <c r="B1924" s="1265">
        <v>34601.33</v>
      </c>
    </row>
    <row r="1925" spans="1:2">
      <c r="A1925" s="1264" t="s">
        <v>2504</v>
      </c>
      <c r="B1925" s="1265">
        <v>30720.98</v>
      </c>
    </row>
    <row r="1926" spans="1:2">
      <c r="A1926" s="1264" t="s">
        <v>2505</v>
      </c>
      <c r="B1926" s="1265">
        <v>26220</v>
      </c>
    </row>
    <row r="1927" spans="1:2">
      <c r="A1927" s="1264" t="s">
        <v>2506</v>
      </c>
      <c r="B1927" s="1265">
        <v>23112.95</v>
      </c>
    </row>
    <row r="1928" spans="1:2">
      <c r="A1928" s="1264" t="s">
        <v>2507</v>
      </c>
      <c r="B1928" s="1265">
        <v>22013.55</v>
      </c>
    </row>
    <row r="1929" spans="1:2">
      <c r="A1929" s="1264" t="s">
        <v>2508</v>
      </c>
      <c r="B1929" s="1265">
        <v>19295.21</v>
      </c>
    </row>
    <row r="1930" spans="1:2">
      <c r="A1930" s="1264" t="s">
        <v>2509</v>
      </c>
      <c r="B1930" s="1265">
        <v>6939</v>
      </c>
    </row>
    <row r="1931" spans="1:2">
      <c r="A1931" s="1264" t="s">
        <v>2510</v>
      </c>
      <c r="B1931" s="1265">
        <v>6106</v>
      </c>
    </row>
    <row r="1932" spans="1:2">
      <c r="A1932" s="1264" t="s">
        <v>2511</v>
      </c>
      <c r="B1932" s="1265">
        <v>66.25</v>
      </c>
    </row>
    <row r="1933" spans="1:2">
      <c r="A1933" s="1264" t="s">
        <v>2512</v>
      </c>
      <c r="B1933" s="1265">
        <v>59.57</v>
      </c>
    </row>
    <row r="1934" spans="1:2">
      <c r="A1934" s="1264" t="s">
        <v>2513</v>
      </c>
      <c r="B1934" s="1265">
        <v>17.100000000000001</v>
      </c>
    </row>
    <row r="1935" spans="1:2">
      <c r="A1935" s="1264" t="s">
        <v>2514</v>
      </c>
      <c r="B1935" s="1265">
        <v>17.100000000000001</v>
      </c>
    </row>
    <row r="1936" spans="1:2">
      <c r="A1936" s="1264" t="s">
        <v>2515</v>
      </c>
      <c r="B1936" s="1265">
        <v>40.64</v>
      </c>
    </row>
    <row r="1937" spans="1:2">
      <c r="A1937" s="1264" t="s">
        <v>2516</v>
      </c>
      <c r="B1937" s="1265">
        <v>40.64</v>
      </c>
    </row>
    <row r="1938" spans="1:2">
      <c r="A1938" s="1264" t="s">
        <v>2517</v>
      </c>
      <c r="B1938" s="1265">
        <v>51.54</v>
      </c>
    </row>
    <row r="1939" spans="1:2">
      <c r="A1939" s="1264" t="s">
        <v>2518</v>
      </c>
      <c r="B1939" s="1265">
        <v>51.54</v>
      </c>
    </row>
    <row r="1940" spans="1:2">
      <c r="A1940" s="1264" t="s">
        <v>2519</v>
      </c>
      <c r="B1940" s="1265">
        <v>32.950000000000003</v>
      </c>
    </row>
    <row r="1941" spans="1:2">
      <c r="A1941" s="1264" t="s">
        <v>2520</v>
      </c>
      <c r="B1941" s="1265">
        <v>32.950000000000003</v>
      </c>
    </row>
    <row r="1942" spans="1:2">
      <c r="A1942" s="1264" t="s">
        <v>2521</v>
      </c>
      <c r="B1942" s="1265">
        <v>26.76</v>
      </c>
    </row>
    <row r="1943" spans="1:2">
      <c r="A1943" s="1264" t="s">
        <v>2522</v>
      </c>
      <c r="B1943" s="1265">
        <v>26.76</v>
      </c>
    </row>
    <row r="1944" spans="1:2">
      <c r="A1944" s="1264" t="s">
        <v>2523</v>
      </c>
      <c r="B1944" s="1265">
        <v>104.07</v>
      </c>
    </row>
    <row r="1945" spans="1:2">
      <c r="A1945" s="1264" t="s">
        <v>2524</v>
      </c>
      <c r="B1945" s="1265">
        <v>104.07</v>
      </c>
    </row>
    <row r="1946" spans="1:2">
      <c r="A1946" s="1264" t="s">
        <v>2525</v>
      </c>
      <c r="B1946" s="1265">
        <v>8.2200000000000006</v>
      </c>
    </row>
    <row r="1947" spans="1:2">
      <c r="A1947" s="1264" t="s">
        <v>2526</v>
      </c>
      <c r="B1947" s="1265">
        <v>7.28</v>
      </c>
    </row>
    <row r="1948" spans="1:2">
      <c r="A1948" s="1264" t="s">
        <v>2527</v>
      </c>
      <c r="B1948" s="1265">
        <v>1116</v>
      </c>
    </row>
    <row r="1949" spans="1:2">
      <c r="A1949" s="1264" t="s">
        <v>2528</v>
      </c>
      <c r="B1949" s="1265">
        <v>1075</v>
      </c>
    </row>
    <row r="1950" spans="1:2">
      <c r="A1950" s="1264" t="s">
        <v>2529</v>
      </c>
      <c r="B1950" s="1265">
        <v>78.89</v>
      </c>
    </row>
    <row r="1951" spans="1:2">
      <c r="A1951" s="1264" t="s">
        <v>2530</v>
      </c>
      <c r="B1951" s="1265">
        <v>69.41</v>
      </c>
    </row>
    <row r="1952" spans="1:2">
      <c r="A1952" s="1264" t="s">
        <v>2531</v>
      </c>
      <c r="B1952" s="1265">
        <v>1512</v>
      </c>
    </row>
    <row r="1953" spans="1:2">
      <c r="A1953" s="1264" t="s">
        <v>2532</v>
      </c>
      <c r="B1953" s="1265">
        <v>1330</v>
      </c>
    </row>
    <row r="1954" spans="1:2">
      <c r="A1954" s="1264" t="s">
        <v>49</v>
      </c>
      <c r="B1954" s="1265">
        <v>50.67</v>
      </c>
    </row>
    <row r="1955" spans="1:2">
      <c r="A1955" s="1264" t="s">
        <v>431</v>
      </c>
      <c r="B1955" s="1265">
        <v>43.91</v>
      </c>
    </row>
    <row r="1956" spans="1:2">
      <c r="A1956" s="1264" t="s">
        <v>2533</v>
      </c>
      <c r="B1956" s="1265">
        <v>64.08</v>
      </c>
    </row>
    <row r="1957" spans="1:2">
      <c r="A1957" s="1264" t="s">
        <v>2534</v>
      </c>
      <c r="B1957" s="1265">
        <v>55.53</v>
      </c>
    </row>
    <row r="1958" spans="1:2">
      <c r="A1958" s="1264" t="s">
        <v>2535</v>
      </c>
      <c r="B1958" s="1265">
        <v>86.44</v>
      </c>
    </row>
    <row r="1959" spans="1:2">
      <c r="A1959" s="1264" t="s">
        <v>2536</v>
      </c>
      <c r="B1959" s="1265">
        <v>74.91</v>
      </c>
    </row>
    <row r="1960" spans="1:2">
      <c r="A1960" s="1264" t="s">
        <v>2537</v>
      </c>
      <c r="B1960" s="1265">
        <v>116.25</v>
      </c>
    </row>
    <row r="1961" spans="1:2">
      <c r="A1961" s="1264" t="s">
        <v>2538</v>
      </c>
      <c r="B1961" s="1265">
        <v>100.74</v>
      </c>
    </row>
    <row r="1962" spans="1:2">
      <c r="A1962" s="1264" t="s">
        <v>2539</v>
      </c>
      <c r="B1962" s="1265">
        <v>144.56</v>
      </c>
    </row>
    <row r="1963" spans="1:2">
      <c r="A1963" s="1264" t="s">
        <v>2540</v>
      </c>
      <c r="B1963" s="1265">
        <v>125.28</v>
      </c>
    </row>
    <row r="1964" spans="1:2">
      <c r="A1964" s="1264" t="s">
        <v>2541</v>
      </c>
      <c r="B1964" s="1265">
        <v>111.78</v>
      </c>
    </row>
    <row r="1965" spans="1:2">
      <c r="A1965" s="1264" t="s">
        <v>2542</v>
      </c>
      <c r="B1965" s="1265">
        <v>96.87</v>
      </c>
    </row>
    <row r="1966" spans="1:2">
      <c r="A1966" s="1264" t="s">
        <v>2543</v>
      </c>
      <c r="B1966" s="1265">
        <v>141.58000000000001</v>
      </c>
    </row>
    <row r="1967" spans="1:2">
      <c r="A1967" s="1264" t="s">
        <v>2544</v>
      </c>
      <c r="B1967" s="1265">
        <v>122.7</v>
      </c>
    </row>
    <row r="1968" spans="1:2">
      <c r="A1968" s="1264" t="s">
        <v>2545</v>
      </c>
      <c r="B1968" s="1265">
        <v>163.94</v>
      </c>
    </row>
    <row r="1969" spans="1:2">
      <c r="A1969" s="1264" t="s">
        <v>2546</v>
      </c>
      <c r="B1969" s="1265">
        <v>142.07</v>
      </c>
    </row>
    <row r="1970" spans="1:2">
      <c r="A1970" s="1264" t="s">
        <v>2547</v>
      </c>
      <c r="B1970" s="1265">
        <v>193.75</v>
      </c>
    </row>
    <row r="1971" spans="1:2">
      <c r="A1971" s="1264" t="s">
        <v>2548</v>
      </c>
      <c r="B1971" s="1265">
        <v>167.91</v>
      </c>
    </row>
    <row r="1972" spans="1:2">
      <c r="A1972" s="1264" t="s">
        <v>2549</v>
      </c>
      <c r="B1972" s="1265">
        <v>223.56</v>
      </c>
    </row>
    <row r="1973" spans="1:2">
      <c r="A1973" s="1264" t="s">
        <v>2550</v>
      </c>
      <c r="B1973" s="1265">
        <v>193.74</v>
      </c>
    </row>
    <row r="1974" spans="1:2">
      <c r="A1974" s="1264" t="s">
        <v>2551</v>
      </c>
      <c r="B1974" s="1265">
        <v>71.53</v>
      </c>
    </row>
    <row r="1975" spans="1:2">
      <c r="A1975" s="1264" t="s">
        <v>2552</v>
      </c>
      <c r="B1975" s="1265">
        <v>61.99</v>
      </c>
    </row>
    <row r="1976" spans="1:2">
      <c r="A1976" s="1264" t="s">
        <v>2553</v>
      </c>
      <c r="B1976" s="1265">
        <v>83.46</v>
      </c>
    </row>
    <row r="1977" spans="1:2">
      <c r="A1977" s="1264" t="s">
        <v>2554</v>
      </c>
      <c r="B1977" s="1265">
        <v>72.33</v>
      </c>
    </row>
    <row r="1978" spans="1:2">
      <c r="A1978" s="1264" t="s">
        <v>2555</v>
      </c>
      <c r="B1978" s="1265">
        <v>134.13</v>
      </c>
    </row>
    <row r="1979" spans="1:2">
      <c r="A1979" s="1264" t="s">
        <v>2556</v>
      </c>
      <c r="B1979" s="1265">
        <v>116.24</v>
      </c>
    </row>
    <row r="1980" spans="1:2">
      <c r="A1980" s="1264" t="s">
        <v>2557</v>
      </c>
      <c r="B1980" s="1265">
        <v>163.94</v>
      </c>
    </row>
    <row r="1981" spans="1:2">
      <c r="A1981" s="1264" t="s">
        <v>2558</v>
      </c>
      <c r="B1981" s="1265">
        <v>142.07</v>
      </c>
    </row>
    <row r="1982" spans="1:2">
      <c r="A1982" s="1264" t="s">
        <v>2559</v>
      </c>
      <c r="B1982" s="1265">
        <v>193.75</v>
      </c>
    </row>
    <row r="1983" spans="1:2">
      <c r="A1983" s="1264" t="s">
        <v>2560</v>
      </c>
      <c r="B1983" s="1265">
        <v>167.91</v>
      </c>
    </row>
    <row r="1984" spans="1:2">
      <c r="A1984" s="1264" t="s">
        <v>2561</v>
      </c>
      <c r="B1984" s="1265">
        <v>81.97</v>
      </c>
    </row>
    <row r="1985" spans="1:2">
      <c r="A1985" s="1264" t="s">
        <v>2562</v>
      </c>
      <c r="B1985" s="1265">
        <v>71.03</v>
      </c>
    </row>
    <row r="1986" spans="1:2">
      <c r="A1986" s="1264" t="s">
        <v>2563</v>
      </c>
      <c r="B1986" s="1265">
        <v>149.04</v>
      </c>
    </row>
    <row r="1987" spans="1:2">
      <c r="A1987" s="1264" t="s">
        <v>2564</v>
      </c>
      <c r="B1987" s="1265">
        <v>129.16</v>
      </c>
    </row>
    <row r="1988" spans="1:2">
      <c r="A1988" s="1264" t="s">
        <v>2565</v>
      </c>
      <c r="B1988" s="1265">
        <v>223.56</v>
      </c>
    </row>
    <row r="1989" spans="1:2">
      <c r="A1989" s="1264" t="s">
        <v>2566</v>
      </c>
      <c r="B1989" s="1265">
        <v>193.74</v>
      </c>
    </row>
    <row r="1990" spans="1:2">
      <c r="A1990" s="1264" t="s">
        <v>2567</v>
      </c>
      <c r="B1990" s="1265">
        <v>268.27</v>
      </c>
    </row>
    <row r="1991" spans="1:2">
      <c r="A1991" s="1264" t="s">
        <v>2568</v>
      </c>
      <c r="B1991" s="1265">
        <v>232.49</v>
      </c>
    </row>
    <row r="1992" spans="1:2">
      <c r="A1992" s="1264" t="s">
        <v>2569</v>
      </c>
      <c r="B1992" s="1265">
        <v>312.98</v>
      </c>
    </row>
    <row r="1993" spans="1:2">
      <c r="A1993" s="1264" t="s">
        <v>2570</v>
      </c>
      <c r="B1993" s="1265">
        <v>271.24</v>
      </c>
    </row>
    <row r="1994" spans="1:2">
      <c r="A1994" s="1264" t="s">
        <v>2571</v>
      </c>
      <c r="B1994" s="1265">
        <v>40.299999999999997</v>
      </c>
    </row>
    <row r="1995" spans="1:2">
      <c r="A1995" s="1264" t="s">
        <v>2572</v>
      </c>
      <c r="B1995" s="1265">
        <v>34.92</v>
      </c>
    </row>
    <row r="1996" spans="1:2">
      <c r="A1996" s="1264" t="s">
        <v>2573</v>
      </c>
      <c r="B1996" s="1265">
        <v>107.32</v>
      </c>
    </row>
    <row r="1997" spans="1:2">
      <c r="A1997" s="1264" t="s">
        <v>2574</v>
      </c>
      <c r="B1997" s="1265">
        <v>92.98</v>
      </c>
    </row>
    <row r="1998" spans="1:2">
      <c r="A1998" s="1264" t="s">
        <v>2575</v>
      </c>
      <c r="B1998" s="1265">
        <v>96.59</v>
      </c>
    </row>
    <row r="1999" spans="1:2">
      <c r="A1999" s="1264" t="s">
        <v>2576</v>
      </c>
      <c r="B1999" s="1265">
        <v>83.68</v>
      </c>
    </row>
    <row r="2000" spans="1:2">
      <c r="A2000" s="1264" t="s">
        <v>2577</v>
      </c>
      <c r="B2000" s="1265">
        <v>36.270000000000003</v>
      </c>
    </row>
    <row r="2001" spans="1:2">
      <c r="A2001" s="1264" t="s">
        <v>2578</v>
      </c>
      <c r="B2001" s="1265">
        <v>31.42</v>
      </c>
    </row>
    <row r="2002" spans="1:2">
      <c r="A2002" s="1264" t="s">
        <v>2579</v>
      </c>
      <c r="B2002" s="1265">
        <v>35.76</v>
      </c>
    </row>
    <row r="2003" spans="1:2">
      <c r="A2003" s="1264" t="s">
        <v>2580</v>
      </c>
      <c r="B2003" s="1265">
        <v>30.99</v>
      </c>
    </row>
    <row r="2004" spans="1:2">
      <c r="A2004" s="1264" t="s">
        <v>2581</v>
      </c>
      <c r="B2004" s="1265">
        <v>48.43</v>
      </c>
    </row>
    <row r="2005" spans="1:2">
      <c r="A2005" s="1264" t="s">
        <v>2582</v>
      </c>
      <c r="B2005" s="1265">
        <v>41.97</v>
      </c>
    </row>
    <row r="2006" spans="1:2">
      <c r="A2006" s="1264" t="s">
        <v>2583</v>
      </c>
      <c r="B2006" s="1265">
        <v>154.68</v>
      </c>
    </row>
    <row r="2007" spans="1:2">
      <c r="A2007" s="1264" t="s">
        <v>2584</v>
      </c>
      <c r="B2007" s="1265">
        <v>134.44</v>
      </c>
    </row>
    <row r="2008" spans="1:2">
      <c r="A2008" s="1264" t="s">
        <v>2585</v>
      </c>
      <c r="B2008" s="1265">
        <v>36.659999999999997</v>
      </c>
    </row>
    <row r="2009" spans="1:2">
      <c r="A2009" s="1264" t="s">
        <v>2586</v>
      </c>
      <c r="B2009" s="1265">
        <v>31.77</v>
      </c>
    </row>
    <row r="2010" spans="1:2">
      <c r="A2010" s="1264" t="s">
        <v>2587</v>
      </c>
      <c r="B2010" s="1265">
        <v>78.239999999999995</v>
      </c>
    </row>
    <row r="2011" spans="1:2">
      <c r="A2011" s="1264" t="s">
        <v>2588</v>
      </c>
      <c r="B2011" s="1265">
        <v>67.81</v>
      </c>
    </row>
    <row r="2012" spans="1:2">
      <c r="A2012" s="1264" t="s">
        <v>2589</v>
      </c>
      <c r="B2012" s="1265">
        <v>7.45</v>
      </c>
    </row>
    <row r="2013" spans="1:2">
      <c r="A2013" s="1264" t="s">
        <v>2590</v>
      </c>
      <c r="B2013" s="1265">
        <v>6.45</v>
      </c>
    </row>
    <row r="2014" spans="1:2">
      <c r="A2014" s="1264" t="s">
        <v>2591</v>
      </c>
      <c r="B2014" s="1265">
        <v>15.64</v>
      </c>
    </row>
    <row r="2015" spans="1:2">
      <c r="A2015" s="1264" t="s">
        <v>2592</v>
      </c>
      <c r="B2015" s="1265">
        <v>13.56</v>
      </c>
    </row>
    <row r="2016" spans="1:2">
      <c r="A2016" s="1264" t="s">
        <v>2593</v>
      </c>
      <c r="B2016" s="1265">
        <v>62.59</v>
      </c>
    </row>
    <row r="2017" spans="1:2">
      <c r="A2017" s="1264" t="s">
        <v>2594</v>
      </c>
      <c r="B2017" s="1265">
        <v>54.24</v>
      </c>
    </row>
    <row r="2018" spans="1:2">
      <c r="A2018" s="1264" t="s">
        <v>2595</v>
      </c>
      <c r="B2018" s="1265">
        <v>80.48</v>
      </c>
    </row>
    <row r="2019" spans="1:2">
      <c r="A2019" s="1264" t="s">
        <v>2596</v>
      </c>
      <c r="B2019" s="1265">
        <v>69.739999999999995</v>
      </c>
    </row>
    <row r="2020" spans="1:2">
      <c r="A2020" s="1264" t="s">
        <v>2597</v>
      </c>
      <c r="B2020" s="1265">
        <v>107.3</v>
      </c>
    </row>
    <row r="2021" spans="1:2">
      <c r="A2021" s="1264" t="s">
        <v>2598</v>
      </c>
      <c r="B2021" s="1265">
        <v>92.99</v>
      </c>
    </row>
    <row r="2022" spans="1:2">
      <c r="A2022" s="1264" t="s">
        <v>2599</v>
      </c>
      <c r="B2022" s="1265">
        <v>94.34</v>
      </c>
    </row>
    <row r="2023" spans="1:2">
      <c r="A2023" s="1264" t="s">
        <v>2600</v>
      </c>
      <c r="B2023" s="1265">
        <v>81.75</v>
      </c>
    </row>
    <row r="2024" spans="1:2">
      <c r="A2024" s="1264" t="s">
        <v>2601</v>
      </c>
      <c r="B2024" s="1265">
        <v>171.39</v>
      </c>
    </row>
    <row r="2025" spans="1:2">
      <c r="A2025" s="1264" t="s">
        <v>2602</v>
      </c>
      <c r="B2025" s="1265">
        <v>148.53</v>
      </c>
    </row>
    <row r="2026" spans="1:2">
      <c r="A2026" s="1264" t="s">
        <v>2603</v>
      </c>
      <c r="B2026" s="1265">
        <v>8067</v>
      </c>
    </row>
    <row r="2027" spans="1:2">
      <c r="A2027" s="1264" t="s">
        <v>2604</v>
      </c>
      <c r="B2027" s="1265">
        <v>6991</v>
      </c>
    </row>
    <row r="2028" spans="1:2">
      <c r="A2028" s="1264" t="s">
        <v>2605</v>
      </c>
      <c r="B2028" s="1265">
        <v>141.19999999999999</v>
      </c>
    </row>
    <row r="2029" spans="1:2">
      <c r="A2029" s="1264" t="s">
        <v>2606</v>
      </c>
      <c r="B2029" s="1265">
        <v>128.28</v>
      </c>
    </row>
    <row r="2030" spans="1:2">
      <c r="A2030" s="1264" t="s">
        <v>2607</v>
      </c>
      <c r="B2030" s="1265">
        <v>6337</v>
      </c>
    </row>
    <row r="2031" spans="1:2">
      <c r="A2031" s="1264" t="s">
        <v>2608</v>
      </c>
      <c r="B2031" s="1265">
        <v>5726</v>
      </c>
    </row>
    <row r="2032" spans="1:2">
      <c r="A2032" s="1264" t="s">
        <v>2609</v>
      </c>
      <c r="B2032" s="1265">
        <v>182.5</v>
      </c>
    </row>
    <row r="2033" spans="1:2">
      <c r="A2033" s="1264" t="s">
        <v>2610</v>
      </c>
      <c r="B2033" s="1265">
        <v>158.13</v>
      </c>
    </row>
    <row r="2034" spans="1:2">
      <c r="A2034" s="1264" t="s">
        <v>2611</v>
      </c>
      <c r="B2034" s="1265">
        <v>188.09</v>
      </c>
    </row>
    <row r="2035" spans="1:2">
      <c r="A2035" s="1264" t="s">
        <v>2612</v>
      </c>
      <c r="B2035" s="1265">
        <v>162.97</v>
      </c>
    </row>
    <row r="2036" spans="1:2">
      <c r="A2036" s="1264" t="s">
        <v>2613</v>
      </c>
      <c r="B2036" s="1265">
        <v>195.17</v>
      </c>
    </row>
    <row r="2037" spans="1:2">
      <c r="A2037" s="1264" t="s">
        <v>2614</v>
      </c>
      <c r="B2037" s="1265">
        <v>169.1</v>
      </c>
    </row>
    <row r="2038" spans="1:2">
      <c r="A2038" s="1264" t="s">
        <v>2615</v>
      </c>
      <c r="B2038" s="1265">
        <v>200.76</v>
      </c>
    </row>
    <row r="2039" spans="1:2">
      <c r="A2039" s="1264" t="s">
        <v>2616</v>
      </c>
      <c r="B2039" s="1265">
        <v>173.94</v>
      </c>
    </row>
    <row r="2040" spans="1:2">
      <c r="A2040" s="1264" t="s">
        <v>2617</v>
      </c>
      <c r="B2040" s="1265">
        <v>210.07</v>
      </c>
    </row>
    <row r="2041" spans="1:2">
      <c r="A2041" s="1264" t="s">
        <v>2618</v>
      </c>
      <c r="B2041" s="1265">
        <v>182.01</v>
      </c>
    </row>
    <row r="2042" spans="1:2">
      <c r="A2042" s="1264" t="s">
        <v>2619</v>
      </c>
      <c r="B2042" s="1265">
        <v>316.58999999999997</v>
      </c>
    </row>
    <row r="2043" spans="1:2">
      <c r="A2043" s="1264" t="s">
        <v>2620</v>
      </c>
      <c r="B2043" s="1265">
        <v>274.31</v>
      </c>
    </row>
    <row r="2044" spans="1:2">
      <c r="A2044" s="1264" t="s">
        <v>2621</v>
      </c>
      <c r="B2044" s="1265">
        <v>326.27999999999997</v>
      </c>
    </row>
    <row r="2045" spans="1:2">
      <c r="A2045" s="1264" t="s">
        <v>2622</v>
      </c>
      <c r="B2045" s="1265">
        <v>282.7</v>
      </c>
    </row>
    <row r="2046" spans="1:2">
      <c r="A2046" s="1264" t="s">
        <v>2623</v>
      </c>
      <c r="B2046" s="1265">
        <v>338.94</v>
      </c>
    </row>
    <row r="2047" spans="1:2">
      <c r="A2047" s="1264" t="s">
        <v>2624</v>
      </c>
      <c r="B2047" s="1265">
        <v>293.67</v>
      </c>
    </row>
    <row r="2048" spans="1:2">
      <c r="A2048" s="1264" t="s">
        <v>2625</v>
      </c>
      <c r="B2048" s="1265">
        <v>348.25</v>
      </c>
    </row>
    <row r="2049" spans="1:2">
      <c r="A2049" s="1264" t="s">
        <v>2626</v>
      </c>
      <c r="B2049" s="1265">
        <v>301.74</v>
      </c>
    </row>
    <row r="2050" spans="1:2">
      <c r="A2050" s="1264" t="s">
        <v>2627</v>
      </c>
      <c r="B2050" s="1265">
        <v>364.27</v>
      </c>
    </row>
    <row r="2051" spans="1:2">
      <c r="A2051" s="1264" t="s">
        <v>2628</v>
      </c>
      <c r="B2051" s="1265">
        <v>315.61</v>
      </c>
    </row>
    <row r="2052" spans="1:2">
      <c r="A2052" s="1264" t="s">
        <v>2629</v>
      </c>
      <c r="B2052" s="1265">
        <v>104.29</v>
      </c>
    </row>
    <row r="2053" spans="1:2">
      <c r="A2053" s="1264" t="s">
        <v>2630</v>
      </c>
      <c r="B2053" s="1265">
        <v>90.36</v>
      </c>
    </row>
    <row r="2054" spans="1:2">
      <c r="A2054" s="1264" t="s">
        <v>2631</v>
      </c>
      <c r="B2054" s="1265">
        <v>221.61</v>
      </c>
    </row>
    <row r="2055" spans="1:2">
      <c r="A2055" s="1264" t="s">
        <v>2632</v>
      </c>
      <c r="B2055" s="1265">
        <v>192.01</v>
      </c>
    </row>
    <row r="2056" spans="1:2">
      <c r="A2056" s="1264" t="s">
        <v>2633</v>
      </c>
      <c r="B2056" s="1265">
        <v>238.45</v>
      </c>
    </row>
    <row r="2057" spans="1:2">
      <c r="A2057" s="1264" t="s">
        <v>2634</v>
      </c>
      <c r="B2057" s="1265">
        <v>206.6</v>
      </c>
    </row>
    <row r="2058" spans="1:2">
      <c r="A2058" s="1264" t="s">
        <v>2635</v>
      </c>
      <c r="B2058" s="1265">
        <v>205.86</v>
      </c>
    </row>
    <row r="2059" spans="1:2">
      <c r="A2059" s="1264" t="s">
        <v>2636</v>
      </c>
      <c r="B2059" s="1265">
        <v>178.36</v>
      </c>
    </row>
    <row r="2060" spans="1:2">
      <c r="A2060" s="1264" t="s">
        <v>2637</v>
      </c>
      <c r="B2060" s="1265">
        <v>7141</v>
      </c>
    </row>
    <row r="2061" spans="1:2">
      <c r="A2061" s="1264" t="s">
        <v>2638</v>
      </c>
      <c r="B2061" s="1265">
        <v>6187</v>
      </c>
    </row>
    <row r="2062" spans="1:2">
      <c r="A2062" s="1264" t="s">
        <v>2639</v>
      </c>
      <c r="B2062" s="1265">
        <v>149.46</v>
      </c>
    </row>
    <row r="2063" spans="1:2">
      <c r="A2063" s="1264" t="s">
        <v>2640</v>
      </c>
      <c r="B2063" s="1265">
        <v>136.43</v>
      </c>
    </row>
    <row r="2064" spans="1:2">
      <c r="A2064" s="1264" t="s">
        <v>2641</v>
      </c>
      <c r="B2064" s="1265">
        <v>167.68</v>
      </c>
    </row>
    <row r="2065" spans="1:2">
      <c r="A2065" s="1264" t="s">
        <v>2642</v>
      </c>
      <c r="B2065" s="1265">
        <v>154.34</v>
      </c>
    </row>
    <row r="2066" spans="1:2">
      <c r="A2066" s="1264" t="s">
        <v>2643</v>
      </c>
      <c r="B2066" s="1265">
        <v>96.49</v>
      </c>
    </row>
    <row r="2067" spans="1:2">
      <c r="A2067" s="1264" t="s">
        <v>2644</v>
      </c>
      <c r="B2067" s="1265">
        <v>87.55</v>
      </c>
    </row>
    <row r="2068" spans="1:2">
      <c r="A2068" s="1264" t="s">
        <v>2645</v>
      </c>
      <c r="B2068" s="1265">
        <v>99.4</v>
      </c>
    </row>
    <row r="2069" spans="1:2">
      <c r="A2069" s="1264" t="s">
        <v>2646</v>
      </c>
      <c r="B2069" s="1265">
        <v>90.19</v>
      </c>
    </row>
    <row r="2070" spans="1:2">
      <c r="A2070" s="1264" t="s">
        <v>2647</v>
      </c>
      <c r="B2070" s="1265">
        <v>103.22</v>
      </c>
    </row>
    <row r="2071" spans="1:2">
      <c r="A2071" s="1264" t="s">
        <v>2648</v>
      </c>
      <c r="B2071" s="1265">
        <v>93.66</v>
      </c>
    </row>
    <row r="2072" spans="1:2">
      <c r="A2072" s="1264" t="s">
        <v>2649</v>
      </c>
      <c r="B2072" s="1265">
        <v>106.12</v>
      </c>
    </row>
    <row r="2073" spans="1:2">
      <c r="A2073" s="1264" t="s">
        <v>2650</v>
      </c>
      <c r="B2073" s="1265">
        <v>96.29</v>
      </c>
    </row>
    <row r="2074" spans="1:2">
      <c r="A2074" s="1264" t="s">
        <v>2651</v>
      </c>
      <c r="B2074" s="1265">
        <v>110.98</v>
      </c>
    </row>
    <row r="2075" spans="1:2">
      <c r="A2075" s="1264" t="s">
        <v>2652</v>
      </c>
      <c r="B2075" s="1265">
        <v>100.7</v>
      </c>
    </row>
    <row r="2076" spans="1:2">
      <c r="A2076" s="1264" t="s">
        <v>2653</v>
      </c>
      <c r="B2076" s="1265">
        <v>54.08</v>
      </c>
    </row>
    <row r="2077" spans="1:2">
      <c r="A2077" s="1264" t="s">
        <v>2654</v>
      </c>
      <c r="B2077" s="1265">
        <v>52.29</v>
      </c>
    </row>
    <row r="2078" spans="1:2">
      <c r="A2078" s="1264" t="s">
        <v>2655</v>
      </c>
      <c r="B2078" s="1265">
        <v>75.239999999999995</v>
      </c>
    </row>
    <row r="2079" spans="1:2">
      <c r="A2079" s="1264" t="s">
        <v>2656</v>
      </c>
      <c r="B2079" s="1265">
        <v>73.33</v>
      </c>
    </row>
    <row r="2080" spans="1:2">
      <c r="A2080" s="1264" t="s">
        <v>2657</v>
      </c>
      <c r="B2080" s="1265">
        <v>111.87</v>
      </c>
    </row>
    <row r="2081" spans="1:2">
      <c r="A2081" s="1264" t="s">
        <v>2658</v>
      </c>
      <c r="B2081" s="1265">
        <v>101.82</v>
      </c>
    </row>
    <row r="2082" spans="1:2">
      <c r="A2082" s="1264" t="s">
        <v>2659</v>
      </c>
      <c r="B2082" s="1265">
        <v>115.24</v>
      </c>
    </row>
    <row r="2083" spans="1:2">
      <c r="A2083" s="1264" t="s">
        <v>2660</v>
      </c>
      <c r="B2083" s="1265">
        <v>104.89</v>
      </c>
    </row>
    <row r="2084" spans="1:2">
      <c r="A2084" s="1264" t="s">
        <v>2661</v>
      </c>
      <c r="B2084" s="1265">
        <v>119.71</v>
      </c>
    </row>
    <row r="2085" spans="1:2">
      <c r="A2085" s="1264" t="s">
        <v>2662</v>
      </c>
      <c r="B2085" s="1265">
        <v>108.96</v>
      </c>
    </row>
    <row r="2086" spans="1:2">
      <c r="A2086" s="1264" t="s">
        <v>2663</v>
      </c>
      <c r="B2086" s="1265">
        <v>123.08</v>
      </c>
    </row>
    <row r="2087" spans="1:2">
      <c r="A2087" s="1264" t="s">
        <v>2664</v>
      </c>
      <c r="B2087" s="1265">
        <v>112.03</v>
      </c>
    </row>
    <row r="2088" spans="1:2">
      <c r="A2088" s="1264" t="s">
        <v>2665</v>
      </c>
      <c r="B2088" s="1265">
        <v>128.66</v>
      </c>
    </row>
    <row r="2089" spans="1:2">
      <c r="A2089" s="1264" t="s">
        <v>2666</v>
      </c>
      <c r="B2089" s="1265">
        <v>117.11</v>
      </c>
    </row>
    <row r="2090" spans="1:2">
      <c r="A2090" s="1264" t="s">
        <v>2667</v>
      </c>
      <c r="B2090" s="1265">
        <v>55.22</v>
      </c>
    </row>
    <row r="2091" spans="1:2">
      <c r="A2091" s="1264" t="s">
        <v>2668</v>
      </c>
      <c r="B2091" s="1265">
        <v>53.31</v>
      </c>
    </row>
    <row r="2092" spans="1:2">
      <c r="A2092" s="1264" t="s">
        <v>2669</v>
      </c>
      <c r="B2092" s="1265">
        <v>41.58</v>
      </c>
    </row>
    <row r="2093" spans="1:2">
      <c r="A2093" s="1264" t="s">
        <v>2670</v>
      </c>
      <c r="B2093" s="1265">
        <v>39.869999999999997</v>
      </c>
    </row>
    <row r="2094" spans="1:2">
      <c r="A2094" s="1264" t="s">
        <v>2671</v>
      </c>
      <c r="B2094" s="1265">
        <v>99.48</v>
      </c>
    </row>
    <row r="2095" spans="1:2">
      <c r="A2095" s="1264" t="s">
        <v>2672</v>
      </c>
      <c r="B2095" s="1265">
        <v>87.02</v>
      </c>
    </row>
    <row r="2096" spans="1:2">
      <c r="A2096" s="1264" t="s">
        <v>2673</v>
      </c>
      <c r="B2096" s="1265">
        <v>77.010000000000005</v>
      </c>
    </row>
    <row r="2097" spans="1:2">
      <c r="A2097" s="1264" t="s">
        <v>2674</v>
      </c>
      <c r="B2097" s="1265">
        <v>67.8</v>
      </c>
    </row>
    <row r="2098" spans="1:2">
      <c r="A2098" s="1264" t="s">
        <v>2675</v>
      </c>
      <c r="B2098" s="1265">
        <v>116.08</v>
      </c>
    </row>
    <row r="2099" spans="1:2">
      <c r="A2099" s="1264" t="s">
        <v>2676</v>
      </c>
      <c r="B2099" s="1265">
        <v>104.51</v>
      </c>
    </row>
    <row r="2100" spans="1:2">
      <c r="A2100" s="1264" t="s">
        <v>2677</v>
      </c>
      <c r="B2100" s="1265">
        <v>221.72</v>
      </c>
    </row>
    <row r="2101" spans="1:2">
      <c r="A2101" s="1264" t="s">
        <v>2678</v>
      </c>
      <c r="B2101" s="1265">
        <v>203.24</v>
      </c>
    </row>
    <row r="2102" spans="1:2">
      <c r="A2102" s="1264" t="s">
        <v>2679</v>
      </c>
      <c r="B2102" s="1265">
        <v>5192</v>
      </c>
    </row>
    <row r="2103" spans="1:2">
      <c r="A2103" s="1264" t="s">
        <v>2680</v>
      </c>
      <c r="B2103" s="1265">
        <v>4741</v>
      </c>
    </row>
    <row r="2104" spans="1:2">
      <c r="A2104" s="1264" t="s">
        <v>2681</v>
      </c>
      <c r="B2104" s="1265">
        <v>291.49</v>
      </c>
    </row>
    <row r="2105" spans="1:2">
      <c r="A2105" s="1264" t="s">
        <v>2682</v>
      </c>
      <c r="B2105" s="1265">
        <v>5837</v>
      </c>
    </row>
    <row r="2106" spans="1:2">
      <c r="A2106" s="1264" t="s">
        <v>2683</v>
      </c>
      <c r="B2106" s="1265">
        <v>5353</v>
      </c>
    </row>
    <row r="2107" spans="1:2">
      <c r="A2107" s="1264" t="s">
        <v>2684</v>
      </c>
      <c r="B2107" s="1265">
        <v>140.91</v>
      </c>
    </row>
    <row r="2108" spans="1:2">
      <c r="A2108" s="1264" t="s">
        <v>2685</v>
      </c>
      <c r="B2108" s="1265">
        <v>128.11000000000001</v>
      </c>
    </row>
    <row r="2109" spans="1:2">
      <c r="A2109" s="1264" t="s">
        <v>2686</v>
      </c>
      <c r="B2109" s="1265">
        <v>145.11000000000001</v>
      </c>
    </row>
    <row r="2110" spans="1:2">
      <c r="A2110" s="1264" t="s">
        <v>2687</v>
      </c>
      <c r="B2110" s="1265">
        <v>131.94</v>
      </c>
    </row>
    <row r="2111" spans="1:2">
      <c r="A2111" s="1264" t="s">
        <v>2688</v>
      </c>
      <c r="B2111" s="1265">
        <v>151.21</v>
      </c>
    </row>
    <row r="2112" spans="1:2">
      <c r="A2112" s="1264" t="s">
        <v>2689</v>
      </c>
      <c r="B2112" s="1265">
        <v>137.49</v>
      </c>
    </row>
    <row r="2113" spans="1:2">
      <c r="A2113" s="1264" t="s">
        <v>2690</v>
      </c>
      <c r="B2113" s="1265">
        <v>155.1</v>
      </c>
    </row>
    <row r="2114" spans="1:2">
      <c r="A2114" s="1264" t="s">
        <v>2691</v>
      </c>
      <c r="B2114" s="1265">
        <v>141.03</v>
      </c>
    </row>
    <row r="2115" spans="1:2">
      <c r="A2115" s="1264" t="s">
        <v>2692</v>
      </c>
      <c r="B2115" s="1265">
        <v>161.86000000000001</v>
      </c>
    </row>
    <row r="2116" spans="1:2">
      <c r="A2116" s="1264" t="s">
        <v>2693</v>
      </c>
      <c r="B2116" s="1265">
        <v>147.15</v>
      </c>
    </row>
    <row r="2117" spans="1:2">
      <c r="A2117" s="1264" t="s">
        <v>2694</v>
      </c>
      <c r="B2117" s="1265">
        <v>424.19</v>
      </c>
    </row>
    <row r="2118" spans="1:2">
      <c r="A2118" s="1264" t="s">
        <v>2695</v>
      </c>
      <c r="B2118" s="1265">
        <v>387.52</v>
      </c>
    </row>
    <row r="2119" spans="1:2">
      <c r="A2119" s="1264" t="s">
        <v>2696</v>
      </c>
      <c r="B2119" s="1265">
        <v>437.05</v>
      </c>
    </row>
    <row r="2120" spans="1:2">
      <c r="A2120" s="1264" t="s">
        <v>2697</v>
      </c>
      <c r="B2120" s="1265">
        <v>399.27</v>
      </c>
    </row>
    <row r="2121" spans="1:2">
      <c r="A2121" s="1264" t="s">
        <v>2698</v>
      </c>
      <c r="B2121" s="1265">
        <v>454.01</v>
      </c>
    </row>
    <row r="2122" spans="1:2">
      <c r="A2122" s="1264" t="s">
        <v>2699</v>
      </c>
      <c r="B2122" s="1265">
        <v>414.77</v>
      </c>
    </row>
    <row r="2123" spans="1:2">
      <c r="A2123" s="1264" t="s">
        <v>2700</v>
      </c>
      <c r="B2123" s="1265">
        <v>467.18</v>
      </c>
    </row>
    <row r="2124" spans="1:2">
      <c r="A2124" s="1264" t="s">
        <v>2701</v>
      </c>
      <c r="B2124" s="1265">
        <v>426.81</v>
      </c>
    </row>
    <row r="2125" spans="1:2">
      <c r="A2125" s="1264" t="s">
        <v>2702</v>
      </c>
      <c r="B2125" s="1265">
        <v>487.95</v>
      </c>
    </row>
    <row r="2126" spans="1:2">
      <c r="A2126" s="1264" t="s">
        <v>2703</v>
      </c>
      <c r="B2126" s="1265">
        <v>445.77</v>
      </c>
    </row>
    <row r="2127" spans="1:2">
      <c r="A2127" s="1264" t="s">
        <v>2704</v>
      </c>
      <c r="B2127" s="1265">
        <v>474.81</v>
      </c>
    </row>
    <row r="2128" spans="1:2">
      <c r="A2128" s="1264" t="s">
        <v>2705</v>
      </c>
      <c r="B2128" s="1265">
        <v>431.38</v>
      </c>
    </row>
    <row r="2129" spans="1:2">
      <c r="A2129" s="1264" t="s">
        <v>2706</v>
      </c>
      <c r="B2129" s="1265">
        <v>489.56</v>
      </c>
    </row>
    <row r="2130" spans="1:2">
      <c r="A2130" s="1264" t="s">
        <v>2707</v>
      </c>
      <c r="B2130" s="1265">
        <v>444.78</v>
      </c>
    </row>
    <row r="2131" spans="1:2">
      <c r="A2131" s="1264" t="s">
        <v>2708</v>
      </c>
      <c r="B2131" s="1265">
        <v>507.72</v>
      </c>
    </row>
    <row r="2132" spans="1:2">
      <c r="A2132" s="1264" t="s">
        <v>2709</v>
      </c>
      <c r="B2132" s="1265">
        <v>461.28</v>
      </c>
    </row>
    <row r="2133" spans="1:2">
      <c r="A2133" s="1264" t="s">
        <v>2710</v>
      </c>
      <c r="B2133" s="1265">
        <v>522.47</v>
      </c>
    </row>
    <row r="2134" spans="1:2">
      <c r="A2134" s="1264" t="s">
        <v>2711</v>
      </c>
      <c r="B2134" s="1265">
        <v>474.68</v>
      </c>
    </row>
    <row r="2135" spans="1:2">
      <c r="A2135" s="1264" t="s">
        <v>2712</v>
      </c>
      <c r="B2135" s="1265">
        <v>546.4</v>
      </c>
    </row>
    <row r="2136" spans="1:2">
      <c r="A2136" s="1264" t="s">
        <v>2713</v>
      </c>
      <c r="B2136" s="1265">
        <v>496.41</v>
      </c>
    </row>
    <row r="2137" spans="1:2">
      <c r="A2137" s="1264" t="s">
        <v>2714</v>
      </c>
      <c r="B2137" s="1265">
        <v>1074.5899999999999</v>
      </c>
    </row>
    <row r="2138" spans="1:2">
      <c r="A2138" s="1264" t="s">
        <v>2715</v>
      </c>
      <c r="B2138" s="1265">
        <v>980.16</v>
      </c>
    </row>
    <row r="2139" spans="1:2">
      <c r="A2139" s="1264" t="s">
        <v>2716</v>
      </c>
      <c r="B2139" s="1265">
        <v>1120.3800000000001</v>
      </c>
    </row>
    <row r="2140" spans="1:2">
      <c r="A2140" s="1264" t="s">
        <v>2717</v>
      </c>
      <c r="B2140" s="1265">
        <v>1023.09</v>
      </c>
    </row>
    <row r="2141" spans="1:2">
      <c r="A2141" s="1264" t="s">
        <v>2718</v>
      </c>
      <c r="B2141" s="1265">
        <v>1164.51</v>
      </c>
    </row>
    <row r="2142" spans="1:2">
      <c r="A2142" s="1264" t="s">
        <v>2719</v>
      </c>
      <c r="B2142" s="1265">
        <v>1063.44</v>
      </c>
    </row>
    <row r="2143" spans="1:2">
      <c r="A2143" s="1264" t="s">
        <v>2720</v>
      </c>
      <c r="B2143" s="1265">
        <v>1197.75</v>
      </c>
    </row>
    <row r="2144" spans="1:2">
      <c r="A2144" s="1264" t="s">
        <v>2721</v>
      </c>
      <c r="B2144" s="1265">
        <v>1093.8800000000001</v>
      </c>
    </row>
    <row r="2145" spans="1:2">
      <c r="A2145" s="1264" t="s">
        <v>2722</v>
      </c>
      <c r="B2145" s="1265">
        <v>1252.76</v>
      </c>
    </row>
    <row r="2146" spans="1:2">
      <c r="A2146" s="1264" t="s">
        <v>2723</v>
      </c>
      <c r="B2146" s="1265">
        <v>1144.1400000000001</v>
      </c>
    </row>
    <row r="2147" spans="1:2">
      <c r="A2147" s="1264" t="s">
        <v>2724</v>
      </c>
      <c r="B2147" s="1265">
        <v>284.88</v>
      </c>
    </row>
    <row r="2148" spans="1:2">
      <c r="A2148" s="1264" t="s">
        <v>2725</v>
      </c>
      <c r="B2148" s="1265">
        <v>258.83</v>
      </c>
    </row>
    <row r="2149" spans="1:2">
      <c r="A2149" s="1264" t="s">
        <v>2726</v>
      </c>
      <c r="B2149" s="1265">
        <v>772.2</v>
      </c>
    </row>
    <row r="2150" spans="1:2">
      <c r="A2150" s="1264" t="s">
        <v>2727</v>
      </c>
      <c r="B2150" s="1265">
        <v>706.09</v>
      </c>
    </row>
    <row r="2151" spans="1:2">
      <c r="A2151" s="1264" t="s">
        <v>2728</v>
      </c>
      <c r="B2151" s="1265">
        <v>84.64</v>
      </c>
    </row>
    <row r="2152" spans="1:2">
      <c r="A2152" s="1264" t="s">
        <v>2729</v>
      </c>
      <c r="B2152" s="1265">
        <v>76.959999999999994</v>
      </c>
    </row>
    <row r="2153" spans="1:2">
      <c r="A2153" s="1264" t="s">
        <v>2730</v>
      </c>
      <c r="B2153" s="1265">
        <v>275.61</v>
      </c>
    </row>
    <row r="2154" spans="1:2">
      <c r="A2154" s="1264" t="s">
        <v>2731</v>
      </c>
      <c r="B2154" s="1265">
        <v>251.77</v>
      </c>
    </row>
    <row r="2155" spans="1:2">
      <c r="A2155" s="1264" t="s">
        <v>2732</v>
      </c>
      <c r="B2155" s="1265">
        <v>372.23</v>
      </c>
    </row>
    <row r="2156" spans="1:2">
      <c r="A2156" s="1264" t="s">
        <v>2733</v>
      </c>
      <c r="B2156" s="1265">
        <v>341.67</v>
      </c>
    </row>
    <row r="2157" spans="1:2">
      <c r="A2157" s="1264" t="s">
        <v>2734</v>
      </c>
      <c r="B2157" s="1265">
        <v>129.91</v>
      </c>
    </row>
    <row r="2158" spans="1:2">
      <c r="A2158" s="1264" t="s">
        <v>2735</v>
      </c>
      <c r="B2158" s="1265">
        <v>116.77</v>
      </c>
    </row>
    <row r="2159" spans="1:2">
      <c r="A2159" s="1264" t="s">
        <v>2736</v>
      </c>
      <c r="B2159" s="1265">
        <v>518.83000000000004</v>
      </c>
    </row>
    <row r="2160" spans="1:2">
      <c r="A2160" s="1264" t="s">
        <v>2737</v>
      </c>
      <c r="B2160" s="1265">
        <v>477.93</v>
      </c>
    </row>
    <row r="2161" spans="1:2">
      <c r="A2161" s="1264" t="s">
        <v>2738</v>
      </c>
      <c r="B2161" s="1265">
        <v>4822</v>
      </c>
    </row>
    <row r="2162" spans="1:2">
      <c r="A2162" s="1264" t="s">
        <v>2739</v>
      </c>
      <c r="B2162" s="1265">
        <v>4385</v>
      </c>
    </row>
    <row r="2163" spans="1:2">
      <c r="A2163" s="1264" t="s">
        <v>2740</v>
      </c>
      <c r="B2163" s="1265">
        <v>41.73</v>
      </c>
    </row>
    <row r="2164" spans="1:2">
      <c r="A2164" s="1264" t="s">
        <v>2741</v>
      </c>
      <c r="B2164" s="1265">
        <v>36.159999999999997</v>
      </c>
    </row>
    <row r="2165" spans="1:2">
      <c r="A2165" s="1264" t="s">
        <v>2742</v>
      </c>
      <c r="B2165" s="1265">
        <v>37.26</v>
      </c>
    </row>
    <row r="2166" spans="1:2">
      <c r="A2166" s="1264" t="s">
        <v>2743</v>
      </c>
      <c r="B2166" s="1265">
        <v>32.29</v>
      </c>
    </row>
    <row r="2167" spans="1:2">
      <c r="A2167" s="1264" t="s">
        <v>2744</v>
      </c>
      <c r="B2167" s="1265">
        <v>67.06</v>
      </c>
    </row>
    <row r="2168" spans="1:2">
      <c r="A2168" s="1264" t="s">
        <v>2745</v>
      </c>
      <c r="B2168" s="1265">
        <v>58.12</v>
      </c>
    </row>
    <row r="2169" spans="1:2">
      <c r="A2169" s="1264" t="s">
        <v>2746</v>
      </c>
      <c r="B2169" s="1265">
        <v>119.13</v>
      </c>
    </row>
    <row r="2170" spans="1:2">
      <c r="A2170" s="1264" t="s">
        <v>2747</v>
      </c>
      <c r="B2170" s="1265">
        <v>104.81</v>
      </c>
    </row>
    <row r="2171" spans="1:2">
      <c r="A2171" s="1264" t="s">
        <v>2748</v>
      </c>
      <c r="B2171" s="1265">
        <v>122.75</v>
      </c>
    </row>
    <row r="2172" spans="1:2">
      <c r="A2172" s="1264" t="s">
        <v>2749</v>
      </c>
      <c r="B2172" s="1265">
        <v>108</v>
      </c>
    </row>
    <row r="2173" spans="1:2">
      <c r="A2173" s="1264" t="s">
        <v>2750</v>
      </c>
      <c r="B2173" s="1265">
        <v>126.26</v>
      </c>
    </row>
    <row r="2174" spans="1:2">
      <c r="A2174" s="1264" t="s">
        <v>2751</v>
      </c>
      <c r="B2174" s="1265">
        <v>111.08</v>
      </c>
    </row>
    <row r="2175" spans="1:2">
      <c r="A2175" s="1264" t="s">
        <v>2752</v>
      </c>
      <c r="B2175" s="1265">
        <v>129.91999999999999</v>
      </c>
    </row>
    <row r="2176" spans="1:2">
      <c r="A2176" s="1264" t="s">
        <v>2753</v>
      </c>
      <c r="B2176" s="1265">
        <v>114.31</v>
      </c>
    </row>
    <row r="2177" spans="1:2">
      <c r="A2177" s="1264" t="s">
        <v>2754</v>
      </c>
      <c r="B2177" s="1265">
        <v>132.22999999999999</v>
      </c>
    </row>
    <row r="2178" spans="1:2">
      <c r="A2178" s="1264" t="s">
        <v>2755</v>
      </c>
      <c r="B2178" s="1265">
        <v>116.33</v>
      </c>
    </row>
    <row r="2179" spans="1:2">
      <c r="A2179" s="1264" t="s">
        <v>2756</v>
      </c>
      <c r="B2179" s="1265">
        <v>146.21</v>
      </c>
    </row>
    <row r="2180" spans="1:2">
      <c r="A2180" s="1264" t="s">
        <v>2757</v>
      </c>
      <c r="B2180" s="1265">
        <v>128.6</v>
      </c>
    </row>
    <row r="2181" spans="1:2">
      <c r="A2181" s="1264" t="s">
        <v>2758</v>
      </c>
      <c r="B2181" s="1265">
        <v>155.94</v>
      </c>
    </row>
    <row r="2182" spans="1:2">
      <c r="A2182" s="1264" t="s">
        <v>2759</v>
      </c>
      <c r="B2182" s="1265">
        <v>137.22</v>
      </c>
    </row>
    <row r="2183" spans="1:2">
      <c r="A2183" s="1264" t="s">
        <v>2760</v>
      </c>
      <c r="B2183" s="1265">
        <v>165.04</v>
      </c>
    </row>
    <row r="2184" spans="1:2">
      <c r="A2184" s="1264" t="s">
        <v>2761</v>
      </c>
      <c r="B2184" s="1265">
        <v>145.24</v>
      </c>
    </row>
    <row r="2185" spans="1:2">
      <c r="A2185" s="1264" t="s">
        <v>2762</v>
      </c>
      <c r="B2185" s="1265">
        <v>173.85</v>
      </c>
    </row>
    <row r="2186" spans="1:2">
      <c r="A2186" s="1264" t="s">
        <v>2763</v>
      </c>
      <c r="B2186" s="1265">
        <v>152.99</v>
      </c>
    </row>
    <row r="2187" spans="1:2">
      <c r="A2187" s="1264" t="s">
        <v>2764</v>
      </c>
      <c r="B2187" s="1265">
        <v>187.36</v>
      </c>
    </row>
    <row r="2188" spans="1:2">
      <c r="A2188" s="1264" t="s">
        <v>2765</v>
      </c>
      <c r="B2188" s="1265">
        <v>164.87</v>
      </c>
    </row>
    <row r="2189" spans="1:2">
      <c r="A2189" s="1264" t="s">
        <v>2766</v>
      </c>
      <c r="B2189" s="1265">
        <v>38.950000000000003</v>
      </c>
    </row>
    <row r="2190" spans="1:2">
      <c r="A2190" s="1264" t="s">
        <v>2767</v>
      </c>
      <c r="B2190" s="1265">
        <v>33.94</v>
      </c>
    </row>
    <row r="2191" spans="1:2">
      <c r="A2191" s="1264" t="s">
        <v>2768</v>
      </c>
      <c r="B2191" s="1265">
        <v>7129</v>
      </c>
    </row>
    <row r="2192" spans="1:2">
      <c r="A2192" s="1264" t="s">
        <v>2769</v>
      </c>
      <c r="B2192" s="1265">
        <v>6240</v>
      </c>
    </row>
    <row r="2193" spans="1:2">
      <c r="A2193" s="1264" t="s">
        <v>2770</v>
      </c>
      <c r="B2193" s="1265">
        <v>6.03</v>
      </c>
    </row>
    <row r="2194" spans="1:2">
      <c r="A2194" s="1264" t="s">
        <v>2771</v>
      </c>
      <c r="B2194" s="1265">
        <v>5.78</v>
      </c>
    </row>
    <row r="2195" spans="1:2">
      <c r="A2195" s="1264" t="s">
        <v>2772</v>
      </c>
      <c r="B2195" s="1265">
        <v>3.3</v>
      </c>
    </row>
    <row r="2196" spans="1:2">
      <c r="A2196" s="1264" t="s">
        <v>2773</v>
      </c>
      <c r="B2196" s="1265">
        <v>3.2</v>
      </c>
    </row>
    <row r="2197" spans="1:2">
      <c r="A2197" s="1264" t="s">
        <v>2774</v>
      </c>
      <c r="B2197" s="1265">
        <v>2.35</v>
      </c>
    </row>
    <row r="2198" spans="1:2">
      <c r="A2198" s="1264" t="s">
        <v>2775</v>
      </c>
      <c r="B2198" s="1265">
        <v>2.2999999999999998</v>
      </c>
    </row>
    <row r="2199" spans="1:2">
      <c r="A2199" s="1264" t="s">
        <v>2776</v>
      </c>
      <c r="B2199" s="1265">
        <v>5.74</v>
      </c>
    </row>
    <row r="2200" spans="1:2">
      <c r="A2200" s="1264" t="s">
        <v>2777</v>
      </c>
      <c r="B2200" s="1265">
        <v>5.43</v>
      </c>
    </row>
    <row r="2201" spans="1:2">
      <c r="A2201" s="1264" t="s">
        <v>2778</v>
      </c>
      <c r="B2201" s="1265">
        <v>5.34</v>
      </c>
    </row>
    <row r="2202" spans="1:2">
      <c r="A2202" s="1264" t="s">
        <v>2779</v>
      </c>
      <c r="B2202" s="1265">
        <v>5.03</v>
      </c>
    </row>
    <row r="2203" spans="1:2">
      <c r="A2203" s="1264" t="s">
        <v>2780</v>
      </c>
      <c r="B2203" s="1265">
        <v>11.41</v>
      </c>
    </row>
    <row r="2204" spans="1:2">
      <c r="A2204" s="1264" t="s">
        <v>2781</v>
      </c>
      <c r="B2204" s="1265">
        <v>11.16</v>
      </c>
    </row>
    <row r="2205" spans="1:2">
      <c r="A2205" s="1264" t="s">
        <v>2782</v>
      </c>
      <c r="B2205" s="1265">
        <v>12.76</v>
      </c>
    </row>
    <row r="2206" spans="1:2">
      <c r="A2206" s="1264" t="s">
        <v>2783</v>
      </c>
      <c r="B2206" s="1265">
        <v>12.48</v>
      </c>
    </row>
    <row r="2207" spans="1:2">
      <c r="A2207" s="1264" t="s">
        <v>2784</v>
      </c>
      <c r="B2207" s="1265">
        <v>13.65</v>
      </c>
    </row>
    <row r="2208" spans="1:2">
      <c r="A2208" s="1264" t="s">
        <v>2785</v>
      </c>
      <c r="B2208" s="1265">
        <v>13.36</v>
      </c>
    </row>
    <row r="2209" spans="1:2">
      <c r="A2209" s="1264" t="s">
        <v>2786</v>
      </c>
      <c r="B2209" s="1265">
        <v>15.45</v>
      </c>
    </row>
    <row r="2210" spans="1:2">
      <c r="A2210" s="1264" t="s">
        <v>2787</v>
      </c>
      <c r="B2210" s="1265">
        <v>15.12</v>
      </c>
    </row>
    <row r="2211" spans="1:2">
      <c r="A2211" s="1264" t="s">
        <v>2788</v>
      </c>
      <c r="B2211" s="1265">
        <v>17.39</v>
      </c>
    </row>
    <row r="2212" spans="1:2">
      <c r="A2212" s="1264" t="s">
        <v>2789</v>
      </c>
      <c r="B2212" s="1265">
        <v>17.03</v>
      </c>
    </row>
    <row r="2213" spans="1:2">
      <c r="A2213" s="1264" t="s">
        <v>2790</v>
      </c>
      <c r="B2213" s="1265">
        <v>23.38</v>
      </c>
    </row>
    <row r="2214" spans="1:2">
      <c r="A2214" s="1264" t="s">
        <v>2791</v>
      </c>
      <c r="B2214" s="1265">
        <v>22.91</v>
      </c>
    </row>
    <row r="2215" spans="1:2">
      <c r="A2215" s="1264" t="s">
        <v>2792</v>
      </c>
      <c r="B2215" s="1265">
        <v>30.85</v>
      </c>
    </row>
    <row r="2216" spans="1:2">
      <c r="A2216" s="1264" t="s">
        <v>2793</v>
      </c>
      <c r="B2216" s="1265">
        <v>30.26</v>
      </c>
    </row>
    <row r="2217" spans="1:2">
      <c r="A2217" s="1264" t="s">
        <v>2794</v>
      </c>
      <c r="B2217" s="1265">
        <v>38.33</v>
      </c>
    </row>
    <row r="2218" spans="1:2">
      <c r="A2218" s="1264" t="s">
        <v>2795</v>
      </c>
      <c r="B2218" s="1265">
        <v>37.6</v>
      </c>
    </row>
    <row r="2219" spans="1:2">
      <c r="A2219" s="1264" t="s">
        <v>2796</v>
      </c>
      <c r="B2219" s="1265">
        <v>45.81</v>
      </c>
    </row>
    <row r="2220" spans="1:2">
      <c r="A2220" s="1264" t="s">
        <v>2797</v>
      </c>
      <c r="B2220" s="1265">
        <v>44.95</v>
      </c>
    </row>
    <row r="2221" spans="1:2">
      <c r="A2221" s="1264" t="s">
        <v>2798</v>
      </c>
      <c r="B2221" s="1265">
        <v>53.29</v>
      </c>
    </row>
    <row r="2222" spans="1:2">
      <c r="A2222" s="1264" t="s">
        <v>2799</v>
      </c>
      <c r="B2222" s="1265">
        <v>52.29</v>
      </c>
    </row>
    <row r="2223" spans="1:2">
      <c r="A2223" s="1264" t="s">
        <v>2800</v>
      </c>
      <c r="B2223" s="1265">
        <v>24.71</v>
      </c>
    </row>
    <row r="2224" spans="1:2">
      <c r="A2224" s="1264" t="s">
        <v>2801</v>
      </c>
      <c r="B2224" s="1265">
        <v>23.17</v>
      </c>
    </row>
    <row r="2225" spans="1:2">
      <c r="A2225" s="1264" t="s">
        <v>2802</v>
      </c>
      <c r="B2225" s="1265">
        <v>31.69</v>
      </c>
    </row>
    <row r="2226" spans="1:2">
      <c r="A2226" s="1264" t="s">
        <v>2803</v>
      </c>
      <c r="B2226" s="1265">
        <v>29.69</v>
      </c>
    </row>
    <row r="2227" spans="1:2">
      <c r="A2227" s="1264" t="s">
        <v>2804</v>
      </c>
      <c r="B2227" s="1265">
        <v>12.98</v>
      </c>
    </row>
    <row r="2228" spans="1:2">
      <c r="A2228" s="1264" t="s">
        <v>2805</v>
      </c>
      <c r="B2228" s="1265">
        <v>12.48</v>
      </c>
    </row>
    <row r="2229" spans="1:2">
      <c r="A2229" s="1264" t="s">
        <v>2806</v>
      </c>
      <c r="B2229" s="1265">
        <v>17.489999999999998</v>
      </c>
    </row>
    <row r="2230" spans="1:2">
      <c r="A2230" s="1264" t="s">
        <v>2807</v>
      </c>
      <c r="B2230" s="1265">
        <v>16.73</v>
      </c>
    </row>
    <row r="2231" spans="1:2">
      <c r="A2231" s="1264" t="s">
        <v>2808</v>
      </c>
      <c r="B2231" s="1265">
        <v>4473</v>
      </c>
    </row>
    <row r="2232" spans="1:2">
      <c r="A2232" s="1264" t="s">
        <v>2809</v>
      </c>
      <c r="B2232" s="1265">
        <v>4321</v>
      </c>
    </row>
    <row r="2233" spans="1:2">
      <c r="A2233" s="1264" t="s">
        <v>2810</v>
      </c>
      <c r="B2233" s="1265">
        <v>19.71</v>
      </c>
    </row>
    <row r="2234" spans="1:2">
      <c r="A2234" s="1264" t="s">
        <v>2811</v>
      </c>
      <c r="B2234" s="1265">
        <v>17.18</v>
      </c>
    </row>
    <row r="2235" spans="1:2">
      <c r="A2235" s="1264" t="s">
        <v>2812</v>
      </c>
      <c r="B2235" s="1265">
        <v>7370</v>
      </c>
    </row>
    <row r="2236" spans="1:2">
      <c r="A2236" s="1264" t="s">
        <v>2813</v>
      </c>
      <c r="B2236" s="1265">
        <v>6426</v>
      </c>
    </row>
    <row r="2237" spans="1:2">
      <c r="A2237" s="1264" t="s">
        <v>2814</v>
      </c>
      <c r="B2237" s="1265">
        <v>2.2000000000000002</v>
      </c>
    </row>
    <row r="2238" spans="1:2">
      <c r="A2238" s="1264" t="s">
        <v>2815</v>
      </c>
      <c r="B2238" s="1265">
        <v>2.17</v>
      </c>
    </row>
    <row r="2239" spans="1:2">
      <c r="A2239" s="1264" t="s">
        <v>2816</v>
      </c>
      <c r="B2239" s="1265">
        <v>3892</v>
      </c>
    </row>
    <row r="2240" spans="1:2">
      <c r="A2240" s="1264" t="s">
        <v>2817</v>
      </c>
      <c r="B2240" s="1265">
        <v>3826</v>
      </c>
    </row>
    <row r="2241" spans="1:2">
      <c r="A2241" s="1264" t="s">
        <v>80</v>
      </c>
      <c r="B2241" s="1265">
        <v>31.29</v>
      </c>
    </row>
    <row r="2242" spans="1:2">
      <c r="A2242" s="1264" t="s">
        <v>2818</v>
      </c>
      <c r="B2242" s="1265">
        <v>27.12</v>
      </c>
    </row>
    <row r="2243" spans="1:2">
      <c r="A2243" s="1264" t="s">
        <v>2819</v>
      </c>
      <c r="B2243" s="1265">
        <v>37.26</v>
      </c>
    </row>
    <row r="2244" spans="1:2">
      <c r="A2244" s="1264" t="s">
        <v>2820</v>
      </c>
      <c r="B2244" s="1265">
        <v>32.29</v>
      </c>
    </row>
    <row r="2245" spans="1:2">
      <c r="A2245" s="1264" t="s">
        <v>2821</v>
      </c>
      <c r="B2245" s="1265">
        <v>44.71</v>
      </c>
    </row>
    <row r="2246" spans="1:2">
      <c r="A2246" s="1264" t="s">
        <v>2822</v>
      </c>
      <c r="B2246" s="1265">
        <v>38.74</v>
      </c>
    </row>
    <row r="2247" spans="1:2">
      <c r="A2247" s="1264" t="s">
        <v>2823</v>
      </c>
      <c r="B2247" s="1265">
        <v>37.549999999999997</v>
      </c>
    </row>
    <row r="2248" spans="1:2">
      <c r="A2248" s="1264" t="s">
        <v>2824</v>
      </c>
      <c r="B2248" s="1265">
        <v>32.54</v>
      </c>
    </row>
    <row r="2249" spans="1:2">
      <c r="A2249" s="1264" t="s">
        <v>2825</v>
      </c>
      <c r="B2249" s="1265">
        <v>8096</v>
      </c>
    </row>
    <row r="2250" spans="1:2">
      <c r="A2250" s="1264" t="s">
        <v>2826</v>
      </c>
      <c r="B2250" s="1265">
        <v>7016</v>
      </c>
    </row>
    <row r="2251" spans="1:2">
      <c r="A2251" s="1264" t="s">
        <v>2827</v>
      </c>
      <c r="B2251" s="1265">
        <v>11.1</v>
      </c>
    </row>
    <row r="2252" spans="1:2">
      <c r="A2252" s="1264" t="s">
        <v>2828</v>
      </c>
      <c r="B2252" s="1265">
        <v>9.8699999999999992</v>
      </c>
    </row>
    <row r="2253" spans="1:2">
      <c r="A2253" s="1264" t="s">
        <v>2829</v>
      </c>
      <c r="B2253" s="1265">
        <v>8.5399999999999991</v>
      </c>
    </row>
    <row r="2254" spans="1:2">
      <c r="A2254" s="1264" t="s">
        <v>2830</v>
      </c>
      <c r="B2254" s="1265">
        <v>8.26</v>
      </c>
    </row>
    <row r="2255" spans="1:2">
      <c r="A2255" s="1264" t="s">
        <v>2831</v>
      </c>
      <c r="B2255" s="1265">
        <v>4390</v>
      </c>
    </row>
    <row r="2256" spans="1:2">
      <c r="A2256" s="1264" t="s">
        <v>2832</v>
      </c>
      <c r="B2256" s="1265">
        <v>4051</v>
      </c>
    </row>
    <row r="2257" spans="1:2">
      <c r="A2257" s="1264" t="s">
        <v>2833</v>
      </c>
      <c r="B2257" s="1265">
        <v>97.16</v>
      </c>
    </row>
    <row r="2258" spans="1:2">
      <c r="A2258" s="1264" t="s">
        <v>2834</v>
      </c>
      <c r="B2258" s="1265">
        <v>92.19</v>
      </c>
    </row>
    <row r="2259" spans="1:2">
      <c r="A2259" s="1264" t="s">
        <v>2835</v>
      </c>
      <c r="B2259" s="1265">
        <v>106.4</v>
      </c>
    </row>
    <row r="2260" spans="1:2">
      <c r="A2260" s="1264" t="s">
        <v>2836</v>
      </c>
      <c r="B2260" s="1265">
        <v>100.2</v>
      </c>
    </row>
    <row r="2261" spans="1:2">
      <c r="A2261" s="1264" t="s">
        <v>2837</v>
      </c>
      <c r="B2261" s="1265">
        <v>107.66</v>
      </c>
    </row>
    <row r="2262" spans="1:2">
      <c r="A2262" s="1264" t="s">
        <v>2838</v>
      </c>
      <c r="B2262" s="1265">
        <v>102.69</v>
      </c>
    </row>
    <row r="2263" spans="1:2">
      <c r="A2263" s="1264" t="s">
        <v>2839</v>
      </c>
      <c r="B2263" s="1265">
        <v>113.62</v>
      </c>
    </row>
    <row r="2264" spans="1:2">
      <c r="A2264" s="1264" t="s">
        <v>2840</v>
      </c>
      <c r="B2264" s="1265">
        <v>107.85</v>
      </c>
    </row>
    <row r="2265" spans="1:2">
      <c r="A2265" s="1264" t="s">
        <v>2841</v>
      </c>
      <c r="B2265" s="1265">
        <v>127.3</v>
      </c>
    </row>
    <row r="2266" spans="1:2">
      <c r="A2266" s="1264" t="s">
        <v>2842</v>
      </c>
      <c r="B2266" s="1265">
        <v>122.33</v>
      </c>
    </row>
    <row r="2267" spans="1:2">
      <c r="A2267" s="1264" t="s">
        <v>2843</v>
      </c>
      <c r="B2267" s="1265">
        <v>133.26</v>
      </c>
    </row>
    <row r="2268" spans="1:2">
      <c r="A2268" s="1264" t="s">
        <v>2844</v>
      </c>
      <c r="B2268" s="1265">
        <v>127.5</v>
      </c>
    </row>
    <row r="2269" spans="1:2">
      <c r="A2269" s="1264" t="s">
        <v>2845</v>
      </c>
      <c r="B2269" s="1265">
        <v>5121</v>
      </c>
    </row>
    <row r="2270" spans="1:2">
      <c r="A2270" s="1264" t="s">
        <v>2846</v>
      </c>
      <c r="B2270" s="1265">
        <v>4873</v>
      </c>
    </row>
    <row r="2271" spans="1:2">
      <c r="A2271" s="1264" t="s">
        <v>2847</v>
      </c>
      <c r="B2271" s="1265">
        <v>16.21</v>
      </c>
    </row>
    <row r="2272" spans="1:2">
      <c r="A2272" s="1264" t="s">
        <v>2848</v>
      </c>
      <c r="B2272" s="1265">
        <v>15.52</v>
      </c>
    </row>
    <row r="2273" spans="1:2">
      <c r="A2273" s="1264" t="s">
        <v>2849</v>
      </c>
      <c r="B2273" s="1265">
        <v>19.72</v>
      </c>
    </row>
    <row r="2274" spans="1:2">
      <c r="A2274" s="1264" t="s">
        <v>2850</v>
      </c>
      <c r="B2274" s="1265">
        <v>18.88</v>
      </c>
    </row>
    <row r="2275" spans="1:2">
      <c r="A2275" s="1264" t="s">
        <v>2851</v>
      </c>
      <c r="B2275" s="1265">
        <v>6.41</v>
      </c>
    </row>
    <row r="2276" spans="1:2">
      <c r="A2276" s="1264" t="s">
        <v>2852</v>
      </c>
      <c r="B2276" s="1265">
        <v>6.13</v>
      </c>
    </row>
    <row r="2277" spans="1:2">
      <c r="A2277" s="1264" t="s">
        <v>2853</v>
      </c>
      <c r="B2277" s="1265">
        <v>7.76</v>
      </c>
    </row>
    <row r="2278" spans="1:2">
      <c r="A2278" s="1264" t="s">
        <v>2854</v>
      </c>
      <c r="B2278" s="1265">
        <v>7.43</v>
      </c>
    </row>
    <row r="2279" spans="1:2">
      <c r="A2279" s="1264" t="s">
        <v>2855</v>
      </c>
      <c r="B2279" s="1265">
        <v>19.87</v>
      </c>
    </row>
    <row r="2280" spans="1:2">
      <c r="A2280" s="1264" t="s">
        <v>2856</v>
      </c>
      <c r="B2280" s="1265">
        <v>19.03</v>
      </c>
    </row>
    <row r="2281" spans="1:2">
      <c r="A2281" s="1264" t="s">
        <v>2857</v>
      </c>
      <c r="B2281" s="1265">
        <v>25.48</v>
      </c>
    </row>
    <row r="2282" spans="1:2">
      <c r="A2282" s="1264" t="s">
        <v>2858</v>
      </c>
      <c r="B2282" s="1265">
        <v>24.39</v>
      </c>
    </row>
    <row r="2283" spans="1:2">
      <c r="A2283" s="1264" t="s">
        <v>2859</v>
      </c>
      <c r="B2283" s="1265">
        <v>7.46</v>
      </c>
    </row>
    <row r="2284" spans="1:2">
      <c r="A2284" s="1264" t="s">
        <v>2860</v>
      </c>
      <c r="B2284" s="1265">
        <v>7.15</v>
      </c>
    </row>
    <row r="2285" spans="1:2">
      <c r="A2285" s="1264" t="s">
        <v>2861</v>
      </c>
      <c r="B2285" s="1265">
        <v>9.51</v>
      </c>
    </row>
    <row r="2286" spans="1:2">
      <c r="A2286" s="1264" t="s">
        <v>2862</v>
      </c>
      <c r="B2286" s="1265">
        <v>9.11</v>
      </c>
    </row>
    <row r="2287" spans="1:2">
      <c r="A2287" s="1264" t="s">
        <v>2863</v>
      </c>
      <c r="B2287" s="1265">
        <v>5000</v>
      </c>
    </row>
    <row r="2288" spans="1:2">
      <c r="A2288" s="1264" t="s">
        <v>2864</v>
      </c>
      <c r="B2288" s="1265">
        <v>4790</v>
      </c>
    </row>
    <row r="2289" spans="1:2">
      <c r="A2289" s="1264" t="s">
        <v>2865</v>
      </c>
      <c r="B2289" s="1265">
        <v>10.92</v>
      </c>
    </row>
    <row r="2290" spans="1:2">
      <c r="A2290" s="1264" t="s">
        <v>2866</v>
      </c>
      <c r="B2290" s="1265">
        <v>10.57</v>
      </c>
    </row>
    <row r="2291" spans="1:2">
      <c r="A2291" s="1264" t="s">
        <v>2867</v>
      </c>
      <c r="B2291" s="1265">
        <v>12.54</v>
      </c>
    </row>
    <row r="2292" spans="1:2">
      <c r="A2292" s="1264" t="s">
        <v>2868</v>
      </c>
      <c r="B2292" s="1265">
        <v>12.14</v>
      </c>
    </row>
    <row r="2293" spans="1:2">
      <c r="A2293" s="1264" t="s">
        <v>2869</v>
      </c>
      <c r="B2293" s="1265">
        <v>14.37</v>
      </c>
    </row>
    <row r="2294" spans="1:2">
      <c r="A2294" s="1264" t="s">
        <v>2870</v>
      </c>
      <c r="B2294" s="1265">
        <v>13.88</v>
      </c>
    </row>
    <row r="2295" spans="1:2">
      <c r="A2295" s="1264" t="s">
        <v>2871</v>
      </c>
      <c r="B2295" s="1265">
        <v>17.920000000000002</v>
      </c>
    </row>
    <row r="2296" spans="1:2">
      <c r="A2296" s="1264" t="s">
        <v>2872</v>
      </c>
      <c r="B2296" s="1265">
        <v>17.32</v>
      </c>
    </row>
    <row r="2297" spans="1:2">
      <c r="A2297" s="1264" t="s">
        <v>2873</v>
      </c>
      <c r="B2297" s="1265">
        <v>4.24</v>
      </c>
    </row>
    <row r="2298" spans="1:2">
      <c r="A2298" s="1264" t="s">
        <v>2874</v>
      </c>
      <c r="B2298" s="1265">
        <v>4.0999999999999996</v>
      </c>
    </row>
    <row r="2299" spans="1:2">
      <c r="A2299" s="1264" t="s">
        <v>2875</v>
      </c>
      <c r="B2299" s="1265">
        <v>4.8</v>
      </c>
    </row>
    <row r="2300" spans="1:2">
      <c r="A2300" s="1264" t="s">
        <v>2876</v>
      </c>
      <c r="B2300" s="1265">
        <v>4.6500000000000004</v>
      </c>
    </row>
    <row r="2301" spans="1:2">
      <c r="A2301" s="1264" t="s">
        <v>2877</v>
      </c>
      <c r="B2301" s="1265">
        <v>6.03</v>
      </c>
    </row>
    <row r="2302" spans="1:2">
      <c r="A2302" s="1264" t="s">
        <v>2878</v>
      </c>
      <c r="B2302" s="1265">
        <v>5.84</v>
      </c>
    </row>
    <row r="2303" spans="1:2">
      <c r="A2303" s="1264" t="s">
        <v>2879</v>
      </c>
      <c r="B2303" s="1265">
        <v>7.37</v>
      </c>
    </row>
    <row r="2304" spans="1:2">
      <c r="A2304" s="1264" t="s">
        <v>2880</v>
      </c>
      <c r="B2304" s="1265">
        <v>7.14</v>
      </c>
    </row>
    <row r="2305" spans="1:2">
      <c r="A2305" s="1264" t="s">
        <v>2881</v>
      </c>
      <c r="B2305" s="1265">
        <v>14.01</v>
      </c>
    </row>
    <row r="2306" spans="1:2">
      <c r="A2306" s="1264" t="s">
        <v>2882</v>
      </c>
      <c r="B2306" s="1265">
        <v>13.45</v>
      </c>
    </row>
    <row r="2307" spans="1:2">
      <c r="A2307" s="1264" t="s">
        <v>2883</v>
      </c>
      <c r="B2307" s="1265">
        <v>16.13</v>
      </c>
    </row>
    <row r="2308" spans="1:2">
      <c r="A2308" s="1264" t="s">
        <v>2884</v>
      </c>
      <c r="B2308" s="1265">
        <v>15.48</v>
      </c>
    </row>
    <row r="2309" spans="1:2">
      <c r="A2309" s="1264" t="s">
        <v>2885</v>
      </c>
      <c r="B2309" s="1265">
        <v>22.2</v>
      </c>
    </row>
    <row r="2310" spans="1:2">
      <c r="A2310" s="1264" t="s">
        <v>2886</v>
      </c>
      <c r="B2310" s="1265">
        <v>21.31</v>
      </c>
    </row>
    <row r="2311" spans="1:2">
      <c r="A2311" s="1264" t="s">
        <v>2887</v>
      </c>
      <c r="B2311" s="1265">
        <v>34.24</v>
      </c>
    </row>
    <row r="2312" spans="1:2">
      <c r="A2312" s="1264" t="s">
        <v>2888</v>
      </c>
      <c r="B2312" s="1265">
        <v>32.869999999999997</v>
      </c>
    </row>
    <row r="2313" spans="1:2">
      <c r="A2313" s="1264" t="s">
        <v>2889</v>
      </c>
      <c r="B2313" s="1265">
        <v>5.33</v>
      </c>
    </row>
    <row r="2314" spans="1:2">
      <c r="A2314" s="1264" t="s">
        <v>2890</v>
      </c>
      <c r="B2314" s="1265">
        <v>5.12</v>
      </c>
    </row>
    <row r="2315" spans="1:2">
      <c r="A2315" s="1264" t="s">
        <v>2891</v>
      </c>
      <c r="B2315" s="1265">
        <v>6.1</v>
      </c>
    </row>
    <row r="2316" spans="1:2">
      <c r="A2316" s="1264" t="s">
        <v>2892</v>
      </c>
      <c r="B2316" s="1265">
        <v>5.85</v>
      </c>
    </row>
    <row r="2317" spans="1:2">
      <c r="A2317" s="1264" t="s">
        <v>2893</v>
      </c>
      <c r="B2317" s="1265">
        <v>9</v>
      </c>
    </row>
    <row r="2318" spans="1:2">
      <c r="A2318" s="1264" t="s">
        <v>2894</v>
      </c>
      <c r="B2318" s="1265">
        <v>8.64</v>
      </c>
    </row>
    <row r="2319" spans="1:2">
      <c r="A2319" s="1264" t="s">
        <v>2895</v>
      </c>
      <c r="B2319" s="1265">
        <v>13.13</v>
      </c>
    </row>
    <row r="2320" spans="1:2">
      <c r="A2320" s="1264" t="s">
        <v>2896</v>
      </c>
      <c r="B2320" s="1265">
        <v>12.61</v>
      </c>
    </row>
    <row r="2321" spans="1:2">
      <c r="A2321" s="1264" t="s">
        <v>2897</v>
      </c>
      <c r="B2321" s="1265">
        <v>4.29</v>
      </c>
    </row>
    <row r="2322" spans="1:2">
      <c r="A2322" s="1264" t="s">
        <v>2898</v>
      </c>
      <c r="B2322" s="1265">
        <v>4.08</v>
      </c>
    </row>
    <row r="2323" spans="1:2">
      <c r="A2323" s="1264" t="s">
        <v>2899</v>
      </c>
      <c r="B2323" s="1265">
        <v>3616</v>
      </c>
    </row>
    <row r="2324" spans="1:2">
      <c r="A2324" s="1264" t="s">
        <v>2900</v>
      </c>
      <c r="B2324" s="1265">
        <v>3488</v>
      </c>
    </row>
    <row r="2325" spans="1:2">
      <c r="A2325" s="1264" t="s">
        <v>2901</v>
      </c>
      <c r="B2325" s="1265">
        <v>2.71</v>
      </c>
    </row>
    <row r="2326" spans="1:2">
      <c r="A2326" s="1264" t="s">
        <v>2902</v>
      </c>
      <c r="B2326" s="1265">
        <v>2.62</v>
      </c>
    </row>
    <row r="2327" spans="1:2">
      <c r="A2327" s="1264" t="s">
        <v>2903</v>
      </c>
      <c r="B2327" s="1265">
        <v>3523</v>
      </c>
    </row>
    <row r="2328" spans="1:2">
      <c r="A2328" s="1264" t="s">
        <v>2904</v>
      </c>
      <c r="B2328" s="1265">
        <v>3408</v>
      </c>
    </row>
    <row r="2329" spans="1:2">
      <c r="A2329" s="1264" t="s">
        <v>2905</v>
      </c>
      <c r="B2329" s="1265">
        <v>3.61</v>
      </c>
    </row>
    <row r="2330" spans="1:2">
      <c r="A2330" s="1264" t="s">
        <v>2906</v>
      </c>
      <c r="B2330" s="1265">
        <v>3.43</v>
      </c>
    </row>
    <row r="2331" spans="1:2">
      <c r="A2331" s="1264" t="s">
        <v>2907</v>
      </c>
      <c r="B2331" s="1265">
        <v>4421</v>
      </c>
    </row>
    <row r="2332" spans="1:2">
      <c r="A2332" s="1264" t="s">
        <v>2908</v>
      </c>
      <c r="B2332" s="1265">
        <v>4216</v>
      </c>
    </row>
    <row r="2333" spans="1:2">
      <c r="A2333" s="1264" t="s">
        <v>2909</v>
      </c>
      <c r="B2333" s="1265">
        <v>179.34</v>
      </c>
    </row>
    <row r="2334" spans="1:2">
      <c r="A2334" s="1264" t="s">
        <v>2910</v>
      </c>
      <c r="B2334" s="1265">
        <v>175.96</v>
      </c>
    </row>
    <row r="2335" spans="1:2">
      <c r="A2335" s="1264" t="s">
        <v>2911</v>
      </c>
      <c r="B2335" s="1265">
        <v>5296</v>
      </c>
    </row>
    <row r="2336" spans="1:2">
      <c r="A2336" s="1264" t="s">
        <v>2912</v>
      </c>
      <c r="B2336" s="1265">
        <v>5141</v>
      </c>
    </row>
    <row r="2337" spans="1:2">
      <c r="A2337" s="1264" t="s">
        <v>2913</v>
      </c>
      <c r="B2337" s="1265">
        <v>6.21</v>
      </c>
    </row>
    <row r="2338" spans="1:2">
      <c r="A2338" s="1264" t="s">
        <v>2914</v>
      </c>
      <c r="B2338" s="1265">
        <v>6.04</v>
      </c>
    </row>
    <row r="2339" spans="1:2">
      <c r="A2339" s="1264" t="s">
        <v>2915</v>
      </c>
      <c r="B2339" s="1265">
        <v>5.31</v>
      </c>
    </row>
    <row r="2340" spans="1:2">
      <c r="A2340" s="1264" t="s">
        <v>2916</v>
      </c>
      <c r="B2340" s="1265">
        <v>5.23</v>
      </c>
    </row>
    <row r="2341" spans="1:2">
      <c r="A2341" s="1264" t="s">
        <v>2917</v>
      </c>
      <c r="B2341" s="1265">
        <v>1.93</v>
      </c>
    </row>
    <row r="2342" spans="1:2">
      <c r="A2342" s="1264" t="s">
        <v>2918</v>
      </c>
      <c r="B2342" s="1265">
        <v>1.9</v>
      </c>
    </row>
    <row r="2343" spans="1:2">
      <c r="A2343" s="1264" t="s">
        <v>2919</v>
      </c>
      <c r="B2343" s="1265">
        <v>2.48</v>
      </c>
    </row>
    <row r="2344" spans="1:2">
      <c r="A2344" s="1264" t="s">
        <v>2920</v>
      </c>
      <c r="B2344" s="1265">
        <v>2.38</v>
      </c>
    </row>
    <row r="2345" spans="1:2">
      <c r="A2345" s="1264" t="s">
        <v>2921</v>
      </c>
      <c r="B2345" s="1265">
        <v>4.95</v>
      </c>
    </row>
    <row r="2346" spans="1:2">
      <c r="A2346" s="1264" t="s">
        <v>2922</v>
      </c>
      <c r="B2346" s="1265">
        <v>4.8099999999999996</v>
      </c>
    </row>
    <row r="2347" spans="1:2">
      <c r="A2347" s="1264" t="s">
        <v>2923</v>
      </c>
      <c r="B2347" s="1265">
        <v>7.37</v>
      </c>
    </row>
    <row r="2348" spans="1:2">
      <c r="A2348" s="1264" t="s">
        <v>2924</v>
      </c>
      <c r="B2348" s="1265">
        <v>7.16</v>
      </c>
    </row>
    <row r="2349" spans="1:2">
      <c r="A2349" s="1264" t="s">
        <v>2925</v>
      </c>
      <c r="B2349" s="1265">
        <v>8.5</v>
      </c>
    </row>
    <row r="2350" spans="1:2">
      <c r="A2350" s="1264" t="s">
        <v>2926</v>
      </c>
      <c r="B2350" s="1265">
        <v>8.35</v>
      </c>
    </row>
    <row r="2351" spans="1:2">
      <c r="A2351" s="1264" t="s">
        <v>2927</v>
      </c>
      <c r="B2351" s="1265">
        <v>6.56</v>
      </c>
    </row>
    <row r="2352" spans="1:2">
      <c r="A2352" s="1264" t="s">
        <v>2928</v>
      </c>
      <c r="B2352" s="1265">
        <v>6.3</v>
      </c>
    </row>
    <row r="2353" spans="1:2">
      <c r="A2353" s="1264" t="s">
        <v>2929</v>
      </c>
      <c r="B2353" s="1265">
        <v>1.62</v>
      </c>
    </row>
    <row r="2354" spans="1:2">
      <c r="A2354" s="1264" t="s">
        <v>2930</v>
      </c>
      <c r="B2354" s="1265">
        <v>1.55</v>
      </c>
    </row>
    <row r="2355" spans="1:2">
      <c r="A2355" s="1264" t="s">
        <v>2931</v>
      </c>
      <c r="B2355" s="1265">
        <v>1.61</v>
      </c>
    </row>
    <row r="2356" spans="1:2">
      <c r="A2356" s="1264" t="s">
        <v>2932</v>
      </c>
      <c r="B2356" s="1265">
        <v>1.57</v>
      </c>
    </row>
    <row r="2357" spans="1:2">
      <c r="A2357" s="1264" t="s">
        <v>2933</v>
      </c>
      <c r="B2357" s="1265">
        <v>1.33</v>
      </c>
    </row>
    <row r="2358" spans="1:2">
      <c r="A2358" s="1264" t="s">
        <v>2934</v>
      </c>
      <c r="B2358" s="1265">
        <v>1.31</v>
      </c>
    </row>
    <row r="2359" spans="1:2">
      <c r="A2359" s="1264" t="s">
        <v>2935</v>
      </c>
      <c r="B2359" s="1265">
        <v>1.88</v>
      </c>
    </row>
    <row r="2360" spans="1:2">
      <c r="A2360" s="1264" t="s">
        <v>2936</v>
      </c>
      <c r="B2360" s="1265">
        <v>1.84</v>
      </c>
    </row>
    <row r="2361" spans="1:2">
      <c r="A2361" s="1264" t="s">
        <v>2937</v>
      </c>
      <c r="B2361" s="1265">
        <v>1.73</v>
      </c>
    </row>
    <row r="2362" spans="1:2">
      <c r="A2362" s="1264" t="s">
        <v>2938</v>
      </c>
      <c r="B2362" s="1265">
        <v>1.69</v>
      </c>
    </row>
    <row r="2363" spans="1:2">
      <c r="A2363" s="1264" t="s">
        <v>2939</v>
      </c>
      <c r="B2363" s="1265">
        <v>3.17</v>
      </c>
    </row>
    <row r="2364" spans="1:2">
      <c r="A2364" s="1264" t="s">
        <v>2940</v>
      </c>
      <c r="B2364" s="1265">
        <v>3.14</v>
      </c>
    </row>
    <row r="2365" spans="1:2">
      <c r="A2365" s="1264" t="s">
        <v>2941</v>
      </c>
      <c r="B2365" s="1265">
        <v>2.31</v>
      </c>
    </row>
    <row r="2366" spans="1:2">
      <c r="A2366" s="1264" t="s">
        <v>2942</v>
      </c>
      <c r="B2366" s="1265">
        <v>2.19</v>
      </c>
    </row>
    <row r="2367" spans="1:2">
      <c r="A2367" s="1264" t="s">
        <v>2943</v>
      </c>
      <c r="B2367" s="1265">
        <v>4293</v>
      </c>
    </row>
    <row r="2368" spans="1:2">
      <c r="A2368" s="1264" t="s">
        <v>2944</v>
      </c>
      <c r="B2368" s="1265">
        <v>4170</v>
      </c>
    </row>
    <row r="2369" spans="1:2">
      <c r="A2369" s="1264" t="s">
        <v>2945</v>
      </c>
      <c r="B2369" s="1265">
        <v>4.8600000000000003</v>
      </c>
    </row>
    <row r="2370" spans="1:2">
      <c r="A2370" s="1264" t="s">
        <v>2946</v>
      </c>
      <c r="B2370" s="1265">
        <v>4.79</v>
      </c>
    </row>
    <row r="2371" spans="1:2">
      <c r="A2371" s="1264" t="s">
        <v>2947</v>
      </c>
      <c r="B2371" s="1265">
        <v>5.07</v>
      </c>
    </row>
    <row r="2372" spans="1:2">
      <c r="A2372" s="1264" t="s">
        <v>2948</v>
      </c>
      <c r="B2372" s="1265">
        <v>4.97</v>
      </c>
    </row>
    <row r="2373" spans="1:2">
      <c r="A2373" s="1264" t="s">
        <v>2949</v>
      </c>
      <c r="B2373" s="1265">
        <v>9.19</v>
      </c>
    </row>
    <row r="2374" spans="1:2">
      <c r="A2374" s="1264" t="s">
        <v>2950</v>
      </c>
      <c r="B2374" s="1265">
        <v>9.08</v>
      </c>
    </row>
    <row r="2375" spans="1:2">
      <c r="A2375" s="1264" t="s">
        <v>2951</v>
      </c>
      <c r="B2375" s="1265">
        <v>5343</v>
      </c>
    </row>
    <row r="2376" spans="1:2">
      <c r="A2376" s="1264" t="s">
        <v>2952</v>
      </c>
      <c r="B2376" s="1265">
        <v>5260</v>
      </c>
    </row>
    <row r="2377" spans="1:2">
      <c r="A2377" s="1264" t="s">
        <v>2953</v>
      </c>
      <c r="B2377" s="1265">
        <v>3.55</v>
      </c>
    </row>
    <row r="2378" spans="1:2">
      <c r="A2378" s="1264" t="s">
        <v>2954</v>
      </c>
      <c r="B2378" s="1265">
        <v>3.41</v>
      </c>
    </row>
    <row r="2379" spans="1:2">
      <c r="A2379" s="1264" t="s">
        <v>2955</v>
      </c>
      <c r="B2379" s="1265">
        <v>3.17</v>
      </c>
    </row>
    <row r="2380" spans="1:2">
      <c r="A2380" s="1264" t="s">
        <v>2956</v>
      </c>
      <c r="B2380" s="1265">
        <v>3.08</v>
      </c>
    </row>
    <row r="2381" spans="1:2">
      <c r="A2381" s="1264" t="s">
        <v>2957</v>
      </c>
      <c r="B2381" s="1265">
        <v>1.83</v>
      </c>
    </row>
    <row r="2382" spans="1:2">
      <c r="A2382" s="1264" t="s">
        <v>2958</v>
      </c>
      <c r="B2382" s="1265">
        <v>1.76</v>
      </c>
    </row>
    <row r="2383" spans="1:2">
      <c r="A2383" s="1264" t="s">
        <v>2959</v>
      </c>
      <c r="B2383" s="1265">
        <v>4152</v>
      </c>
    </row>
    <row r="2384" spans="1:2">
      <c r="A2384" s="1264" t="s">
        <v>2960</v>
      </c>
      <c r="B2384" s="1265">
        <v>3999</v>
      </c>
    </row>
    <row r="2385" spans="1:2">
      <c r="A2385" s="1264" t="s">
        <v>2961</v>
      </c>
      <c r="B2385" s="1265">
        <v>7.84</v>
      </c>
    </row>
    <row r="2386" spans="1:2">
      <c r="A2386" s="1264" t="s">
        <v>2962</v>
      </c>
      <c r="B2386" s="1265">
        <v>7.53</v>
      </c>
    </row>
    <row r="2387" spans="1:2">
      <c r="A2387" s="1264" t="s">
        <v>2963</v>
      </c>
      <c r="B2387" s="1265">
        <v>11.18</v>
      </c>
    </row>
    <row r="2388" spans="1:2">
      <c r="A2388" s="1264" t="s">
        <v>2964</v>
      </c>
      <c r="B2388" s="1265">
        <v>10.75</v>
      </c>
    </row>
    <row r="2389" spans="1:2">
      <c r="A2389" s="1264" t="s">
        <v>2965</v>
      </c>
      <c r="B2389" s="1265">
        <v>11.6</v>
      </c>
    </row>
    <row r="2390" spans="1:2">
      <c r="A2390" s="1264" t="s">
        <v>2966</v>
      </c>
      <c r="B2390" s="1265">
        <v>11.15</v>
      </c>
    </row>
    <row r="2391" spans="1:2">
      <c r="A2391" s="1264" t="s">
        <v>2967</v>
      </c>
      <c r="B2391" s="1265">
        <v>16.16</v>
      </c>
    </row>
    <row r="2392" spans="1:2">
      <c r="A2392" s="1264" t="s">
        <v>2968</v>
      </c>
      <c r="B2392" s="1265">
        <v>15.54</v>
      </c>
    </row>
    <row r="2393" spans="1:2">
      <c r="A2393" s="1264" t="s">
        <v>2969</v>
      </c>
      <c r="B2393" s="1265">
        <v>4271</v>
      </c>
    </row>
    <row r="2394" spans="1:2">
      <c r="A2394" s="1264" t="s">
        <v>2970</v>
      </c>
      <c r="B2394" s="1265">
        <v>4102</v>
      </c>
    </row>
    <row r="2395" spans="1:2">
      <c r="A2395" s="1264" t="s">
        <v>2971</v>
      </c>
      <c r="B2395" s="1265">
        <v>5921</v>
      </c>
    </row>
    <row r="2396" spans="1:2">
      <c r="A2396" s="1264" t="s">
        <v>2972</v>
      </c>
      <c r="B2396" s="1265">
        <v>5560</v>
      </c>
    </row>
    <row r="2397" spans="1:2">
      <c r="A2397" s="1264" t="s">
        <v>2973</v>
      </c>
      <c r="B2397" s="1265">
        <v>5156</v>
      </c>
    </row>
    <row r="2398" spans="1:2">
      <c r="A2398" s="1264" t="s">
        <v>2974</v>
      </c>
      <c r="B2398" s="1265">
        <v>4907</v>
      </c>
    </row>
    <row r="2399" spans="1:2">
      <c r="A2399" s="1264" t="s">
        <v>2975</v>
      </c>
      <c r="B2399" s="1265">
        <v>4.4800000000000004</v>
      </c>
    </row>
    <row r="2400" spans="1:2">
      <c r="A2400" s="1264" t="s">
        <v>2976</v>
      </c>
      <c r="B2400" s="1265">
        <v>4.43</v>
      </c>
    </row>
    <row r="2401" spans="1:2">
      <c r="A2401" s="1264" t="s">
        <v>2977</v>
      </c>
      <c r="B2401" s="1265">
        <v>5.23</v>
      </c>
    </row>
    <row r="2402" spans="1:2">
      <c r="A2402" s="1264" t="s">
        <v>2978</v>
      </c>
      <c r="B2402" s="1265">
        <v>5.17</v>
      </c>
    </row>
    <row r="2403" spans="1:2">
      <c r="A2403" s="1264" t="s">
        <v>2979</v>
      </c>
      <c r="B2403" s="1265">
        <v>5.99</v>
      </c>
    </row>
    <row r="2404" spans="1:2">
      <c r="A2404" s="1264" t="s">
        <v>2980</v>
      </c>
      <c r="B2404" s="1265">
        <v>5.92</v>
      </c>
    </row>
    <row r="2405" spans="1:2">
      <c r="A2405" s="1264" t="s">
        <v>2981</v>
      </c>
      <c r="B2405" s="1265">
        <v>6.73</v>
      </c>
    </row>
    <row r="2406" spans="1:2">
      <c r="A2406" s="1264" t="s">
        <v>2982</v>
      </c>
      <c r="B2406" s="1265">
        <v>6.65</v>
      </c>
    </row>
    <row r="2407" spans="1:2">
      <c r="A2407" s="1264" t="s">
        <v>2983</v>
      </c>
      <c r="B2407" s="1265">
        <v>7.49</v>
      </c>
    </row>
    <row r="2408" spans="1:2">
      <c r="A2408" s="1264" t="s">
        <v>2984</v>
      </c>
      <c r="B2408" s="1265">
        <v>7.41</v>
      </c>
    </row>
    <row r="2409" spans="1:2">
      <c r="A2409" s="1264" t="s">
        <v>2985</v>
      </c>
      <c r="B2409" s="1265">
        <v>8.23</v>
      </c>
    </row>
    <row r="2410" spans="1:2">
      <c r="A2410" s="1264" t="s">
        <v>2986</v>
      </c>
      <c r="B2410" s="1265">
        <v>8.14</v>
      </c>
    </row>
    <row r="2411" spans="1:2">
      <c r="A2411" s="1264" t="s">
        <v>2987</v>
      </c>
      <c r="B2411" s="1265">
        <v>9</v>
      </c>
    </row>
    <row r="2412" spans="1:2">
      <c r="A2412" s="1264" t="s">
        <v>2988</v>
      </c>
      <c r="B2412" s="1265">
        <v>8.9</v>
      </c>
    </row>
    <row r="2413" spans="1:2">
      <c r="A2413" s="1264" t="s">
        <v>2989</v>
      </c>
      <c r="B2413" s="1265">
        <v>9.6999999999999993</v>
      </c>
    </row>
    <row r="2414" spans="1:2">
      <c r="A2414" s="1264" t="s">
        <v>2990</v>
      </c>
      <c r="B2414" s="1265">
        <v>9.59</v>
      </c>
    </row>
    <row r="2415" spans="1:2">
      <c r="A2415" s="1264" t="s">
        <v>2991</v>
      </c>
      <c r="B2415" s="1265">
        <v>10.52</v>
      </c>
    </row>
    <row r="2416" spans="1:2">
      <c r="A2416" s="1264" t="s">
        <v>2992</v>
      </c>
      <c r="B2416" s="1265">
        <v>10.39</v>
      </c>
    </row>
    <row r="2417" spans="1:2">
      <c r="A2417" s="1264" t="s">
        <v>2993</v>
      </c>
      <c r="B2417" s="1265">
        <v>11.28</v>
      </c>
    </row>
    <row r="2418" spans="1:2">
      <c r="A2418" s="1264" t="s">
        <v>2994</v>
      </c>
      <c r="B2418" s="1265">
        <v>11.14</v>
      </c>
    </row>
    <row r="2419" spans="1:2">
      <c r="A2419" s="1264" t="s">
        <v>2995</v>
      </c>
      <c r="B2419" s="1265">
        <v>12.04</v>
      </c>
    </row>
    <row r="2420" spans="1:2">
      <c r="A2420" s="1264" t="s">
        <v>2996</v>
      </c>
      <c r="B2420" s="1265">
        <v>11.89</v>
      </c>
    </row>
    <row r="2421" spans="1:2">
      <c r="A2421" s="1264" t="s">
        <v>2997</v>
      </c>
      <c r="B2421" s="1265">
        <v>12.77</v>
      </c>
    </row>
    <row r="2422" spans="1:2">
      <c r="A2422" s="1264" t="s">
        <v>2998</v>
      </c>
      <c r="B2422" s="1265">
        <v>12.62</v>
      </c>
    </row>
    <row r="2423" spans="1:2">
      <c r="A2423" s="1264" t="s">
        <v>2999</v>
      </c>
      <c r="B2423" s="1265">
        <v>13.46</v>
      </c>
    </row>
    <row r="2424" spans="1:2">
      <c r="A2424" s="1264" t="s">
        <v>3000</v>
      </c>
      <c r="B2424" s="1265">
        <v>13.3</v>
      </c>
    </row>
    <row r="2425" spans="1:2">
      <c r="A2425" s="1264" t="s">
        <v>3001</v>
      </c>
      <c r="B2425" s="1265">
        <v>14.22</v>
      </c>
    </row>
    <row r="2426" spans="1:2">
      <c r="A2426" s="1264" t="s">
        <v>3002</v>
      </c>
      <c r="B2426" s="1265">
        <v>14.05</v>
      </c>
    </row>
    <row r="2427" spans="1:2">
      <c r="A2427" s="1264" t="s">
        <v>3003</v>
      </c>
      <c r="B2427" s="1265">
        <v>15.08</v>
      </c>
    </row>
    <row r="2428" spans="1:2">
      <c r="A2428" s="1264" t="s">
        <v>3004</v>
      </c>
      <c r="B2428" s="1265">
        <v>14.91</v>
      </c>
    </row>
    <row r="2429" spans="1:2">
      <c r="A2429" s="1264" t="s">
        <v>3005</v>
      </c>
      <c r="B2429" s="1265">
        <v>15.85</v>
      </c>
    </row>
    <row r="2430" spans="1:2">
      <c r="A2430" s="1264" t="s">
        <v>3006</v>
      </c>
      <c r="B2430" s="1265">
        <v>15.66</v>
      </c>
    </row>
    <row r="2431" spans="1:2">
      <c r="A2431" s="1264" t="s">
        <v>3007</v>
      </c>
      <c r="B2431" s="1265">
        <v>16.47</v>
      </c>
    </row>
    <row r="2432" spans="1:2">
      <c r="A2432" s="1264" t="s">
        <v>3008</v>
      </c>
      <c r="B2432" s="1265">
        <v>16.28</v>
      </c>
    </row>
    <row r="2433" spans="1:2">
      <c r="A2433" s="1264" t="s">
        <v>3009</v>
      </c>
      <c r="B2433" s="1265">
        <v>17.149999999999999</v>
      </c>
    </row>
    <row r="2434" spans="1:2">
      <c r="A2434" s="1264" t="s">
        <v>3010</v>
      </c>
      <c r="B2434" s="1265">
        <v>16.95</v>
      </c>
    </row>
    <row r="2435" spans="1:2">
      <c r="A2435" s="1264" t="s">
        <v>3011</v>
      </c>
      <c r="B2435" s="1265">
        <v>18.14</v>
      </c>
    </row>
    <row r="2436" spans="1:2">
      <c r="A2436" s="1264" t="s">
        <v>3012</v>
      </c>
      <c r="B2436" s="1265">
        <v>17.93</v>
      </c>
    </row>
    <row r="2437" spans="1:2">
      <c r="A2437" s="1264" t="s">
        <v>3013</v>
      </c>
      <c r="B2437" s="1265">
        <v>18.690000000000001</v>
      </c>
    </row>
    <row r="2438" spans="1:2">
      <c r="A2438" s="1264" t="s">
        <v>3014</v>
      </c>
      <c r="B2438" s="1265">
        <v>18.46</v>
      </c>
    </row>
    <row r="2439" spans="1:2">
      <c r="A2439" s="1264" t="s">
        <v>3015</v>
      </c>
      <c r="B2439" s="1265">
        <v>19.559999999999999</v>
      </c>
    </row>
    <row r="2440" spans="1:2">
      <c r="A2440" s="1264" t="s">
        <v>3016</v>
      </c>
      <c r="B2440" s="1265">
        <v>19.329999999999998</v>
      </c>
    </row>
    <row r="2441" spans="1:2">
      <c r="A2441" s="1264" t="s">
        <v>3017</v>
      </c>
      <c r="B2441" s="1265">
        <v>20.190000000000001</v>
      </c>
    </row>
    <row r="2442" spans="1:2">
      <c r="A2442" s="1264" t="s">
        <v>3018</v>
      </c>
      <c r="B2442" s="1265">
        <v>19.96</v>
      </c>
    </row>
    <row r="2443" spans="1:2">
      <c r="A2443" s="1264" t="s">
        <v>3019</v>
      </c>
      <c r="B2443" s="1265">
        <v>21.22</v>
      </c>
    </row>
    <row r="2444" spans="1:2">
      <c r="A2444" s="1264" t="s">
        <v>3020</v>
      </c>
      <c r="B2444" s="1265">
        <v>20.97</v>
      </c>
    </row>
    <row r="2445" spans="1:2">
      <c r="A2445" s="1264" t="s">
        <v>3021</v>
      </c>
      <c r="B2445" s="1265">
        <v>8.6999999999999993</v>
      </c>
    </row>
    <row r="2446" spans="1:2">
      <c r="A2446" s="1264" t="s">
        <v>3022</v>
      </c>
      <c r="B2446" s="1265">
        <v>8.6199999999999992</v>
      </c>
    </row>
    <row r="2447" spans="1:2">
      <c r="A2447" s="1264" t="s">
        <v>3023</v>
      </c>
      <c r="B2447" s="1265">
        <v>10.039999999999999</v>
      </c>
    </row>
    <row r="2448" spans="1:2">
      <c r="A2448" s="1264" t="s">
        <v>3024</v>
      </c>
      <c r="B2448" s="1265">
        <v>9.9499999999999993</v>
      </c>
    </row>
    <row r="2449" spans="1:2">
      <c r="A2449" s="1264" t="s">
        <v>3025</v>
      </c>
      <c r="B2449" s="1265">
        <v>11.43</v>
      </c>
    </row>
    <row r="2450" spans="1:2">
      <c r="A2450" s="1264" t="s">
        <v>3026</v>
      </c>
      <c r="B2450" s="1265">
        <v>11.33</v>
      </c>
    </row>
    <row r="2451" spans="1:2">
      <c r="A2451" s="1264" t="s">
        <v>3027</v>
      </c>
      <c r="B2451" s="1265">
        <v>12.74</v>
      </c>
    </row>
    <row r="2452" spans="1:2">
      <c r="A2452" s="1264" t="s">
        <v>3028</v>
      </c>
      <c r="B2452" s="1265">
        <v>12.62</v>
      </c>
    </row>
    <row r="2453" spans="1:2">
      <c r="A2453" s="1264" t="s">
        <v>3029</v>
      </c>
      <c r="B2453" s="1265">
        <v>14.16</v>
      </c>
    </row>
    <row r="2454" spans="1:2">
      <c r="A2454" s="1264" t="s">
        <v>3030</v>
      </c>
      <c r="B2454" s="1265">
        <v>14.03</v>
      </c>
    </row>
    <row r="2455" spans="1:2">
      <c r="A2455" s="1264" t="s">
        <v>3031</v>
      </c>
      <c r="B2455" s="1265">
        <v>15.43</v>
      </c>
    </row>
    <row r="2456" spans="1:2">
      <c r="A2456" s="1264" t="s">
        <v>3032</v>
      </c>
      <c r="B2456" s="1265">
        <v>15.29</v>
      </c>
    </row>
    <row r="2457" spans="1:2">
      <c r="A2457" s="1264" t="s">
        <v>3033</v>
      </c>
      <c r="B2457" s="1265">
        <v>16.8</v>
      </c>
    </row>
    <row r="2458" spans="1:2">
      <c r="A2458" s="1264" t="s">
        <v>3034</v>
      </c>
      <c r="B2458" s="1265">
        <v>16.64</v>
      </c>
    </row>
    <row r="2459" spans="1:2">
      <c r="A2459" s="1264" t="s">
        <v>3035</v>
      </c>
      <c r="B2459" s="1265">
        <v>18.25</v>
      </c>
    </row>
    <row r="2460" spans="1:2">
      <c r="A2460" s="1264" t="s">
        <v>3036</v>
      </c>
      <c r="B2460" s="1265">
        <v>18.079999999999998</v>
      </c>
    </row>
    <row r="2461" spans="1:2">
      <c r="A2461" s="1264" t="s">
        <v>3037</v>
      </c>
      <c r="B2461" s="1265">
        <v>19.57</v>
      </c>
    </row>
    <row r="2462" spans="1:2">
      <c r="A2462" s="1264" t="s">
        <v>3038</v>
      </c>
      <c r="B2462" s="1265">
        <v>19.38</v>
      </c>
    </row>
    <row r="2463" spans="1:2">
      <c r="A2463" s="1264" t="s">
        <v>3039</v>
      </c>
      <c r="B2463" s="1265">
        <v>20.86</v>
      </c>
    </row>
    <row r="2464" spans="1:2">
      <c r="A2464" s="1264" t="s">
        <v>3040</v>
      </c>
      <c r="B2464" s="1265">
        <v>20.67</v>
      </c>
    </row>
    <row r="2465" spans="1:2">
      <c r="A2465" s="1264" t="s">
        <v>3041</v>
      </c>
      <c r="B2465" s="1265">
        <v>22.33</v>
      </c>
    </row>
    <row r="2466" spans="1:2">
      <c r="A2466" s="1264" t="s">
        <v>3042</v>
      </c>
      <c r="B2466" s="1265">
        <v>22.12</v>
      </c>
    </row>
    <row r="2467" spans="1:2">
      <c r="A2467" s="1264" t="s">
        <v>3043</v>
      </c>
      <c r="B2467" s="1265">
        <v>23.73</v>
      </c>
    </row>
    <row r="2468" spans="1:2">
      <c r="A2468" s="1264" t="s">
        <v>3044</v>
      </c>
      <c r="B2468" s="1265">
        <v>23.51</v>
      </c>
    </row>
    <row r="2469" spans="1:2">
      <c r="A2469" s="1264" t="s">
        <v>3045</v>
      </c>
      <c r="B2469" s="1265">
        <v>24.98</v>
      </c>
    </row>
    <row r="2470" spans="1:2">
      <c r="A2470" s="1264" t="s">
        <v>3046</v>
      </c>
      <c r="B2470" s="1265">
        <v>24.74</v>
      </c>
    </row>
    <row r="2471" spans="1:2">
      <c r="A2471" s="1264" t="s">
        <v>3047</v>
      </c>
      <c r="B2471" s="1265">
        <v>26.36</v>
      </c>
    </row>
    <row r="2472" spans="1:2">
      <c r="A2472" s="1264" t="s">
        <v>3048</v>
      </c>
      <c r="B2472" s="1265">
        <v>26.12</v>
      </c>
    </row>
    <row r="2473" spans="1:2">
      <c r="A2473" s="1264" t="s">
        <v>3049</v>
      </c>
      <c r="B2473" s="1265">
        <v>27.92</v>
      </c>
    </row>
    <row r="2474" spans="1:2">
      <c r="A2474" s="1264" t="s">
        <v>3050</v>
      </c>
      <c r="B2474" s="1265">
        <v>27.65</v>
      </c>
    </row>
    <row r="2475" spans="1:2">
      <c r="A2475" s="1264" t="s">
        <v>3051</v>
      </c>
      <c r="B2475" s="1265">
        <v>29.2</v>
      </c>
    </row>
    <row r="2476" spans="1:2">
      <c r="A2476" s="1264" t="s">
        <v>3052</v>
      </c>
      <c r="B2476" s="1265">
        <v>28.93</v>
      </c>
    </row>
    <row r="2477" spans="1:2">
      <c r="A2477" s="1264" t="s">
        <v>3053</v>
      </c>
      <c r="B2477" s="1265">
        <v>30.62</v>
      </c>
    </row>
    <row r="2478" spans="1:2">
      <c r="A2478" s="1264" t="s">
        <v>3054</v>
      </c>
      <c r="B2478" s="1265">
        <v>30.33</v>
      </c>
    </row>
    <row r="2479" spans="1:2">
      <c r="A2479" s="1264" t="s">
        <v>3055</v>
      </c>
      <c r="B2479" s="1265">
        <v>31.64</v>
      </c>
    </row>
    <row r="2480" spans="1:2">
      <c r="A2480" s="1264" t="s">
        <v>3056</v>
      </c>
      <c r="B2480" s="1265">
        <v>31.35</v>
      </c>
    </row>
    <row r="2481" spans="1:2">
      <c r="A2481" s="1264" t="s">
        <v>3057</v>
      </c>
      <c r="B2481" s="1265">
        <v>33.299999999999997</v>
      </c>
    </row>
    <row r="2482" spans="1:2">
      <c r="A2482" s="1264" t="s">
        <v>3058</v>
      </c>
      <c r="B2482" s="1265">
        <v>32.99</v>
      </c>
    </row>
    <row r="2483" spans="1:2">
      <c r="A2483" s="1264" t="s">
        <v>3059</v>
      </c>
      <c r="B2483" s="1265">
        <v>34.51</v>
      </c>
    </row>
    <row r="2484" spans="1:2">
      <c r="A2484" s="1264" t="s">
        <v>3060</v>
      </c>
      <c r="B2484" s="1265">
        <v>34.19</v>
      </c>
    </row>
    <row r="2485" spans="1:2">
      <c r="A2485" s="1264" t="s">
        <v>3061</v>
      </c>
      <c r="B2485" s="1265">
        <v>35.82</v>
      </c>
    </row>
    <row r="2486" spans="1:2">
      <c r="A2486" s="1264" t="s">
        <v>3062</v>
      </c>
      <c r="B2486" s="1265">
        <v>35.479999999999997</v>
      </c>
    </row>
    <row r="2487" spans="1:2">
      <c r="A2487" s="1264" t="s">
        <v>3063</v>
      </c>
      <c r="B2487" s="1265">
        <v>37.22</v>
      </c>
    </row>
    <row r="2488" spans="1:2">
      <c r="A2488" s="1264" t="s">
        <v>3064</v>
      </c>
      <c r="B2488" s="1265">
        <v>36.869999999999997</v>
      </c>
    </row>
    <row r="2489" spans="1:2">
      <c r="A2489" s="1264" t="s">
        <v>3065</v>
      </c>
      <c r="B2489" s="1265">
        <v>38.75</v>
      </c>
    </row>
    <row r="2490" spans="1:2">
      <c r="A2490" s="1264" t="s">
        <v>3066</v>
      </c>
      <c r="B2490" s="1265">
        <v>38.380000000000003</v>
      </c>
    </row>
    <row r="2491" spans="1:2">
      <c r="A2491" s="1264" t="s">
        <v>3067</v>
      </c>
      <c r="B2491" s="1265">
        <v>4567</v>
      </c>
    </row>
    <row r="2492" spans="1:2">
      <c r="A2492" s="1264" t="s">
        <v>3068</v>
      </c>
      <c r="B2492" s="1265">
        <v>4517</v>
      </c>
    </row>
    <row r="2493" spans="1:2">
      <c r="A2493" s="1264" t="s">
        <v>3069</v>
      </c>
      <c r="B2493" s="1265">
        <v>7565</v>
      </c>
    </row>
    <row r="2494" spans="1:2">
      <c r="A2494" s="1264" t="s">
        <v>3070</v>
      </c>
      <c r="B2494" s="1265">
        <v>6608</v>
      </c>
    </row>
    <row r="2495" spans="1:2">
      <c r="A2495" s="1264" t="s">
        <v>3071</v>
      </c>
      <c r="B2495" s="1265">
        <v>4426</v>
      </c>
    </row>
    <row r="2496" spans="1:2">
      <c r="A2496" s="1264" t="s">
        <v>3072</v>
      </c>
      <c r="B2496" s="1265">
        <v>4307</v>
      </c>
    </row>
    <row r="2497" spans="1:2">
      <c r="A2497" s="1264" t="s">
        <v>3073</v>
      </c>
      <c r="B2497" s="1265">
        <v>4113</v>
      </c>
    </row>
    <row r="2498" spans="1:2">
      <c r="A2498" s="1264" t="s">
        <v>3074</v>
      </c>
      <c r="B2498" s="1265">
        <v>4073</v>
      </c>
    </row>
    <row r="2499" spans="1:2">
      <c r="A2499" s="1264" t="s">
        <v>3075</v>
      </c>
      <c r="B2499" s="1265">
        <v>0.61</v>
      </c>
    </row>
    <row r="2500" spans="1:2">
      <c r="A2500" s="1264" t="s">
        <v>3076</v>
      </c>
      <c r="B2500" s="1265">
        <v>0.59</v>
      </c>
    </row>
    <row r="2501" spans="1:2">
      <c r="A2501" s="1264" t="s">
        <v>3077</v>
      </c>
      <c r="B2501" s="1265">
        <v>0.77</v>
      </c>
    </row>
    <row r="2502" spans="1:2">
      <c r="A2502" s="1264" t="s">
        <v>3078</v>
      </c>
      <c r="B2502" s="1265">
        <v>0.75</v>
      </c>
    </row>
    <row r="2503" spans="1:2">
      <c r="A2503" s="1264" t="s">
        <v>3079</v>
      </c>
      <c r="B2503" s="1265">
        <v>0.87</v>
      </c>
    </row>
    <row r="2504" spans="1:2">
      <c r="A2504" s="1264" t="s">
        <v>3080</v>
      </c>
      <c r="B2504" s="1265">
        <v>0.85</v>
      </c>
    </row>
    <row r="2505" spans="1:2">
      <c r="A2505" s="1264" t="s">
        <v>3081</v>
      </c>
      <c r="B2505" s="1265">
        <v>1.03</v>
      </c>
    </row>
    <row r="2506" spans="1:2">
      <c r="A2506" s="1264" t="s">
        <v>3082</v>
      </c>
      <c r="B2506" s="1265">
        <v>1</v>
      </c>
    </row>
    <row r="2507" spans="1:2">
      <c r="A2507" s="1264" t="s">
        <v>3083</v>
      </c>
      <c r="B2507" s="1265">
        <v>1.23</v>
      </c>
    </row>
    <row r="2508" spans="1:2">
      <c r="A2508" s="1264" t="s">
        <v>3084</v>
      </c>
      <c r="B2508" s="1265">
        <v>1.2</v>
      </c>
    </row>
    <row r="2509" spans="1:2">
      <c r="A2509" s="1264" t="s">
        <v>3085</v>
      </c>
      <c r="B2509" s="1265">
        <v>1.53</v>
      </c>
    </row>
    <row r="2510" spans="1:2">
      <c r="A2510" s="1264" t="s">
        <v>3086</v>
      </c>
      <c r="B2510" s="1265">
        <v>1.5</v>
      </c>
    </row>
    <row r="2511" spans="1:2">
      <c r="A2511" s="1264" t="s">
        <v>3087</v>
      </c>
      <c r="B2511" s="1265">
        <v>2.06</v>
      </c>
    </row>
    <row r="2512" spans="1:2">
      <c r="A2512" s="1264" t="s">
        <v>3088</v>
      </c>
      <c r="B2512" s="1265">
        <v>2.0099999999999998</v>
      </c>
    </row>
    <row r="2513" spans="1:2">
      <c r="A2513" s="1264" t="s">
        <v>3089</v>
      </c>
      <c r="B2513" s="1265">
        <v>3.09</v>
      </c>
    </row>
    <row r="2514" spans="1:2">
      <c r="A2514" s="1264" t="s">
        <v>3090</v>
      </c>
      <c r="B2514" s="1265">
        <v>3.01</v>
      </c>
    </row>
    <row r="2515" spans="1:2">
      <c r="A2515" s="1264" t="s">
        <v>3091</v>
      </c>
      <c r="B2515" s="1265">
        <v>6.16</v>
      </c>
    </row>
    <row r="2516" spans="1:2">
      <c r="A2516" s="1264" t="s">
        <v>3092</v>
      </c>
      <c r="B2516" s="1265">
        <v>6.02</v>
      </c>
    </row>
    <row r="2517" spans="1:2">
      <c r="A2517" s="1264" t="s">
        <v>3093</v>
      </c>
      <c r="B2517" s="1265">
        <v>0.47</v>
      </c>
    </row>
    <row r="2518" spans="1:2">
      <c r="A2518" s="1264" t="s">
        <v>3094</v>
      </c>
      <c r="B2518" s="1265">
        <v>0.46</v>
      </c>
    </row>
    <row r="2519" spans="1:2">
      <c r="A2519" s="1264" t="s">
        <v>3095</v>
      </c>
      <c r="B2519" s="1265">
        <v>0.6</v>
      </c>
    </row>
    <row r="2520" spans="1:2">
      <c r="A2520" s="1264" t="s">
        <v>3096</v>
      </c>
      <c r="B2520" s="1265">
        <v>0.59</v>
      </c>
    </row>
    <row r="2521" spans="1:2">
      <c r="A2521" s="1264" t="s">
        <v>3097</v>
      </c>
      <c r="B2521" s="1265">
        <v>0.69</v>
      </c>
    </row>
    <row r="2522" spans="1:2">
      <c r="A2522" s="1264" t="s">
        <v>3098</v>
      </c>
      <c r="B2522" s="1265">
        <v>0.67</v>
      </c>
    </row>
    <row r="2523" spans="1:2">
      <c r="A2523" s="1264" t="s">
        <v>3099</v>
      </c>
      <c r="B2523" s="1265">
        <v>0.8</v>
      </c>
    </row>
    <row r="2524" spans="1:2">
      <c r="A2524" s="1264" t="s">
        <v>3100</v>
      </c>
      <c r="B2524" s="1265">
        <v>0.79</v>
      </c>
    </row>
    <row r="2525" spans="1:2">
      <c r="A2525" s="1264" t="s">
        <v>3101</v>
      </c>
      <c r="B2525" s="1265">
        <v>0.96</v>
      </c>
    </row>
    <row r="2526" spans="1:2">
      <c r="A2526" s="1264" t="s">
        <v>3102</v>
      </c>
      <c r="B2526" s="1265">
        <v>0.94</v>
      </c>
    </row>
    <row r="2527" spans="1:2">
      <c r="A2527" s="1264" t="s">
        <v>3103</v>
      </c>
      <c r="B2527" s="1265">
        <v>1.19</v>
      </c>
    </row>
    <row r="2528" spans="1:2">
      <c r="A2528" s="1264" t="s">
        <v>3104</v>
      </c>
      <c r="B2528" s="1265">
        <v>1.17</v>
      </c>
    </row>
    <row r="2529" spans="1:2">
      <c r="A2529" s="1264" t="s">
        <v>3105</v>
      </c>
      <c r="B2529" s="1265">
        <v>1.59</v>
      </c>
    </row>
    <row r="2530" spans="1:2">
      <c r="A2530" s="1264" t="s">
        <v>3106</v>
      </c>
      <c r="B2530" s="1265">
        <v>1.57</v>
      </c>
    </row>
    <row r="2531" spans="1:2">
      <c r="A2531" s="1264" t="s">
        <v>3107</v>
      </c>
      <c r="B2531" s="1265">
        <v>2.4</v>
      </c>
    </row>
    <row r="2532" spans="1:2">
      <c r="A2532" s="1264" t="s">
        <v>3108</v>
      </c>
      <c r="B2532" s="1265">
        <v>2.36</v>
      </c>
    </row>
    <row r="2533" spans="1:2">
      <c r="A2533" s="1264" t="s">
        <v>3109</v>
      </c>
      <c r="B2533" s="1265">
        <v>4.79</v>
      </c>
    </row>
    <row r="2534" spans="1:2">
      <c r="A2534" s="1264" t="s">
        <v>3110</v>
      </c>
      <c r="B2534" s="1265">
        <v>4.71</v>
      </c>
    </row>
    <row r="2535" spans="1:2">
      <c r="A2535" s="1264" t="s">
        <v>3111</v>
      </c>
      <c r="B2535" s="1265">
        <v>0.79</v>
      </c>
    </row>
    <row r="2536" spans="1:2">
      <c r="A2536" s="1264" t="s">
        <v>3112</v>
      </c>
      <c r="B2536" s="1265">
        <v>0.76</v>
      </c>
    </row>
    <row r="2537" spans="1:2">
      <c r="A2537" s="1264" t="s">
        <v>3113</v>
      </c>
      <c r="B2537" s="1265">
        <v>1</v>
      </c>
    </row>
    <row r="2538" spans="1:2">
      <c r="A2538" s="1264" t="s">
        <v>3114</v>
      </c>
      <c r="B2538" s="1265">
        <v>0.96</v>
      </c>
    </row>
    <row r="2539" spans="1:2">
      <c r="A2539" s="1264" t="s">
        <v>3115</v>
      </c>
      <c r="B2539" s="1265">
        <v>1.1399999999999999</v>
      </c>
    </row>
    <row r="2540" spans="1:2">
      <c r="A2540" s="1264" t="s">
        <v>3116</v>
      </c>
      <c r="B2540" s="1265">
        <v>1.0900000000000001</v>
      </c>
    </row>
    <row r="2541" spans="1:2">
      <c r="A2541" s="1264" t="s">
        <v>3117</v>
      </c>
      <c r="B2541" s="1265">
        <v>1.33</v>
      </c>
    </row>
    <row r="2542" spans="1:2">
      <c r="A2542" s="1264" t="s">
        <v>3118</v>
      </c>
      <c r="B2542" s="1265">
        <v>1.27</v>
      </c>
    </row>
    <row r="2543" spans="1:2">
      <c r="A2543" s="1264" t="s">
        <v>3119</v>
      </c>
      <c r="B2543" s="1265">
        <v>1.6</v>
      </c>
    </row>
    <row r="2544" spans="1:2">
      <c r="A2544" s="1264" t="s">
        <v>3120</v>
      </c>
      <c r="B2544" s="1265">
        <v>1.53</v>
      </c>
    </row>
    <row r="2545" spans="1:2">
      <c r="A2545" s="1264" t="s">
        <v>3121</v>
      </c>
      <c r="B2545" s="1265">
        <v>1.99</v>
      </c>
    </row>
    <row r="2546" spans="1:2">
      <c r="A2546" s="1264" t="s">
        <v>3122</v>
      </c>
      <c r="B2546" s="1265">
        <v>1.91</v>
      </c>
    </row>
    <row r="2547" spans="1:2">
      <c r="A2547" s="1264" t="s">
        <v>3123</v>
      </c>
      <c r="B2547" s="1265">
        <v>2.67</v>
      </c>
    </row>
    <row r="2548" spans="1:2">
      <c r="A2548" s="1264" t="s">
        <v>3124</v>
      </c>
      <c r="B2548" s="1265">
        <v>2.5499999999999998</v>
      </c>
    </row>
    <row r="2549" spans="1:2">
      <c r="A2549" s="1264" t="s">
        <v>3125</v>
      </c>
      <c r="B2549" s="1265">
        <v>4.05</v>
      </c>
    </row>
    <row r="2550" spans="1:2">
      <c r="A2550" s="1264" t="s">
        <v>3126</v>
      </c>
      <c r="B2550" s="1265">
        <v>3.87</v>
      </c>
    </row>
    <row r="2551" spans="1:2">
      <c r="A2551" s="1264" t="s">
        <v>3127</v>
      </c>
      <c r="B2551" s="1265">
        <v>8.0299999999999994</v>
      </c>
    </row>
    <row r="2552" spans="1:2">
      <c r="A2552" s="1264" t="s">
        <v>3128</v>
      </c>
      <c r="B2552" s="1265">
        <v>7.68</v>
      </c>
    </row>
    <row r="2553" spans="1:2">
      <c r="A2553" s="1264" t="s">
        <v>3129</v>
      </c>
      <c r="B2553" s="1265">
        <v>0.61</v>
      </c>
    </row>
    <row r="2554" spans="1:2">
      <c r="A2554" s="1264" t="s">
        <v>3130</v>
      </c>
      <c r="B2554" s="1265">
        <v>0.6</v>
      </c>
    </row>
    <row r="2555" spans="1:2">
      <c r="A2555" s="1264" t="s">
        <v>3131</v>
      </c>
      <c r="B2555" s="1265">
        <v>0.77</v>
      </c>
    </row>
    <row r="2556" spans="1:2">
      <c r="A2556" s="1264" t="s">
        <v>3132</v>
      </c>
      <c r="B2556" s="1265">
        <v>0.76</v>
      </c>
    </row>
    <row r="2557" spans="1:2">
      <c r="A2557" s="1264" t="s">
        <v>3133</v>
      </c>
      <c r="B2557" s="1265">
        <v>0.87</v>
      </c>
    </row>
    <row r="2558" spans="1:2">
      <c r="A2558" s="1264" t="s">
        <v>3134</v>
      </c>
      <c r="B2558" s="1265">
        <v>0.85</v>
      </c>
    </row>
    <row r="2559" spans="1:2">
      <c r="A2559" s="1264" t="s">
        <v>3135</v>
      </c>
      <c r="B2559" s="1265">
        <v>1.02</v>
      </c>
    </row>
    <row r="2560" spans="1:2">
      <c r="A2560" s="1264" t="s">
        <v>3136</v>
      </c>
      <c r="B2560" s="1265">
        <v>1</v>
      </c>
    </row>
    <row r="2561" spans="1:2">
      <c r="A2561" s="1264" t="s">
        <v>3137</v>
      </c>
      <c r="B2561" s="1265">
        <v>1.23</v>
      </c>
    </row>
    <row r="2562" spans="1:2">
      <c r="A2562" s="1264" t="s">
        <v>3138</v>
      </c>
      <c r="B2562" s="1265">
        <v>1.2</v>
      </c>
    </row>
    <row r="2563" spans="1:2">
      <c r="A2563" s="1264" t="s">
        <v>3139</v>
      </c>
      <c r="B2563" s="1265">
        <v>1.54</v>
      </c>
    </row>
    <row r="2564" spans="1:2">
      <c r="A2564" s="1264" t="s">
        <v>3140</v>
      </c>
      <c r="B2564" s="1265">
        <v>1.5</v>
      </c>
    </row>
    <row r="2565" spans="1:2">
      <c r="A2565" s="1264" t="s">
        <v>3141</v>
      </c>
      <c r="B2565" s="1265">
        <v>2.06</v>
      </c>
    </row>
    <row r="2566" spans="1:2">
      <c r="A2566" s="1264" t="s">
        <v>3142</v>
      </c>
      <c r="B2566" s="1265">
        <v>2.0099999999999998</v>
      </c>
    </row>
    <row r="2567" spans="1:2">
      <c r="A2567" s="1264" t="s">
        <v>3143</v>
      </c>
      <c r="B2567" s="1265">
        <v>3.08</v>
      </c>
    </row>
    <row r="2568" spans="1:2">
      <c r="A2568" s="1264" t="s">
        <v>3144</v>
      </c>
      <c r="B2568" s="1265">
        <v>3.01</v>
      </c>
    </row>
    <row r="2569" spans="1:2">
      <c r="A2569" s="1264" t="s">
        <v>3145</v>
      </c>
      <c r="B2569" s="1265">
        <v>6.17</v>
      </c>
    </row>
    <row r="2570" spans="1:2">
      <c r="A2570" s="1264" t="s">
        <v>3146</v>
      </c>
      <c r="B2570" s="1265">
        <v>6.03</v>
      </c>
    </row>
    <row r="2571" spans="1:2">
      <c r="A2571" s="1264" t="s">
        <v>3147</v>
      </c>
      <c r="B2571" s="1265">
        <v>0.49</v>
      </c>
    </row>
    <row r="2572" spans="1:2">
      <c r="A2572" s="1264" t="s">
        <v>3148</v>
      </c>
      <c r="B2572" s="1265">
        <v>0.48</v>
      </c>
    </row>
    <row r="2573" spans="1:2">
      <c r="A2573" s="1264" t="s">
        <v>3149</v>
      </c>
      <c r="B2573" s="1265">
        <v>0.62</v>
      </c>
    </row>
    <row r="2574" spans="1:2">
      <c r="A2574" s="1264" t="s">
        <v>3150</v>
      </c>
      <c r="B2574" s="1265">
        <v>0.61</v>
      </c>
    </row>
    <row r="2575" spans="1:2">
      <c r="A2575" s="1264" t="s">
        <v>3151</v>
      </c>
      <c r="B2575" s="1265">
        <v>0.71</v>
      </c>
    </row>
    <row r="2576" spans="1:2">
      <c r="A2576" s="1264" t="s">
        <v>3152</v>
      </c>
      <c r="B2576" s="1265">
        <v>0.7</v>
      </c>
    </row>
    <row r="2577" spans="1:2">
      <c r="A2577" s="1264" t="s">
        <v>3153</v>
      </c>
      <c r="B2577" s="1265">
        <v>0.83</v>
      </c>
    </row>
    <row r="2578" spans="1:2">
      <c r="A2578" s="1264" t="s">
        <v>3154</v>
      </c>
      <c r="B2578" s="1265">
        <v>0.82</v>
      </c>
    </row>
    <row r="2579" spans="1:2">
      <c r="A2579" s="1264" t="s">
        <v>3155</v>
      </c>
      <c r="B2579" s="1265">
        <v>1</v>
      </c>
    </row>
    <row r="2580" spans="1:2">
      <c r="A2580" s="1264" t="s">
        <v>3156</v>
      </c>
      <c r="B2580" s="1265">
        <v>0.98</v>
      </c>
    </row>
    <row r="2581" spans="1:2">
      <c r="A2581" s="1264" t="s">
        <v>3157</v>
      </c>
      <c r="B2581" s="1265">
        <v>1.24</v>
      </c>
    </row>
    <row r="2582" spans="1:2">
      <c r="A2582" s="1264" t="s">
        <v>3158</v>
      </c>
      <c r="B2582" s="1265">
        <v>1.21</v>
      </c>
    </row>
    <row r="2583" spans="1:2">
      <c r="A2583" s="1264" t="s">
        <v>3159</v>
      </c>
      <c r="B2583" s="1265">
        <v>1.66</v>
      </c>
    </row>
    <row r="2584" spans="1:2">
      <c r="A2584" s="1264" t="s">
        <v>3160</v>
      </c>
      <c r="B2584" s="1265">
        <v>1.63</v>
      </c>
    </row>
    <row r="2585" spans="1:2">
      <c r="A2585" s="1264" t="s">
        <v>3161</v>
      </c>
      <c r="B2585" s="1265">
        <v>2.54</v>
      </c>
    </row>
    <row r="2586" spans="1:2">
      <c r="A2586" s="1264" t="s">
        <v>3162</v>
      </c>
      <c r="B2586" s="1265">
        <v>2.4900000000000002</v>
      </c>
    </row>
    <row r="2587" spans="1:2">
      <c r="A2587" s="1264" t="s">
        <v>3163</v>
      </c>
      <c r="B2587" s="1265">
        <v>4.9800000000000004</v>
      </c>
    </row>
    <row r="2588" spans="1:2">
      <c r="A2588" s="1264" t="s">
        <v>3164</v>
      </c>
      <c r="B2588" s="1265">
        <v>4.8899999999999997</v>
      </c>
    </row>
    <row r="2589" spans="1:2">
      <c r="A2589" s="1264" t="s">
        <v>3165</v>
      </c>
      <c r="B2589" s="1265">
        <v>0.36</v>
      </c>
    </row>
    <row r="2590" spans="1:2">
      <c r="A2590" s="1264" t="s">
        <v>3166</v>
      </c>
      <c r="B2590" s="1265">
        <v>0.35</v>
      </c>
    </row>
    <row r="2591" spans="1:2">
      <c r="A2591" s="1264" t="s">
        <v>3167</v>
      </c>
      <c r="B2591" s="1265">
        <v>0.43</v>
      </c>
    </row>
    <row r="2592" spans="1:2">
      <c r="A2592" s="1264" t="s">
        <v>3168</v>
      </c>
      <c r="B2592" s="1265">
        <v>0.42</v>
      </c>
    </row>
    <row r="2593" spans="1:2">
      <c r="A2593" s="1264" t="s">
        <v>3169</v>
      </c>
      <c r="B2593" s="1265">
        <v>0.51</v>
      </c>
    </row>
    <row r="2594" spans="1:2">
      <c r="A2594" s="1264" t="s">
        <v>3170</v>
      </c>
      <c r="B2594" s="1265">
        <v>0.5</v>
      </c>
    </row>
    <row r="2595" spans="1:2">
      <c r="A2595" s="1264" t="s">
        <v>3171</v>
      </c>
      <c r="B2595" s="1265">
        <v>0.57999999999999996</v>
      </c>
    </row>
    <row r="2596" spans="1:2">
      <c r="A2596" s="1264" t="s">
        <v>3172</v>
      </c>
      <c r="B2596" s="1265">
        <v>0.56999999999999995</v>
      </c>
    </row>
    <row r="2597" spans="1:2">
      <c r="A2597" s="1264" t="s">
        <v>3173</v>
      </c>
      <c r="B2597" s="1265">
        <v>0.7</v>
      </c>
    </row>
    <row r="2598" spans="1:2">
      <c r="A2598" s="1264" t="s">
        <v>3174</v>
      </c>
      <c r="B2598" s="1265">
        <v>0.69</v>
      </c>
    </row>
    <row r="2599" spans="1:2">
      <c r="A2599" s="1264" t="s">
        <v>3175</v>
      </c>
      <c r="B2599" s="1265">
        <v>0.88</v>
      </c>
    </row>
    <row r="2600" spans="1:2">
      <c r="A2600" s="1264" t="s">
        <v>3176</v>
      </c>
      <c r="B2600" s="1265">
        <v>0.86</v>
      </c>
    </row>
    <row r="2601" spans="1:2">
      <c r="A2601" s="1264" t="s">
        <v>3177</v>
      </c>
      <c r="B2601" s="1265">
        <v>1.17</v>
      </c>
    </row>
    <row r="2602" spans="1:2">
      <c r="A2602" s="1264" t="s">
        <v>3178</v>
      </c>
      <c r="B2602" s="1265">
        <v>1.1399999999999999</v>
      </c>
    </row>
    <row r="2603" spans="1:2">
      <c r="A2603" s="1264" t="s">
        <v>3179</v>
      </c>
      <c r="B2603" s="1265">
        <v>1.77</v>
      </c>
    </row>
    <row r="2604" spans="1:2">
      <c r="A2604" s="1264" t="s">
        <v>3180</v>
      </c>
      <c r="B2604" s="1265">
        <v>1.73</v>
      </c>
    </row>
    <row r="2605" spans="1:2">
      <c r="A2605" s="1264" t="s">
        <v>3181</v>
      </c>
      <c r="B2605" s="1265">
        <v>3.52</v>
      </c>
    </row>
    <row r="2606" spans="1:2">
      <c r="A2606" s="1264" t="s">
        <v>3182</v>
      </c>
      <c r="B2606" s="1265">
        <v>3.46</v>
      </c>
    </row>
    <row r="2607" spans="1:2">
      <c r="A2607" s="1264" t="s">
        <v>3183</v>
      </c>
      <c r="B2607" s="1265">
        <v>0.26</v>
      </c>
    </row>
    <row r="2608" spans="1:2">
      <c r="A2608" s="1264" t="s">
        <v>3184</v>
      </c>
      <c r="B2608" s="1265">
        <v>0.26</v>
      </c>
    </row>
    <row r="2609" spans="1:2">
      <c r="A2609" s="1264" t="s">
        <v>3185</v>
      </c>
      <c r="B2609" s="1265">
        <v>0.35</v>
      </c>
    </row>
    <row r="2610" spans="1:2">
      <c r="A2610" s="1264" t="s">
        <v>3186</v>
      </c>
      <c r="B2610" s="1265">
        <v>0.34</v>
      </c>
    </row>
    <row r="2611" spans="1:2">
      <c r="A2611" s="1264" t="s">
        <v>3187</v>
      </c>
      <c r="B2611" s="1265">
        <v>0.45</v>
      </c>
    </row>
    <row r="2612" spans="1:2">
      <c r="A2612" s="1264" t="s">
        <v>3188</v>
      </c>
      <c r="B2612" s="1265">
        <v>0.45</v>
      </c>
    </row>
    <row r="2613" spans="1:2">
      <c r="A2613" s="1264" t="s">
        <v>3189</v>
      </c>
      <c r="B2613" s="1265">
        <v>7.49</v>
      </c>
    </row>
    <row r="2614" spans="1:2">
      <c r="A2614" s="1264" t="s">
        <v>3190</v>
      </c>
      <c r="B2614" s="1265">
        <v>6.93</v>
      </c>
    </row>
    <row r="2615" spans="1:2">
      <c r="A2615" s="1264" t="s">
        <v>3191</v>
      </c>
      <c r="B2615" s="1265">
        <v>21.28</v>
      </c>
    </row>
    <row r="2616" spans="1:2">
      <c r="A2616" s="1264" t="s">
        <v>3192</v>
      </c>
      <c r="B2616" s="1265">
        <v>20.5</v>
      </c>
    </row>
    <row r="2617" spans="1:2">
      <c r="A2617" s="1264" t="s">
        <v>3193</v>
      </c>
      <c r="B2617" s="1265">
        <v>1.31</v>
      </c>
    </row>
    <row r="2618" spans="1:2">
      <c r="A2618" s="1264" t="s">
        <v>3194</v>
      </c>
      <c r="B2618" s="1265">
        <v>1.3</v>
      </c>
    </row>
    <row r="2619" spans="1:2">
      <c r="A2619" s="1264" t="s">
        <v>3195</v>
      </c>
      <c r="B2619" s="1265">
        <v>12.66</v>
      </c>
    </row>
    <row r="2620" spans="1:2">
      <c r="A2620" s="1264" t="s">
        <v>3196</v>
      </c>
      <c r="B2620" s="1265">
        <v>11.86</v>
      </c>
    </row>
    <row r="2621" spans="1:2">
      <c r="A2621" s="1264" t="s">
        <v>3197</v>
      </c>
      <c r="B2621" s="1265">
        <v>13.3</v>
      </c>
    </row>
    <row r="2622" spans="1:2">
      <c r="A2622" s="1264" t="s">
        <v>3198</v>
      </c>
      <c r="B2622" s="1265">
        <v>12.46</v>
      </c>
    </row>
    <row r="2623" spans="1:2">
      <c r="A2623" s="1264" t="s">
        <v>3199</v>
      </c>
      <c r="B2623" s="1265">
        <v>13.96</v>
      </c>
    </row>
    <row r="2624" spans="1:2">
      <c r="A2624" s="1264" t="s">
        <v>3200</v>
      </c>
      <c r="B2624" s="1265">
        <v>13.08</v>
      </c>
    </row>
    <row r="2625" spans="1:2">
      <c r="A2625" s="1264" t="s">
        <v>3201</v>
      </c>
      <c r="B2625" s="1265">
        <v>14.66</v>
      </c>
    </row>
    <row r="2626" spans="1:2">
      <c r="A2626" s="1264" t="s">
        <v>3202</v>
      </c>
      <c r="B2626" s="1265">
        <v>13.74</v>
      </c>
    </row>
    <row r="2627" spans="1:2">
      <c r="A2627" s="1264" t="s">
        <v>3203</v>
      </c>
      <c r="B2627" s="1265">
        <v>15.36</v>
      </c>
    </row>
    <row r="2628" spans="1:2">
      <c r="A2628" s="1264" t="s">
        <v>3204</v>
      </c>
      <c r="B2628" s="1265">
        <v>14.4</v>
      </c>
    </row>
    <row r="2629" spans="1:2">
      <c r="A2629" s="1264" t="s">
        <v>3205</v>
      </c>
      <c r="B2629" s="1265">
        <v>16.149999999999999</v>
      </c>
    </row>
    <row r="2630" spans="1:2">
      <c r="A2630" s="1264" t="s">
        <v>3206</v>
      </c>
      <c r="B2630" s="1265">
        <v>15.13</v>
      </c>
    </row>
    <row r="2631" spans="1:2">
      <c r="A2631" s="1264" t="s">
        <v>3207</v>
      </c>
      <c r="B2631" s="1265">
        <v>16.98</v>
      </c>
    </row>
    <row r="2632" spans="1:2">
      <c r="A2632" s="1264" t="s">
        <v>3208</v>
      </c>
      <c r="B2632" s="1265">
        <v>15.91</v>
      </c>
    </row>
    <row r="2633" spans="1:2">
      <c r="A2633" s="1264" t="s">
        <v>3209</v>
      </c>
      <c r="B2633" s="1265">
        <v>17.809999999999999</v>
      </c>
    </row>
    <row r="2634" spans="1:2">
      <c r="A2634" s="1264" t="s">
        <v>3210</v>
      </c>
      <c r="B2634" s="1265">
        <v>16.690000000000001</v>
      </c>
    </row>
    <row r="2635" spans="1:2">
      <c r="A2635" s="1264" t="s">
        <v>3211</v>
      </c>
      <c r="B2635" s="1265">
        <v>18.670000000000002</v>
      </c>
    </row>
    <row r="2636" spans="1:2">
      <c r="A2636" s="1264" t="s">
        <v>3212</v>
      </c>
      <c r="B2636" s="1265">
        <v>17.5</v>
      </c>
    </row>
    <row r="2637" spans="1:2">
      <c r="A2637" s="1264" t="s">
        <v>3213</v>
      </c>
      <c r="B2637" s="1265">
        <v>3542</v>
      </c>
    </row>
    <row r="2638" spans="1:2">
      <c r="A2638" s="1264" t="s">
        <v>3214</v>
      </c>
      <c r="B2638" s="1265">
        <v>3313</v>
      </c>
    </row>
    <row r="2639" spans="1:2">
      <c r="A2639" s="1264" t="s">
        <v>3215</v>
      </c>
      <c r="B2639" s="1265">
        <v>28.21</v>
      </c>
    </row>
    <row r="2640" spans="1:2">
      <c r="A2640" s="1264" t="s">
        <v>3216</v>
      </c>
      <c r="B2640" s="1265">
        <v>25.7</v>
      </c>
    </row>
    <row r="2641" spans="1:2">
      <c r="A2641" s="1264" t="s">
        <v>3217</v>
      </c>
      <c r="B2641" s="1265">
        <v>20.02</v>
      </c>
    </row>
    <row r="2642" spans="1:2">
      <c r="A2642" s="1264" t="s">
        <v>3218</v>
      </c>
      <c r="B2642" s="1265">
        <v>18.010000000000002</v>
      </c>
    </row>
    <row r="2643" spans="1:2">
      <c r="A2643" s="1264" t="s">
        <v>3219</v>
      </c>
      <c r="B2643" s="1265">
        <v>20.29</v>
      </c>
    </row>
    <row r="2644" spans="1:2">
      <c r="A2644" s="1264" t="s">
        <v>3220</v>
      </c>
      <c r="B2644" s="1265">
        <v>18.29</v>
      </c>
    </row>
    <row r="2645" spans="1:2">
      <c r="A2645" s="1264" t="s">
        <v>3221</v>
      </c>
      <c r="B2645" s="1265">
        <v>38.049999999999997</v>
      </c>
    </row>
    <row r="2646" spans="1:2">
      <c r="A2646" s="1264" t="s">
        <v>3222</v>
      </c>
      <c r="B2646" s="1265">
        <v>34.53</v>
      </c>
    </row>
    <row r="2647" spans="1:2">
      <c r="A2647" s="1264" t="s">
        <v>3223</v>
      </c>
      <c r="B2647" s="1265">
        <v>42.13</v>
      </c>
    </row>
    <row r="2648" spans="1:2">
      <c r="A2648" s="1264" t="s">
        <v>3224</v>
      </c>
      <c r="B2648" s="1265">
        <v>37.71</v>
      </c>
    </row>
    <row r="2649" spans="1:2">
      <c r="A2649" s="1264" t="s">
        <v>3225</v>
      </c>
      <c r="B2649" s="1265">
        <v>75.69</v>
      </c>
    </row>
    <row r="2650" spans="1:2">
      <c r="A2650" s="1264" t="s">
        <v>3226</v>
      </c>
      <c r="B2650" s="1265">
        <v>67.709999999999994</v>
      </c>
    </row>
    <row r="2651" spans="1:2">
      <c r="A2651" s="1264" t="s">
        <v>3227</v>
      </c>
      <c r="B2651" s="1265">
        <v>185.72</v>
      </c>
    </row>
    <row r="2652" spans="1:2">
      <c r="A2652" s="1264" t="s">
        <v>3228</v>
      </c>
      <c r="B2652" s="1265">
        <v>165.99</v>
      </c>
    </row>
    <row r="2653" spans="1:2">
      <c r="A2653" s="1264" t="s">
        <v>3229</v>
      </c>
      <c r="B2653" s="1265">
        <v>4552</v>
      </c>
    </row>
    <row r="2654" spans="1:2">
      <c r="A2654" s="1264" t="s">
        <v>3230</v>
      </c>
      <c r="B2654" s="1265">
        <v>4084</v>
      </c>
    </row>
    <row r="2655" spans="1:2">
      <c r="A2655" s="1264" t="s">
        <v>3231</v>
      </c>
      <c r="B2655" s="1265">
        <v>51.42</v>
      </c>
    </row>
    <row r="2656" spans="1:2">
      <c r="A2656" s="1264" t="s">
        <v>3232</v>
      </c>
      <c r="B2656" s="1265">
        <v>48.86</v>
      </c>
    </row>
    <row r="2657" spans="1:2">
      <c r="A2657" s="1264" t="s">
        <v>3233</v>
      </c>
      <c r="B2657" s="1265">
        <v>56.78</v>
      </c>
    </row>
    <row r="2658" spans="1:2">
      <c r="A2658" s="1264" t="s">
        <v>3234</v>
      </c>
      <c r="B2658" s="1265">
        <v>53.94</v>
      </c>
    </row>
    <row r="2659" spans="1:2">
      <c r="A2659" s="1264" t="s">
        <v>3235</v>
      </c>
      <c r="B2659" s="1265">
        <v>64.52</v>
      </c>
    </row>
    <row r="2660" spans="1:2">
      <c r="A2660" s="1264" t="s">
        <v>3236</v>
      </c>
      <c r="B2660" s="1265">
        <v>61.29</v>
      </c>
    </row>
    <row r="2661" spans="1:2">
      <c r="A2661" s="1264" t="s">
        <v>3237</v>
      </c>
      <c r="B2661" s="1265">
        <v>74.849999999999994</v>
      </c>
    </row>
    <row r="2662" spans="1:2">
      <c r="A2662" s="1264" t="s">
        <v>3238</v>
      </c>
      <c r="B2662" s="1265">
        <v>71.099999999999994</v>
      </c>
    </row>
    <row r="2663" spans="1:2">
      <c r="A2663" s="1264" t="s">
        <v>3239</v>
      </c>
      <c r="B2663" s="1265">
        <v>85.17</v>
      </c>
    </row>
    <row r="2664" spans="1:2">
      <c r="A2664" s="1264" t="s">
        <v>3240</v>
      </c>
      <c r="B2664" s="1265">
        <v>80.91</v>
      </c>
    </row>
    <row r="2665" spans="1:2">
      <c r="A2665" s="1264" t="s">
        <v>3241</v>
      </c>
      <c r="B2665" s="1265">
        <v>81.66</v>
      </c>
    </row>
    <row r="2666" spans="1:2">
      <c r="A2666" s="1264" t="s">
        <v>3242</v>
      </c>
      <c r="B2666" s="1265">
        <v>73.84</v>
      </c>
    </row>
    <row r="2667" spans="1:2">
      <c r="A2667" s="1264" t="s">
        <v>3243</v>
      </c>
      <c r="B2667" s="1265">
        <v>4505</v>
      </c>
    </row>
    <row r="2668" spans="1:2">
      <c r="A2668" s="1264" t="s">
        <v>3244</v>
      </c>
      <c r="B2668" s="1265">
        <v>4203</v>
      </c>
    </row>
    <row r="2669" spans="1:2">
      <c r="A2669" s="1264" t="s">
        <v>3245</v>
      </c>
      <c r="B2669" s="1265">
        <v>150.91999999999999</v>
      </c>
    </row>
    <row r="2670" spans="1:2">
      <c r="A2670" s="1264" t="s">
        <v>3246</v>
      </c>
      <c r="B2670" s="1265">
        <v>134.97999999999999</v>
      </c>
    </row>
    <row r="2671" spans="1:2">
      <c r="A2671" s="1264" t="s">
        <v>3247</v>
      </c>
      <c r="B2671" s="1265">
        <v>152.4</v>
      </c>
    </row>
    <row r="2672" spans="1:2">
      <c r="A2672" s="1264" t="s">
        <v>3248</v>
      </c>
      <c r="B2672" s="1265">
        <v>135.35</v>
      </c>
    </row>
    <row r="2673" spans="1:2">
      <c r="A2673" s="1264" t="s">
        <v>3249</v>
      </c>
      <c r="B2673" s="1265">
        <v>5200</v>
      </c>
    </row>
    <row r="2674" spans="1:2">
      <c r="A2674" s="1264" t="s">
        <v>3250</v>
      </c>
      <c r="B2674" s="1265">
        <v>4619</v>
      </c>
    </row>
    <row r="2675" spans="1:2">
      <c r="A2675" s="1264" t="s">
        <v>3251</v>
      </c>
      <c r="B2675" s="1265">
        <v>58.41</v>
      </c>
    </row>
    <row r="2676" spans="1:2">
      <c r="A2676" s="1264" t="s">
        <v>3252</v>
      </c>
      <c r="B2676" s="1265">
        <v>52.73</v>
      </c>
    </row>
    <row r="2677" spans="1:2">
      <c r="A2677" s="1264" t="s">
        <v>3253</v>
      </c>
      <c r="B2677" s="1265">
        <v>75.94</v>
      </c>
    </row>
    <row r="2678" spans="1:2">
      <c r="A2678" s="1264" t="s">
        <v>3254</v>
      </c>
      <c r="B2678" s="1265">
        <v>68.56</v>
      </c>
    </row>
    <row r="2679" spans="1:2">
      <c r="A2679" s="1264" t="s">
        <v>3255</v>
      </c>
      <c r="B2679" s="1265">
        <v>4660</v>
      </c>
    </row>
    <row r="2680" spans="1:2">
      <c r="A2680" s="1264" t="s">
        <v>3256</v>
      </c>
      <c r="B2680" s="1265">
        <v>4188</v>
      </c>
    </row>
    <row r="2681" spans="1:2">
      <c r="A2681" s="1264" t="s">
        <v>3257</v>
      </c>
      <c r="B2681" s="1265">
        <v>0.96</v>
      </c>
    </row>
    <row r="2682" spans="1:2">
      <c r="A2682" s="1264" t="s">
        <v>3258</v>
      </c>
      <c r="B2682" s="1265">
        <v>0.93</v>
      </c>
    </row>
    <row r="2683" spans="1:2">
      <c r="A2683" s="1264" t="s">
        <v>3259</v>
      </c>
      <c r="B2683" s="1265">
        <v>0.81</v>
      </c>
    </row>
    <row r="2684" spans="1:2">
      <c r="A2684" s="1264" t="s">
        <v>3260</v>
      </c>
      <c r="B2684" s="1265">
        <v>0.78</v>
      </c>
    </row>
    <row r="2685" spans="1:2">
      <c r="A2685" s="1264" t="s">
        <v>3261</v>
      </c>
      <c r="B2685" s="1265">
        <v>0.78</v>
      </c>
    </row>
    <row r="2686" spans="1:2">
      <c r="A2686" s="1264" t="s">
        <v>3262</v>
      </c>
      <c r="B2686" s="1265">
        <v>0.75</v>
      </c>
    </row>
    <row r="2687" spans="1:2">
      <c r="A2687" s="1264" t="s">
        <v>3263</v>
      </c>
      <c r="B2687" s="1265">
        <v>3198</v>
      </c>
    </row>
    <row r="2688" spans="1:2">
      <c r="A2688" s="1264" t="s">
        <v>3264</v>
      </c>
      <c r="B2688" s="1265">
        <v>3079</v>
      </c>
    </row>
    <row r="2689" spans="1:2">
      <c r="A2689" s="1264" t="s">
        <v>3265</v>
      </c>
      <c r="B2689" s="1265">
        <v>8.84</v>
      </c>
    </row>
    <row r="2690" spans="1:2">
      <c r="A2690" s="1264" t="s">
        <v>3266</v>
      </c>
      <c r="B2690" s="1265">
        <v>8.5</v>
      </c>
    </row>
    <row r="2691" spans="1:2">
      <c r="A2691" s="1264" t="s">
        <v>3267</v>
      </c>
      <c r="B2691" s="1265">
        <v>6.28</v>
      </c>
    </row>
    <row r="2692" spans="1:2">
      <c r="A2692" s="1264" t="s">
        <v>3268</v>
      </c>
      <c r="B2692" s="1265">
        <v>6.06</v>
      </c>
    </row>
    <row r="2693" spans="1:2">
      <c r="A2693" s="1264" t="s">
        <v>3269</v>
      </c>
      <c r="B2693" s="1265">
        <v>5.52</v>
      </c>
    </row>
    <row r="2694" spans="1:2">
      <c r="A2694" s="1264" t="s">
        <v>3270</v>
      </c>
      <c r="B2694" s="1265">
        <v>5.35</v>
      </c>
    </row>
    <row r="2695" spans="1:2">
      <c r="A2695" s="1264" t="s">
        <v>3271</v>
      </c>
      <c r="B2695" s="1265">
        <v>5.12</v>
      </c>
    </row>
    <row r="2696" spans="1:2">
      <c r="A2696" s="1264" t="s">
        <v>3272</v>
      </c>
      <c r="B2696" s="1265">
        <v>4.96</v>
      </c>
    </row>
    <row r="2697" spans="1:2">
      <c r="A2697" s="1264" t="s">
        <v>3273</v>
      </c>
      <c r="B2697" s="1265">
        <v>4.9400000000000004</v>
      </c>
    </row>
    <row r="2698" spans="1:2">
      <c r="A2698" s="1264" t="s">
        <v>3274</v>
      </c>
      <c r="B2698" s="1265">
        <v>4.8</v>
      </c>
    </row>
    <row r="2699" spans="1:2">
      <c r="A2699" s="1264" t="s">
        <v>3275</v>
      </c>
      <c r="B2699" s="1265">
        <v>3.37</v>
      </c>
    </row>
    <row r="2700" spans="1:2">
      <c r="A2700" s="1264" t="s">
        <v>3276</v>
      </c>
      <c r="B2700" s="1265">
        <v>3.27</v>
      </c>
    </row>
    <row r="2701" spans="1:2">
      <c r="A2701" s="1264" t="s">
        <v>3277</v>
      </c>
      <c r="B2701" s="1265">
        <v>4.0199999999999996</v>
      </c>
    </row>
    <row r="2702" spans="1:2">
      <c r="A2702" s="1264" t="s">
        <v>3278</v>
      </c>
      <c r="B2702" s="1265">
        <v>3.95</v>
      </c>
    </row>
    <row r="2703" spans="1:2">
      <c r="A2703" s="1264" t="s">
        <v>3279</v>
      </c>
      <c r="B2703" s="1265">
        <v>3.28</v>
      </c>
    </row>
    <row r="2704" spans="1:2">
      <c r="A2704" s="1264" t="s">
        <v>3280</v>
      </c>
      <c r="B2704" s="1265">
        <v>3.22</v>
      </c>
    </row>
    <row r="2705" spans="1:2">
      <c r="A2705" s="1264" t="s">
        <v>3281</v>
      </c>
      <c r="B2705" s="1265">
        <v>4373</v>
      </c>
    </row>
    <row r="2706" spans="1:2">
      <c r="A2706" s="1264" t="s">
        <v>3282</v>
      </c>
      <c r="B2706" s="1265">
        <v>4244</v>
      </c>
    </row>
    <row r="2707" spans="1:2">
      <c r="A2707" s="1264" t="s">
        <v>3283</v>
      </c>
      <c r="B2707" s="1265">
        <v>7.1</v>
      </c>
    </row>
    <row r="2708" spans="1:2">
      <c r="A2708" s="1264" t="s">
        <v>3284</v>
      </c>
      <c r="B2708" s="1265">
        <v>6.83</v>
      </c>
    </row>
    <row r="2709" spans="1:2">
      <c r="A2709" s="1264" t="s">
        <v>3285</v>
      </c>
      <c r="B2709" s="1265">
        <v>4.78</v>
      </c>
    </row>
    <row r="2710" spans="1:2">
      <c r="A2710" s="1264" t="s">
        <v>3286</v>
      </c>
      <c r="B2710" s="1265">
        <v>4.63</v>
      </c>
    </row>
    <row r="2711" spans="1:2">
      <c r="A2711" s="1264" t="s">
        <v>3287</v>
      </c>
      <c r="B2711" s="1265">
        <v>4.03</v>
      </c>
    </row>
    <row r="2712" spans="1:2">
      <c r="A2712" s="1264" t="s">
        <v>3288</v>
      </c>
      <c r="B2712" s="1265">
        <v>3.92</v>
      </c>
    </row>
    <row r="2713" spans="1:2">
      <c r="A2713" s="1264" t="s">
        <v>3289</v>
      </c>
      <c r="B2713" s="1265">
        <v>3.63</v>
      </c>
    </row>
    <row r="2714" spans="1:2">
      <c r="A2714" s="1264" t="s">
        <v>3290</v>
      </c>
      <c r="B2714" s="1265">
        <v>3.54</v>
      </c>
    </row>
    <row r="2715" spans="1:2">
      <c r="A2715" s="1264" t="s">
        <v>3291</v>
      </c>
      <c r="B2715" s="1265">
        <v>3.45</v>
      </c>
    </row>
    <row r="2716" spans="1:2">
      <c r="A2716" s="1264" t="s">
        <v>3292</v>
      </c>
      <c r="B2716" s="1265">
        <v>3.37</v>
      </c>
    </row>
    <row r="2717" spans="1:2">
      <c r="A2717" s="1264" t="s">
        <v>3293</v>
      </c>
      <c r="B2717" s="1265">
        <v>2.1800000000000002</v>
      </c>
    </row>
    <row r="2718" spans="1:2">
      <c r="A2718" s="1264" t="s">
        <v>3294</v>
      </c>
      <c r="B2718" s="1265">
        <v>2.13</v>
      </c>
    </row>
    <row r="2719" spans="1:2">
      <c r="A2719" s="1264" t="s">
        <v>3295</v>
      </c>
      <c r="B2719" s="1265">
        <v>2.97</v>
      </c>
    </row>
    <row r="2720" spans="1:2">
      <c r="A2720" s="1264" t="s">
        <v>3296</v>
      </c>
      <c r="B2720" s="1265">
        <v>2.93</v>
      </c>
    </row>
    <row r="2721" spans="1:2">
      <c r="A2721" s="1264" t="s">
        <v>3297</v>
      </c>
      <c r="B2721" s="1265">
        <v>2.37</v>
      </c>
    </row>
    <row r="2722" spans="1:2">
      <c r="A2722" s="1264" t="s">
        <v>3298</v>
      </c>
      <c r="B2722" s="1265">
        <v>2.35</v>
      </c>
    </row>
    <row r="2723" spans="1:2">
      <c r="A2723" s="1264" t="s">
        <v>3299</v>
      </c>
      <c r="B2723" s="1265">
        <v>4792</v>
      </c>
    </row>
    <row r="2724" spans="1:2">
      <c r="A2724" s="1264" t="s">
        <v>3300</v>
      </c>
      <c r="B2724" s="1265">
        <v>4677</v>
      </c>
    </row>
    <row r="2725" spans="1:2">
      <c r="A2725" s="1264" t="s">
        <v>3301</v>
      </c>
      <c r="B2725" s="1265">
        <v>58.82</v>
      </c>
    </row>
    <row r="2726" spans="1:2">
      <c r="A2726" s="1264" t="s">
        <v>3302</v>
      </c>
      <c r="B2726" s="1265">
        <v>54.18</v>
      </c>
    </row>
    <row r="2727" spans="1:2">
      <c r="A2727" s="1264" t="s">
        <v>3303</v>
      </c>
      <c r="B2727" s="1265">
        <v>3531</v>
      </c>
    </row>
    <row r="2728" spans="1:2">
      <c r="A2728" s="1264" t="s">
        <v>3304</v>
      </c>
      <c r="B2728" s="1265">
        <v>3239</v>
      </c>
    </row>
    <row r="2729" spans="1:2">
      <c r="A2729" s="1264" t="s">
        <v>3305</v>
      </c>
      <c r="B2729" s="1265">
        <v>39.64</v>
      </c>
    </row>
    <row r="2730" spans="1:2">
      <c r="A2730" s="1264" t="s">
        <v>3306</v>
      </c>
      <c r="B2730" s="1265">
        <v>35</v>
      </c>
    </row>
    <row r="2731" spans="1:2">
      <c r="A2731" s="1264" t="s">
        <v>3307</v>
      </c>
      <c r="B2731" s="1265">
        <v>238.94</v>
      </c>
    </row>
    <row r="2732" spans="1:2">
      <c r="A2732" s="1264" t="s">
        <v>3308</v>
      </c>
      <c r="B2732" s="1265">
        <v>237.74</v>
      </c>
    </row>
    <row r="2733" spans="1:2">
      <c r="A2733" s="1264" t="s">
        <v>3309</v>
      </c>
      <c r="B2733" s="1265">
        <v>847.69</v>
      </c>
    </row>
    <row r="2734" spans="1:2">
      <c r="A2734" s="1264" t="s">
        <v>3310</v>
      </c>
      <c r="B2734" s="1265">
        <v>841.33</v>
      </c>
    </row>
    <row r="2735" spans="1:2">
      <c r="A2735" s="1264" t="s">
        <v>3311</v>
      </c>
      <c r="B2735" s="1265">
        <v>5038</v>
      </c>
    </row>
    <row r="2736" spans="1:2">
      <c r="A2736" s="1264" t="s">
        <v>3312</v>
      </c>
      <c r="B2736" s="1265">
        <v>4793</v>
      </c>
    </row>
    <row r="2737" spans="1:2">
      <c r="A2737" s="1264" t="s">
        <v>3313</v>
      </c>
      <c r="B2737" s="1265">
        <v>1.1000000000000001</v>
      </c>
    </row>
    <row r="2738" spans="1:2">
      <c r="A2738" s="1264" t="s">
        <v>3314</v>
      </c>
      <c r="B2738" s="1265">
        <v>1.1000000000000001</v>
      </c>
    </row>
    <row r="2739" spans="1:2">
      <c r="A2739" s="1264" t="s">
        <v>3315</v>
      </c>
      <c r="B2739" s="1265">
        <v>0.82</v>
      </c>
    </row>
    <row r="2740" spans="1:2">
      <c r="A2740" s="1264" t="s">
        <v>3316</v>
      </c>
      <c r="B2740" s="1265">
        <v>0.82</v>
      </c>
    </row>
    <row r="2741" spans="1:2">
      <c r="A2741" s="1264" t="s">
        <v>3317</v>
      </c>
      <c r="B2741" s="1265">
        <v>1.23</v>
      </c>
    </row>
    <row r="2742" spans="1:2">
      <c r="A2742" s="1264" t="s">
        <v>3318</v>
      </c>
      <c r="B2742" s="1265">
        <v>1.23</v>
      </c>
    </row>
    <row r="2743" spans="1:2">
      <c r="A2743" s="1264" t="s">
        <v>3319</v>
      </c>
      <c r="B2743" s="1265">
        <v>0.89</v>
      </c>
    </row>
    <row r="2744" spans="1:2">
      <c r="A2744" s="1264" t="s">
        <v>3320</v>
      </c>
      <c r="B2744" s="1265">
        <v>0.89</v>
      </c>
    </row>
    <row r="2745" spans="1:2">
      <c r="A2745" s="1264" t="s">
        <v>3321</v>
      </c>
      <c r="B2745" s="1265">
        <v>0.96</v>
      </c>
    </row>
    <row r="2746" spans="1:2">
      <c r="A2746" s="1264" t="s">
        <v>3322</v>
      </c>
      <c r="B2746" s="1265">
        <v>0.96</v>
      </c>
    </row>
    <row r="2747" spans="1:2">
      <c r="A2747" s="1264" t="s">
        <v>3323</v>
      </c>
      <c r="B2747" s="1265">
        <v>4093</v>
      </c>
    </row>
    <row r="2748" spans="1:2">
      <c r="A2748" s="1264" t="s">
        <v>3324</v>
      </c>
      <c r="B2748" s="1265">
        <v>4093</v>
      </c>
    </row>
    <row r="2749" spans="1:2">
      <c r="A2749" s="1264" t="s">
        <v>3325</v>
      </c>
      <c r="B2749" s="1265">
        <v>0.38</v>
      </c>
    </row>
    <row r="2750" spans="1:2">
      <c r="A2750" s="1264" t="s">
        <v>3326</v>
      </c>
      <c r="B2750" s="1265">
        <v>0.36</v>
      </c>
    </row>
    <row r="2751" spans="1:2">
      <c r="A2751" s="1264" t="s">
        <v>3327</v>
      </c>
      <c r="B2751" s="1265">
        <v>28.81</v>
      </c>
    </row>
    <row r="2752" spans="1:2">
      <c r="A2752" s="1264" t="s">
        <v>3328</v>
      </c>
      <c r="B2752" s="1265">
        <v>27.16</v>
      </c>
    </row>
    <row r="2753" spans="1:2">
      <c r="A2753" s="1264" t="s">
        <v>3329</v>
      </c>
      <c r="B2753" s="1265">
        <v>0.83</v>
      </c>
    </row>
    <row r="2754" spans="1:2">
      <c r="A2754" s="1264" t="s">
        <v>3330</v>
      </c>
      <c r="B2754" s="1265">
        <v>0.8</v>
      </c>
    </row>
    <row r="2755" spans="1:2">
      <c r="A2755" s="1264" t="s">
        <v>3331</v>
      </c>
      <c r="B2755" s="1265">
        <v>0.55000000000000004</v>
      </c>
    </row>
    <row r="2756" spans="1:2">
      <c r="A2756" s="1264" t="s">
        <v>3332</v>
      </c>
      <c r="B2756" s="1265">
        <v>0.53</v>
      </c>
    </row>
    <row r="2757" spans="1:2">
      <c r="A2757" s="1264" t="s">
        <v>3333</v>
      </c>
      <c r="B2757" s="1265">
        <v>0.33</v>
      </c>
    </row>
    <row r="2758" spans="1:2">
      <c r="A2758" s="1264" t="s">
        <v>3334</v>
      </c>
      <c r="B2758" s="1265">
        <v>0.32</v>
      </c>
    </row>
    <row r="2759" spans="1:2">
      <c r="A2759" s="1264" t="s">
        <v>3335</v>
      </c>
      <c r="B2759" s="1265">
        <v>0.53</v>
      </c>
    </row>
    <row r="2760" spans="1:2">
      <c r="A2760" s="1264" t="s">
        <v>3336</v>
      </c>
      <c r="B2760" s="1265">
        <v>0.51</v>
      </c>
    </row>
    <row r="2761" spans="1:2">
      <c r="A2761" s="1264" t="s">
        <v>3337</v>
      </c>
      <c r="B2761" s="1265">
        <v>2845</v>
      </c>
    </row>
    <row r="2762" spans="1:2">
      <c r="A2762" s="1264" t="s">
        <v>3338</v>
      </c>
      <c r="B2762" s="1265">
        <v>2713</v>
      </c>
    </row>
    <row r="2763" spans="1:2">
      <c r="A2763" s="1264" t="s">
        <v>3339</v>
      </c>
      <c r="B2763" s="1265">
        <v>0.11</v>
      </c>
    </row>
    <row r="2764" spans="1:2">
      <c r="A2764" s="1264" t="s">
        <v>3340</v>
      </c>
      <c r="B2764" s="1265">
        <v>0.11</v>
      </c>
    </row>
    <row r="2765" spans="1:2">
      <c r="A2765" s="1264" t="s">
        <v>3341</v>
      </c>
      <c r="B2765" s="1265">
        <v>0.57999999999999996</v>
      </c>
    </row>
    <row r="2766" spans="1:2">
      <c r="A2766" s="1264" t="s">
        <v>3342</v>
      </c>
      <c r="B2766" s="1265">
        <v>0.56999999999999995</v>
      </c>
    </row>
    <row r="2767" spans="1:2">
      <c r="A2767" s="1264" t="s">
        <v>3343</v>
      </c>
      <c r="B2767" s="1265">
        <v>0.73</v>
      </c>
    </row>
    <row r="2768" spans="1:2">
      <c r="A2768" s="1264" t="s">
        <v>3344</v>
      </c>
      <c r="B2768" s="1265">
        <v>0.71</v>
      </c>
    </row>
    <row r="2769" spans="1:2">
      <c r="A2769" s="1264" t="s">
        <v>3345</v>
      </c>
      <c r="B2769" s="1265">
        <v>2.89</v>
      </c>
    </row>
    <row r="2770" spans="1:2">
      <c r="A2770" s="1264" t="s">
        <v>3346</v>
      </c>
      <c r="B2770" s="1265">
        <v>2.82</v>
      </c>
    </row>
    <row r="2771" spans="1:2">
      <c r="A2771" s="1264" t="s">
        <v>3347</v>
      </c>
      <c r="B2771" s="1265">
        <v>5290</v>
      </c>
    </row>
    <row r="2772" spans="1:2">
      <c r="A2772" s="1264" t="s">
        <v>3348</v>
      </c>
      <c r="B2772" s="1265">
        <v>5138</v>
      </c>
    </row>
    <row r="2773" spans="1:2">
      <c r="A2773" s="1264" t="s">
        <v>3349</v>
      </c>
      <c r="B2773" s="1265">
        <v>0.67</v>
      </c>
    </row>
    <row r="2774" spans="1:2">
      <c r="A2774" s="1264" t="s">
        <v>3350</v>
      </c>
      <c r="B2774" s="1265">
        <v>0.61</v>
      </c>
    </row>
    <row r="2775" spans="1:2">
      <c r="A2775" s="1264" t="s">
        <v>3351</v>
      </c>
      <c r="B2775" s="1265">
        <v>13.06</v>
      </c>
    </row>
    <row r="2776" spans="1:2">
      <c r="A2776" s="1264" t="s">
        <v>3352</v>
      </c>
      <c r="B2776" s="1265">
        <v>11.89</v>
      </c>
    </row>
    <row r="2777" spans="1:2">
      <c r="A2777" s="1264" t="s">
        <v>3353</v>
      </c>
      <c r="B2777" s="1265">
        <v>9.92</v>
      </c>
    </row>
    <row r="2778" spans="1:2">
      <c r="A2778" s="1264" t="s">
        <v>3354</v>
      </c>
      <c r="B2778" s="1265">
        <v>9.0399999999999991</v>
      </c>
    </row>
    <row r="2779" spans="1:2">
      <c r="A2779" s="1264" t="s">
        <v>3355</v>
      </c>
      <c r="B2779" s="1265">
        <v>126.76</v>
      </c>
    </row>
    <row r="2780" spans="1:2">
      <c r="A2780" s="1264" t="s">
        <v>3356</v>
      </c>
      <c r="B2780" s="1265">
        <v>116.14</v>
      </c>
    </row>
    <row r="2781" spans="1:2">
      <c r="A2781" s="1264" t="s">
        <v>3357</v>
      </c>
      <c r="B2781" s="1265">
        <v>4615</v>
      </c>
    </row>
    <row r="2782" spans="1:2">
      <c r="A2782" s="1264" t="s">
        <v>3358</v>
      </c>
      <c r="B2782" s="1265">
        <v>4180</v>
      </c>
    </row>
    <row r="2783" spans="1:2">
      <c r="A2783" s="1264" t="s">
        <v>3359</v>
      </c>
      <c r="B2783" s="1265">
        <v>11900.86</v>
      </c>
    </row>
    <row r="2784" spans="1:2">
      <c r="A2784" s="1264" t="s">
        <v>3360</v>
      </c>
      <c r="B2784" s="1265">
        <v>11117.29</v>
      </c>
    </row>
    <row r="2785" spans="1:2">
      <c r="A2785" s="1264" t="s">
        <v>3361</v>
      </c>
      <c r="B2785" s="1265">
        <v>16653.16</v>
      </c>
    </row>
    <row r="2786" spans="1:2">
      <c r="A2786" s="1264" t="s">
        <v>3362</v>
      </c>
      <c r="B2786" s="1265">
        <v>15462.79</v>
      </c>
    </row>
    <row r="2787" spans="1:2">
      <c r="A2787" s="1264" t="s">
        <v>3363</v>
      </c>
      <c r="B2787" s="1265">
        <v>21520.41</v>
      </c>
    </row>
    <row r="2788" spans="1:2">
      <c r="A2788" s="1264" t="s">
        <v>3364</v>
      </c>
      <c r="B2788" s="1265">
        <v>19930.41</v>
      </c>
    </row>
    <row r="2789" spans="1:2">
      <c r="A2789" s="1264" t="s">
        <v>3365</v>
      </c>
      <c r="B2789" s="1265">
        <v>27009.38</v>
      </c>
    </row>
    <row r="2790" spans="1:2">
      <c r="A2790" s="1264" t="s">
        <v>3366</v>
      </c>
      <c r="B2790" s="1265">
        <v>24776.880000000001</v>
      </c>
    </row>
    <row r="2791" spans="1:2">
      <c r="A2791" s="1264" t="s">
        <v>3367</v>
      </c>
      <c r="B2791" s="1265">
        <v>4784</v>
      </c>
    </row>
    <row r="2792" spans="1:2">
      <c r="A2792" s="1264" t="s">
        <v>3368</v>
      </c>
      <c r="B2792" s="1265">
        <v>4413</v>
      </c>
    </row>
    <row r="2793" spans="1:2">
      <c r="A2793" s="1264" t="s">
        <v>3369</v>
      </c>
      <c r="B2793" s="1265">
        <v>203.53</v>
      </c>
    </row>
    <row r="2794" spans="1:2">
      <c r="A2794" s="1264" t="s">
        <v>3370</v>
      </c>
      <c r="B2794" s="1265">
        <v>176.37</v>
      </c>
    </row>
    <row r="2795" spans="1:2">
      <c r="A2795" s="1264" t="s">
        <v>3371</v>
      </c>
      <c r="B2795" s="1265">
        <v>281.8</v>
      </c>
    </row>
    <row r="2796" spans="1:2">
      <c r="A2796" s="1264" t="s">
        <v>3372</v>
      </c>
      <c r="B2796" s="1265">
        <v>244.21</v>
      </c>
    </row>
    <row r="2797" spans="1:2">
      <c r="A2797" s="1264" t="s">
        <v>3373</v>
      </c>
      <c r="B2797" s="1265">
        <v>118.19</v>
      </c>
    </row>
    <row r="2798" spans="1:2">
      <c r="A2798" s="1264" t="s">
        <v>3374</v>
      </c>
      <c r="B2798" s="1265">
        <v>102.42</v>
      </c>
    </row>
    <row r="2799" spans="1:2">
      <c r="A2799" s="1264" t="s">
        <v>3375</v>
      </c>
      <c r="B2799" s="1265">
        <v>59.61</v>
      </c>
    </row>
    <row r="2800" spans="1:2">
      <c r="A2800" s="1264" t="s">
        <v>3376</v>
      </c>
      <c r="B2800" s="1265">
        <v>51.66</v>
      </c>
    </row>
    <row r="2801" spans="1:2">
      <c r="A2801" s="1264" t="s">
        <v>3377</v>
      </c>
      <c r="B2801" s="1265">
        <v>7.45</v>
      </c>
    </row>
    <row r="2802" spans="1:2">
      <c r="A2802" s="1264" t="s">
        <v>3378</v>
      </c>
      <c r="B2802" s="1265">
        <v>6.45</v>
      </c>
    </row>
    <row r="2803" spans="1:2">
      <c r="A2803" s="1264" t="s">
        <v>3379</v>
      </c>
      <c r="B2803" s="1265">
        <v>22.35</v>
      </c>
    </row>
    <row r="2804" spans="1:2">
      <c r="A2804" s="1264" t="s">
        <v>3380</v>
      </c>
      <c r="B2804" s="1265">
        <v>19.37</v>
      </c>
    </row>
    <row r="2805" spans="1:2">
      <c r="A2805" s="1264" t="s">
        <v>3381</v>
      </c>
      <c r="B2805" s="1265">
        <v>17.88</v>
      </c>
    </row>
    <row r="2806" spans="1:2">
      <c r="A2806" s="1264" t="s">
        <v>3382</v>
      </c>
      <c r="B2806" s="1265">
        <v>15.49</v>
      </c>
    </row>
    <row r="2807" spans="1:2">
      <c r="A2807" s="1264" t="s">
        <v>3383</v>
      </c>
      <c r="B2807" s="1265">
        <v>13.98</v>
      </c>
    </row>
    <row r="2808" spans="1:2">
      <c r="A2808" s="1264" t="s">
        <v>3384</v>
      </c>
      <c r="B2808" s="1265">
        <v>12.11</v>
      </c>
    </row>
    <row r="2809" spans="1:2">
      <c r="A2809" s="1264" t="s">
        <v>3385</v>
      </c>
      <c r="B2809" s="1265">
        <v>9.92</v>
      </c>
    </row>
    <row r="2810" spans="1:2">
      <c r="A2810" s="1264" t="s">
        <v>3386</v>
      </c>
      <c r="B2810" s="1265">
        <v>8.6</v>
      </c>
    </row>
    <row r="2811" spans="1:2">
      <c r="A2811" s="1264" t="s">
        <v>3387</v>
      </c>
      <c r="B2811" s="1265">
        <v>40.24</v>
      </c>
    </row>
    <row r="2812" spans="1:2">
      <c r="A2812" s="1264" t="s">
        <v>3388</v>
      </c>
      <c r="B2812" s="1265">
        <v>34.869999999999997</v>
      </c>
    </row>
    <row r="2813" spans="1:2">
      <c r="A2813" s="1264" t="s">
        <v>3389</v>
      </c>
      <c r="B2813" s="1265">
        <v>20.260000000000002</v>
      </c>
    </row>
    <row r="2814" spans="1:2">
      <c r="A2814" s="1264" t="s">
        <v>3390</v>
      </c>
      <c r="B2814" s="1265">
        <v>17.559999999999999</v>
      </c>
    </row>
    <row r="2815" spans="1:2">
      <c r="A2815" s="1264" t="s">
        <v>3391</v>
      </c>
      <c r="B2815" s="1265">
        <v>7.45</v>
      </c>
    </row>
    <row r="2816" spans="1:2">
      <c r="A2816" s="1264" t="s">
        <v>3392</v>
      </c>
      <c r="B2816" s="1265">
        <v>6.45</v>
      </c>
    </row>
    <row r="2817" spans="1:2">
      <c r="A2817" s="1264" t="s">
        <v>3393</v>
      </c>
      <c r="B2817" s="1265">
        <v>14.54</v>
      </c>
    </row>
    <row r="2818" spans="1:2">
      <c r="A2818" s="1264" t="s">
        <v>3394</v>
      </c>
      <c r="B2818" s="1265">
        <v>12.6</v>
      </c>
    </row>
    <row r="2819" spans="1:2">
      <c r="A2819" s="1264" t="s">
        <v>3395</v>
      </c>
      <c r="B2819" s="1265">
        <v>20.260000000000002</v>
      </c>
    </row>
    <row r="2820" spans="1:2">
      <c r="A2820" s="1264" t="s">
        <v>3396</v>
      </c>
      <c r="B2820" s="1265">
        <v>17.559999999999999</v>
      </c>
    </row>
    <row r="2821" spans="1:2">
      <c r="A2821" s="1264" t="s">
        <v>3397</v>
      </c>
      <c r="B2821" s="1265">
        <v>19.37</v>
      </c>
    </row>
    <row r="2822" spans="1:2">
      <c r="A2822" s="1264" t="s">
        <v>3398</v>
      </c>
      <c r="B2822" s="1265">
        <v>16.79</v>
      </c>
    </row>
    <row r="2823" spans="1:2">
      <c r="A2823" s="1264" t="s">
        <v>3399</v>
      </c>
      <c r="B2823" s="1265">
        <v>10.43</v>
      </c>
    </row>
    <row r="2824" spans="1:2">
      <c r="A2824" s="1264" t="s">
        <v>3400</v>
      </c>
      <c r="B2824" s="1265">
        <v>9.0399999999999991</v>
      </c>
    </row>
    <row r="2825" spans="1:2">
      <c r="A2825" s="1264" t="s">
        <v>3401</v>
      </c>
      <c r="B2825" s="1265">
        <v>55.14</v>
      </c>
    </row>
    <row r="2826" spans="1:2">
      <c r="A2826" s="1264" t="s">
        <v>3402</v>
      </c>
      <c r="B2826" s="1265">
        <v>47.78</v>
      </c>
    </row>
    <row r="2827" spans="1:2">
      <c r="A2827" s="1264" t="s">
        <v>3403</v>
      </c>
      <c r="B2827" s="1265">
        <v>9.09</v>
      </c>
    </row>
    <row r="2828" spans="1:2">
      <c r="A2828" s="1264" t="s">
        <v>3404</v>
      </c>
      <c r="B2828" s="1265">
        <v>7.88</v>
      </c>
    </row>
    <row r="2829" spans="1:2">
      <c r="A2829" s="1264" t="s">
        <v>3405</v>
      </c>
      <c r="B2829" s="1265">
        <v>22.35</v>
      </c>
    </row>
    <row r="2830" spans="1:2">
      <c r="A2830" s="1264" t="s">
        <v>3406</v>
      </c>
      <c r="B2830" s="1265">
        <v>19.37</v>
      </c>
    </row>
    <row r="2831" spans="1:2">
      <c r="A2831" s="1264" t="s">
        <v>3407</v>
      </c>
      <c r="B2831" s="1265">
        <v>22.35</v>
      </c>
    </row>
    <row r="2832" spans="1:2">
      <c r="A2832" s="1264" t="s">
        <v>3408</v>
      </c>
      <c r="B2832" s="1265">
        <v>19.37</v>
      </c>
    </row>
    <row r="2833" spans="1:2">
      <c r="A2833" s="1264" t="s">
        <v>3409</v>
      </c>
      <c r="B2833" s="1265">
        <v>76.319999999999993</v>
      </c>
    </row>
    <row r="2834" spans="1:2">
      <c r="A2834" s="1264" t="s">
        <v>3410</v>
      </c>
      <c r="B2834" s="1265">
        <v>66.14</v>
      </c>
    </row>
    <row r="2835" spans="1:2">
      <c r="A2835" s="1264" t="s">
        <v>3411</v>
      </c>
      <c r="B2835" s="1265">
        <v>93.28</v>
      </c>
    </row>
    <row r="2836" spans="1:2">
      <c r="A2836" s="1264" t="s">
        <v>3412</v>
      </c>
      <c r="B2836" s="1265">
        <v>80.83</v>
      </c>
    </row>
    <row r="2837" spans="1:2">
      <c r="A2837" s="1264" t="s">
        <v>3413</v>
      </c>
      <c r="B2837" s="1265">
        <v>148.29</v>
      </c>
    </row>
    <row r="2838" spans="1:2">
      <c r="A2838" s="1264" t="s">
        <v>3414</v>
      </c>
      <c r="B2838" s="1265">
        <v>128.5</v>
      </c>
    </row>
    <row r="2839" spans="1:2">
      <c r="A2839" s="1264" t="s">
        <v>3415</v>
      </c>
      <c r="B2839" s="1265">
        <v>346.23</v>
      </c>
    </row>
    <row r="2840" spans="1:2">
      <c r="A2840" s="1264" t="s">
        <v>3416</v>
      </c>
      <c r="B2840" s="1265">
        <v>299.99</v>
      </c>
    </row>
    <row r="2841" spans="1:2">
      <c r="A2841" s="1264" t="s">
        <v>3417</v>
      </c>
      <c r="B2841" s="1265">
        <v>22.35</v>
      </c>
    </row>
    <row r="2842" spans="1:2">
      <c r="A2842" s="1264" t="s">
        <v>3418</v>
      </c>
      <c r="B2842" s="1265">
        <v>19.37</v>
      </c>
    </row>
    <row r="2843" spans="1:2">
      <c r="A2843" s="1264" t="s">
        <v>3419</v>
      </c>
      <c r="B2843" s="1265">
        <v>282.11</v>
      </c>
    </row>
    <row r="2844" spans="1:2">
      <c r="A2844" s="1264" t="s">
        <v>3420</v>
      </c>
      <c r="B2844" s="1265">
        <v>244.44</v>
      </c>
    </row>
    <row r="2845" spans="1:2">
      <c r="A2845" s="1264" t="s">
        <v>3421</v>
      </c>
      <c r="B2845" s="1265">
        <v>6.55</v>
      </c>
    </row>
    <row r="2846" spans="1:2">
      <c r="A2846" s="1264" t="s">
        <v>3422</v>
      </c>
      <c r="B2846" s="1265">
        <v>5.68</v>
      </c>
    </row>
    <row r="2847" spans="1:2">
      <c r="A2847" s="1264" t="s">
        <v>3423</v>
      </c>
      <c r="B2847" s="1265">
        <v>11.92</v>
      </c>
    </row>
    <row r="2848" spans="1:2">
      <c r="A2848" s="1264" t="s">
        <v>3424</v>
      </c>
      <c r="B2848" s="1265">
        <v>10.33</v>
      </c>
    </row>
    <row r="2849" spans="1:2">
      <c r="A2849" s="1264" t="s">
        <v>3425</v>
      </c>
      <c r="B2849" s="1265">
        <v>7.09</v>
      </c>
    </row>
    <row r="2850" spans="1:2">
      <c r="A2850" s="1264" t="s">
        <v>3426</v>
      </c>
      <c r="B2850" s="1265">
        <v>6.14</v>
      </c>
    </row>
    <row r="2851" spans="1:2">
      <c r="A2851" s="1264" t="s">
        <v>3427</v>
      </c>
      <c r="B2851" s="1265">
        <v>12.94</v>
      </c>
    </row>
    <row r="2852" spans="1:2">
      <c r="A2852" s="1264" t="s">
        <v>3428</v>
      </c>
      <c r="B2852" s="1265">
        <v>11.21</v>
      </c>
    </row>
    <row r="2853" spans="1:2">
      <c r="A2853" s="1264" t="s">
        <v>3429</v>
      </c>
      <c r="B2853" s="1265">
        <v>9.08</v>
      </c>
    </row>
    <row r="2854" spans="1:2">
      <c r="A2854" s="1264" t="s">
        <v>3430</v>
      </c>
      <c r="B2854" s="1265">
        <v>7.86</v>
      </c>
    </row>
    <row r="2855" spans="1:2">
      <c r="A2855" s="1264" t="s">
        <v>3431</v>
      </c>
      <c r="B2855" s="1265">
        <v>15.61</v>
      </c>
    </row>
    <row r="2856" spans="1:2">
      <c r="A2856" s="1264" t="s">
        <v>3432</v>
      </c>
      <c r="B2856" s="1265">
        <v>13.53</v>
      </c>
    </row>
    <row r="2857" spans="1:2">
      <c r="A2857" s="1264" t="s">
        <v>3433</v>
      </c>
      <c r="B2857" s="1265">
        <v>12.09</v>
      </c>
    </row>
    <row r="2858" spans="1:2">
      <c r="A2858" s="1264" t="s">
        <v>3434</v>
      </c>
      <c r="B2858" s="1265">
        <v>10.47</v>
      </c>
    </row>
    <row r="2859" spans="1:2">
      <c r="A2859" s="1264" t="s">
        <v>3435</v>
      </c>
      <c r="B2859" s="1265">
        <v>10.73</v>
      </c>
    </row>
    <row r="2860" spans="1:2">
      <c r="A2860" s="1264" t="s">
        <v>3436</v>
      </c>
      <c r="B2860" s="1265">
        <v>9.2899999999999991</v>
      </c>
    </row>
    <row r="2861" spans="1:2">
      <c r="A2861" s="1264" t="s">
        <v>3437</v>
      </c>
      <c r="B2861" s="1265">
        <v>7.51</v>
      </c>
    </row>
    <row r="2862" spans="1:2">
      <c r="A2862" s="1264" t="s">
        <v>3438</v>
      </c>
      <c r="B2862" s="1265">
        <v>6.51</v>
      </c>
    </row>
    <row r="2863" spans="1:2">
      <c r="A2863" s="1264" t="s">
        <v>3439</v>
      </c>
      <c r="B2863" s="1265">
        <v>11.59</v>
      </c>
    </row>
    <row r="2864" spans="1:2">
      <c r="A2864" s="1264" t="s">
        <v>3440</v>
      </c>
      <c r="B2864" s="1265">
        <v>10.050000000000001</v>
      </c>
    </row>
    <row r="2865" spans="1:2">
      <c r="A2865" s="1264" t="s">
        <v>3441</v>
      </c>
      <c r="B2865" s="1265">
        <v>9.77</v>
      </c>
    </row>
    <row r="2866" spans="1:2">
      <c r="A2866" s="1264" t="s">
        <v>3442</v>
      </c>
      <c r="B2866" s="1265">
        <v>8.4600000000000009</v>
      </c>
    </row>
    <row r="2867" spans="1:2">
      <c r="A2867" s="1264" t="s">
        <v>3443</v>
      </c>
      <c r="B2867" s="1265">
        <v>26.6</v>
      </c>
    </row>
    <row r="2868" spans="1:2">
      <c r="A2868" s="1264" t="s">
        <v>3444</v>
      </c>
      <c r="B2868" s="1265">
        <v>23.05</v>
      </c>
    </row>
    <row r="2869" spans="1:2">
      <c r="A2869" s="1264" t="s">
        <v>3445</v>
      </c>
      <c r="B2869" s="1265">
        <v>30.22</v>
      </c>
    </row>
    <row r="2870" spans="1:2">
      <c r="A2870" s="1264" t="s">
        <v>3446</v>
      </c>
      <c r="B2870" s="1265">
        <v>26.19</v>
      </c>
    </row>
    <row r="2871" spans="1:2">
      <c r="A2871" s="1264" t="s">
        <v>3447</v>
      </c>
      <c r="B2871" s="1265">
        <v>60.45</v>
      </c>
    </row>
    <row r="2872" spans="1:2">
      <c r="A2872" s="1264" t="s">
        <v>3448</v>
      </c>
      <c r="B2872" s="1265">
        <v>52.38</v>
      </c>
    </row>
    <row r="2873" spans="1:2">
      <c r="A2873" s="1264" t="s">
        <v>3449</v>
      </c>
      <c r="B2873" s="1265">
        <v>27.7</v>
      </c>
    </row>
    <row r="2874" spans="1:2">
      <c r="A2874" s="1264" t="s">
        <v>3450</v>
      </c>
      <c r="B2874" s="1265">
        <v>24</v>
      </c>
    </row>
    <row r="2875" spans="1:2">
      <c r="A2875" s="1264" t="s">
        <v>3451</v>
      </c>
      <c r="B2875" s="1265">
        <v>10.43</v>
      </c>
    </row>
    <row r="2876" spans="1:2">
      <c r="A2876" s="1264" t="s">
        <v>3452</v>
      </c>
      <c r="B2876" s="1265">
        <v>9.0399999999999991</v>
      </c>
    </row>
    <row r="2877" spans="1:2">
      <c r="A2877" s="1264" t="s">
        <v>3453</v>
      </c>
      <c r="B2877" s="1265">
        <v>2932.21</v>
      </c>
    </row>
    <row r="2878" spans="1:2">
      <c r="A2878" s="1264" t="s">
        <v>3454</v>
      </c>
      <c r="B2878" s="1265">
        <v>2540.5700000000002</v>
      </c>
    </row>
    <row r="2879" spans="1:2">
      <c r="A2879" s="1264" t="s">
        <v>3455</v>
      </c>
      <c r="B2879" s="1265">
        <v>87.97</v>
      </c>
    </row>
    <row r="2880" spans="1:2">
      <c r="A2880" s="1264" t="s">
        <v>3456</v>
      </c>
      <c r="B2880" s="1265">
        <v>76.22</v>
      </c>
    </row>
    <row r="2881" spans="1:2">
      <c r="A2881" s="1264" t="s">
        <v>3457</v>
      </c>
      <c r="B2881" s="1265">
        <v>146.85</v>
      </c>
    </row>
    <row r="2882" spans="1:2">
      <c r="A2882" s="1264" t="s">
        <v>3458</v>
      </c>
      <c r="B2882" s="1265">
        <v>127.24</v>
      </c>
    </row>
    <row r="2883" spans="1:2">
      <c r="A2883" s="1264" t="s">
        <v>3459</v>
      </c>
      <c r="B2883" s="1265">
        <v>15.64</v>
      </c>
    </row>
    <row r="2884" spans="1:2">
      <c r="A2884" s="1264" t="s">
        <v>3460</v>
      </c>
      <c r="B2884" s="1265">
        <v>13.56</v>
      </c>
    </row>
    <row r="2885" spans="1:2">
      <c r="A2885" s="1264" t="s">
        <v>3461</v>
      </c>
      <c r="B2885" s="1265">
        <v>8.19</v>
      </c>
    </row>
    <row r="2886" spans="1:2">
      <c r="A2886" s="1264" t="s">
        <v>3462</v>
      </c>
      <c r="B2886" s="1265">
        <v>7.1</v>
      </c>
    </row>
    <row r="2887" spans="1:2">
      <c r="A2887" s="1264" t="s">
        <v>3463</v>
      </c>
      <c r="B2887" s="1265">
        <v>17.88</v>
      </c>
    </row>
    <row r="2888" spans="1:2">
      <c r="A2888" s="1264" t="s">
        <v>3464</v>
      </c>
      <c r="B2888" s="1265">
        <v>15.49</v>
      </c>
    </row>
    <row r="2889" spans="1:2">
      <c r="A2889" s="1264" t="s">
        <v>3465</v>
      </c>
      <c r="B2889" s="1265">
        <v>5.21</v>
      </c>
    </row>
    <row r="2890" spans="1:2">
      <c r="A2890" s="1264" t="s">
        <v>3466</v>
      </c>
      <c r="B2890" s="1265">
        <v>4.5199999999999996</v>
      </c>
    </row>
    <row r="2891" spans="1:2">
      <c r="A2891" s="1264" t="s">
        <v>3467</v>
      </c>
      <c r="B2891" s="1265">
        <v>18.63</v>
      </c>
    </row>
    <row r="2892" spans="1:2">
      <c r="A2892" s="1264" t="s">
        <v>3468</v>
      </c>
      <c r="B2892" s="1265">
        <v>16.14</v>
      </c>
    </row>
    <row r="2893" spans="1:2">
      <c r="A2893" s="1264" t="s">
        <v>3469</v>
      </c>
      <c r="B2893" s="1265">
        <v>31.29</v>
      </c>
    </row>
    <row r="2894" spans="1:2">
      <c r="A2894" s="1264" t="s">
        <v>3470</v>
      </c>
      <c r="B2894" s="1265">
        <v>27.12</v>
      </c>
    </row>
    <row r="2895" spans="1:2">
      <c r="A2895" s="1264" t="s">
        <v>3471</v>
      </c>
      <c r="B2895" s="1265">
        <v>6.7</v>
      </c>
    </row>
    <row r="2896" spans="1:2">
      <c r="A2896" s="1264" t="s">
        <v>3472</v>
      </c>
      <c r="B2896" s="1265">
        <v>5.81</v>
      </c>
    </row>
    <row r="2897" spans="1:2">
      <c r="A2897" s="1264" t="s">
        <v>3473</v>
      </c>
      <c r="B2897" s="1265">
        <v>20.12</v>
      </c>
    </row>
    <row r="2898" spans="1:2">
      <c r="A2898" s="1264" t="s">
        <v>3474</v>
      </c>
      <c r="B2898" s="1265">
        <v>17.43</v>
      </c>
    </row>
    <row r="2899" spans="1:2">
      <c r="A2899" s="1264" t="s">
        <v>3475</v>
      </c>
      <c r="B2899" s="1265">
        <v>14.9</v>
      </c>
    </row>
    <row r="2900" spans="1:2">
      <c r="A2900" s="1264" t="s">
        <v>3476</v>
      </c>
      <c r="B2900" s="1265">
        <v>12.91</v>
      </c>
    </row>
    <row r="2901" spans="1:2">
      <c r="A2901" s="1264" t="s">
        <v>3477</v>
      </c>
      <c r="B2901" s="1265">
        <v>29.8</v>
      </c>
    </row>
    <row r="2902" spans="1:2">
      <c r="A2902" s="1264" t="s">
        <v>3478</v>
      </c>
      <c r="B2902" s="1265">
        <v>25.83</v>
      </c>
    </row>
    <row r="2903" spans="1:2">
      <c r="A2903" s="1264" t="s">
        <v>3479</v>
      </c>
      <c r="B2903" s="1265">
        <v>13.41</v>
      </c>
    </row>
    <row r="2904" spans="1:2">
      <c r="A2904" s="1264" t="s">
        <v>3480</v>
      </c>
      <c r="B2904" s="1265">
        <v>11.62</v>
      </c>
    </row>
    <row r="2905" spans="1:2">
      <c r="A2905" s="1264" t="s">
        <v>3481</v>
      </c>
      <c r="B2905" s="1265">
        <v>5.21</v>
      </c>
    </row>
    <row r="2906" spans="1:2">
      <c r="A2906" s="1264" t="s">
        <v>3482</v>
      </c>
      <c r="B2906" s="1265">
        <v>4.5199999999999996</v>
      </c>
    </row>
    <row r="2907" spans="1:2">
      <c r="A2907" s="1264" t="s">
        <v>3483</v>
      </c>
      <c r="B2907" s="1265">
        <v>51.42</v>
      </c>
    </row>
    <row r="2908" spans="1:2">
      <c r="A2908" s="1264" t="s">
        <v>3484</v>
      </c>
      <c r="B2908" s="1265">
        <v>44.54</v>
      </c>
    </row>
    <row r="2909" spans="1:2">
      <c r="A2909" s="1264" t="s">
        <v>3485</v>
      </c>
      <c r="B2909" s="1265">
        <v>2.98</v>
      </c>
    </row>
    <row r="2910" spans="1:2">
      <c r="A2910" s="1264" t="s">
        <v>3486</v>
      </c>
      <c r="B2910" s="1265">
        <v>2.58</v>
      </c>
    </row>
    <row r="2911" spans="1:2">
      <c r="A2911" s="1264" t="s">
        <v>3487</v>
      </c>
      <c r="B2911" s="1265">
        <v>5.21</v>
      </c>
    </row>
    <row r="2912" spans="1:2">
      <c r="A2912" s="1264" t="s">
        <v>3488</v>
      </c>
      <c r="B2912" s="1265">
        <v>4.5199999999999996</v>
      </c>
    </row>
    <row r="2913" spans="1:2">
      <c r="A2913" s="1264" t="s">
        <v>3489</v>
      </c>
      <c r="B2913" s="1265">
        <v>4.47</v>
      </c>
    </row>
    <row r="2914" spans="1:2">
      <c r="A2914" s="1264" t="s">
        <v>3490</v>
      </c>
      <c r="B2914" s="1265">
        <v>3.87</v>
      </c>
    </row>
    <row r="2915" spans="1:2">
      <c r="A2915" s="1264" t="s">
        <v>3491</v>
      </c>
      <c r="B2915" s="1265">
        <v>10.43</v>
      </c>
    </row>
    <row r="2916" spans="1:2">
      <c r="A2916" s="1264" t="s">
        <v>3492</v>
      </c>
      <c r="B2916" s="1265">
        <v>9.0399999999999991</v>
      </c>
    </row>
    <row r="2917" spans="1:2">
      <c r="A2917" s="1264" t="s">
        <v>3493</v>
      </c>
      <c r="B2917" s="1265">
        <v>7.45</v>
      </c>
    </row>
    <row r="2918" spans="1:2">
      <c r="A2918" s="1264" t="s">
        <v>3494</v>
      </c>
      <c r="B2918" s="1265">
        <v>6.45</v>
      </c>
    </row>
    <row r="2919" spans="1:2">
      <c r="A2919" s="1264" t="s">
        <v>3495</v>
      </c>
      <c r="B2919" s="1265">
        <v>50.37</v>
      </c>
    </row>
    <row r="2920" spans="1:2">
      <c r="A2920" s="1264" t="s">
        <v>3496</v>
      </c>
      <c r="B2920" s="1265">
        <v>43.65</v>
      </c>
    </row>
    <row r="2921" spans="1:2">
      <c r="A2921" s="1264" t="s">
        <v>3497</v>
      </c>
      <c r="B2921" s="1265">
        <v>1.86</v>
      </c>
    </row>
    <row r="2922" spans="1:2">
      <c r="A2922" s="1264" t="s">
        <v>3498</v>
      </c>
      <c r="B2922" s="1265">
        <v>1.61</v>
      </c>
    </row>
    <row r="2923" spans="1:2">
      <c r="A2923" s="1264" t="s">
        <v>3499</v>
      </c>
      <c r="B2923" s="1265">
        <v>5.58</v>
      </c>
    </row>
    <row r="2924" spans="1:2">
      <c r="A2924" s="1264" t="s">
        <v>3500</v>
      </c>
      <c r="B2924" s="1265">
        <v>4.84</v>
      </c>
    </row>
    <row r="2925" spans="1:2">
      <c r="A2925" s="1264" t="s">
        <v>3501</v>
      </c>
      <c r="B2925" s="1265">
        <v>11.92</v>
      </c>
    </row>
    <row r="2926" spans="1:2">
      <c r="A2926" s="1264" t="s">
        <v>3502</v>
      </c>
      <c r="B2926" s="1265">
        <v>10.33</v>
      </c>
    </row>
    <row r="2927" spans="1:2">
      <c r="A2927" s="1264" t="s">
        <v>3503</v>
      </c>
      <c r="B2927" s="1265">
        <v>1.04</v>
      </c>
    </row>
    <row r="2928" spans="1:2">
      <c r="A2928" s="1264" t="s">
        <v>3504</v>
      </c>
      <c r="B2928" s="1265">
        <v>0.9</v>
      </c>
    </row>
    <row r="2929" spans="1:2">
      <c r="A2929" s="1264" t="s">
        <v>3505</v>
      </c>
      <c r="B2929" s="1265">
        <v>10.43</v>
      </c>
    </row>
    <row r="2930" spans="1:2">
      <c r="A2930" s="1264" t="s">
        <v>3506</v>
      </c>
      <c r="B2930" s="1265">
        <v>9.0399999999999991</v>
      </c>
    </row>
    <row r="2931" spans="1:2">
      <c r="A2931" s="1264" t="s">
        <v>3507</v>
      </c>
      <c r="B2931" s="1265">
        <v>7.45</v>
      </c>
    </row>
    <row r="2932" spans="1:2">
      <c r="A2932" s="1264" t="s">
        <v>3508</v>
      </c>
      <c r="B2932" s="1265">
        <v>6.45</v>
      </c>
    </row>
    <row r="2933" spans="1:2">
      <c r="A2933" s="1264" t="s">
        <v>3509</v>
      </c>
      <c r="B2933" s="1265">
        <v>8.19</v>
      </c>
    </row>
    <row r="2934" spans="1:2">
      <c r="A2934" s="1264" t="s">
        <v>3510</v>
      </c>
      <c r="B2934" s="1265">
        <v>7.1</v>
      </c>
    </row>
    <row r="2935" spans="1:2">
      <c r="A2935" s="1264" t="s">
        <v>3511</v>
      </c>
      <c r="B2935" s="1265">
        <v>34.270000000000003</v>
      </c>
    </row>
    <row r="2936" spans="1:2">
      <c r="A2936" s="1264" t="s">
        <v>3512</v>
      </c>
      <c r="B2936" s="1265">
        <v>29.7</v>
      </c>
    </row>
    <row r="2937" spans="1:2">
      <c r="A2937" s="1264" t="s">
        <v>3513</v>
      </c>
      <c r="B2937" s="1265">
        <v>22.35</v>
      </c>
    </row>
    <row r="2938" spans="1:2">
      <c r="A2938" s="1264" t="s">
        <v>3514</v>
      </c>
      <c r="B2938" s="1265">
        <v>19.37</v>
      </c>
    </row>
    <row r="2939" spans="1:2">
      <c r="A2939" s="1264" t="s">
        <v>3515</v>
      </c>
      <c r="B2939" s="1265">
        <v>2.98</v>
      </c>
    </row>
    <row r="2940" spans="1:2">
      <c r="A2940" s="1264" t="s">
        <v>3516</v>
      </c>
      <c r="B2940" s="1265">
        <v>2.58</v>
      </c>
    </row>
    <row r="2941" spans="1:2">
      <c r="A2941" s="1264" t="s">
        <v>3517</v>
      </c>
      <c r="B2941" s="1265">
        <v>8.19</v>
      </c>
    </row>
    <row r="2942" spans="1:2">
      <c r="A2942" s="1264" t="s">
        <v>3518</v>
      </c>
      <c r="B2942" s="1265">
        <v>7.1</v>
      </c>
    </row>
    <row r="2943" spans="1:2">
      <c r="A2943" s="1264" t="s">
        <v>3519</v>
      </c>
      <c r="B2943" s="1265">
        <v>8.19</v>
      </c>
    </row>
    <row r="2944" spans="1:2">
      <c r="A2944" s="1264" t="s">
        <v>3520</v>
      </c>
      <c r="B2944" s="1265">
        <v>7.1</v>
      </c>
    </row>
    <row r="2945" spans="1:2">
      <c r="A2945" s="1264" t="s">
        <v>3521</v>
      </c>
      <c r="B2945" s="1265">
        <v>6.7</v>
      </c>
    </row>
    <row r="2946" spans="1:2">
      <c r="A2946" s="1264" t="s">
        <v>3522</v>
      </c>
      <c r="B2946" s="1265">
        <v>5.81</v>
      </c>
    </row>
    <row r="2947" spans="1:2">
      <c r="A2947" s="1264" t="s">
        <v>3523</v>
      </c>
      <c r="B2947" s="1265">
        <v>1.49</v>
      </c>
    </row>
    <row r="2948" spans="1:2">
      <c r="A2948" s="1264" t="s">
        <v>3524</v>
      </c>
      <c r="B2948" s="1265">
        <v>1.29</v>
      </c>
    </row>
    <row r="2949" spans="1:2">
      <c r="A2949" s="1264" t="s">
        <v>3525</v>
      </c>
      <c r="B2949" s="1265">
        <v>31.35</v>
      </c>
    </row>
    <row r="2950" spans="1:2">
      <c r="A2950" s="1264" t="s">
        <v>3526</v>
      </c>
      <c r="B2950" s="1265">
        <v>27.17</v>
      </c>
    </row>
    <row r="2951" spans="1:2">
      <c r="A2951" s="1264" t="s">
        <v>3527</v>
      </c>
      <c r="B2951" s="1265">
        <v>32.380000000000003</v>
      </c>
    </row>
    <row r="2952" spans="1:2">
      <c r="A2952" s="1264" t="s">
        <v>3528</v>
      </c>
      <c r="B2952" s="1265">
        <v>28.06</v>
      </c>
    </row>
    <row r="2953" spans="1:2">
      <c r="A2953" s="1264" t="s">
        <v>3529</v>
      </c>
      <c r="B2953" s="1265">
        <v>35.18</v>
      </c>
    </row>
    <row r="2954" spans="1:2">
      <c r="A2954" s="1264" t="s">
        <v>3530</v>
      </c>
      <c r="B2954" s="1265">
        <v>30.49</v>
      </c>
    </row>
    <row r="2955" spans="1:2">
      <c r="A2955" s="1264" t="s">
        <v>3531</v>
      </c>
      <c r="B2955" s="1265">
        <v>18.77</v>
      </c>
    </row>
    <row r="2956" spans="1:2">
      <c r="A2956" s="1264" t="s">
        <v>3532</v>
      </c>
      <c r="B2956" s="1265">
        <v>16.27</v>
      </c>
    </row>
    <row r="2957" spans="1:2">
      <c r="A2957" s="1264" t="s">
        <v>3533</v>
      </c>
      <c r="B2957" s="1265">
        <v>0.24</v>
      </c>
    </row>
    <row r="2958" spans="1:2">
      <c r="A2958" s="1264" t="s">
        <v>3534</v>
      </c>
      <c r="B2958" s="1265">
        <v>0.21</v>
      </c>
    </row>
    <row r="2959" spans="1:2">
      <c r="A2959" s="1264" t="s">
        <v>3535</v>
      </c>
      <c r="B2959" s="1265">
        <v>37.950000000000003</v>
      </c>
    </row>
    <row r="2960" spans="1:2">
      <c r="A2960" s="1264" t="s">
        <v>3536</v>
      </c>
      <c r="B2960" s="1265">
        <v>32.880000000000003</v>
      </c>
    </row>
    <row r="2961" spans="1:2">
      <c r="A2961" s="1264" t="s">
        <v>3537</v>
      </c>
      <c r="B2961" s="1265">
        <v>76.260000000000005</v>
      </c>
    </row>
    <row r="2962" spans="1:2">
      <c r="A2962" s="1264" t="s">
        <v>3538</v>
      </c>
      <c r="B2962" s="1265">
        <v>66.08</v>
      </c>
    </row>
    <row r="2963" spans="1:2">
      <c r="A2963" s="1264" t="s">
        <v>3539</v>
      </c>
      <c r="B2963" s="1265">
        <v>186.23</v>
      </c>
    </row>
    <row r="2964" spans="1:2">
      <c r="A2964" s="1264" t="s">
        <v>3540</v>
      </c>
      <c r="B2964" s="1265">
        <v>161.35</v>
      </c>
    </row>
    <row r="2965" spans="1:2">
      <c r="A2965" s="1264" t="s">
        <v>3541</v>
      </c>
      <c r="B2965" s="1265">
        <v>87.18</v>
      </c>
    </row>
    <row r="2966" spans="1:2">
      <c r="A2966" s="1264" t="s">
        <v>3542</v>
      </c>
      <c r="B2966" s="1265">
        <v>75.959999999999994</v>
      </c>
    </row>
    <row r="2967" spans="1:2">
      <c r="A2967" s="1264" t="s">
        <v>3543</v>
      </c>
      <c r="B2967" s="1265">
        <v>13.62</v>
      </c>
    </row>
    <row r="2968" spans="1:2">
      <c r="A2968" s="1264" t="s">
        <v>3544</v>
      </c>
      <c r="B2968" s="1265">
        <v>11.8</v>
      </c>
    </row>
    <row r="2969" spans="1:2">
      <c r="A2969" s="1264" t="s">
        <v>3545</v>
      </c>
      <c r="B2969" s="1265">
        <v>10.64</v>
      </c>
    </row>
    <row r="2970" spans="1:2">
      <c r="A2970" s="1264" t="s">
        <v>3546</v>
      </c>
      <c r="B2970" s="1265">
        <v>9.2200000000000006</v>
      </c>
    </row>
    <row r="2971" spans="1:2">
      <c r="A2971" s="1264" t="s">
        <v>3547</v>
      </c>
      <c r="B2971" s="1265">
        <v>2.23</v>
      </c>
    </row>
    <row r="2972" spans="1:2">
      <c r="A2972" s="1264" t="s">
        <v>3548</v>
      </c>
      <c r="B2972" s="1265">
        <v>1.93</v>
      </c>
    </row>
    <row r="2973" spans="1:2">
      <c r="A2973" s="1264" t="s">
        <v>3549</v>
      </c>
      <c r="B2973" s="1265">
        <v>25.92</v>
      </c>
    </row>
    <row r="2974" spans="1:2">
      <c r="A2974" s="1264" t="s">
        <v>3550</v>
      </c>
      <c r="B2974" s="1265">
        <v>22.47</v>
      </c>
    </row>
    <row r="2975" spans="1:2">
      <c r="A2975" s="1264" t="s">
        <v>3551</v>
      </c>
      <c r="B2975" s="1265">
        <v>21.07</v>
      </c>
    </row>
    <row r="2976" spans="1:2">
      <c r="A2976" s="1264" t="s">
        <v>3552</v>
      </c>
      <c r="B2976" s="1265">
        <v>18.260000000000002</v>
      </c>
    </row>
    <row r="2977" spans="1:2">
      <c r="A2977" s="1264" t="s">
        <v>3553</v>
      </c>
      <c r="B2977" s="1265">
        <v>22.35</v>
      </c>
    </row>
    <row r="2978" spans="1:2">
      <c r="A2978" s="1264" t="s">
        <v>3554</v>
      </c>
      <c r="B2978" s="1265">
        <v>19.37</v>
      </c>
    </row>
    <row r="2979" spans="1:2">
      <c r="A2979" s="1264" t="s">
        <v>3555</v>
      </c>
      <c r="B2979" s="1265">
        <v>9.68</v>
      </c>
    </row>
    <row r="2980" spans="1:2">
      <c r="A2980" s="1264" t="s">
        <v>3556</v>
      </c>
      <c r="B2980" s="1265">
        <v>8.39</v>
      </c>
    </row>
    <row r="2981" spans="1:2">
      <c r="A2981" s="1264" t="s">
        <v>3557</v>
      </c>
      <c r="B2981" s="1265">
        <v>13.41</v>
      </c>
    </row>
    <row r="2982" spans="1:2">
      <c r="A2982" s="1264" t="s">
        <v>3558</v>
      </c>
      <c r="B2982" s="1265">
        <v>11.62</v>
      </c>
    </row>
    <row r="2983" spans="1:2">
      <c r="A2983" s="1264" t="s">
        <v>3559</v>
      </c>
      <c r="B2983" s="1265">
        <v>5.14</v>
      </c>
    </row>
    <row r="2984" spans="1:2">
      <c r="A2984" s="1264" t="s">
        <v>3560</v>
      </c>
      <c r="B2984" s="1265">
        <v>4.45</v>
      </c>
    </row>
    <row r="2985" spans="1:2">
      <c r="A2985" s="1264" t="s">
        <v>3561</v>
      </c>
      <c r="B2985" s="1265">
        <v>19.37</v>
      </c>
    </row>
    <row r="2986" spans="1:2">
      <c r="A2986" s="1264" t="s">
        <v>3562</v>
      </c>
      <c r="B2986" s="1265">
        <v>16.79</v>
      </c>
    </row>
    <row r="2987" spans="1:2">
      <c r="A2987" s="1264" t="s">
        <v>3563</v>
      </c>
      <c r="B2987" s="1265">
        <v>16.39</v>
      </c>
    </row>
    <row r="2988" spans="1:2">
      <c r="A2988" s="1264" t="s">
        <v>3564</v>
      </c>
      <c r="B2988" s="1265">
        <v>14.2</v>
      </c>
    </row>
    <row r="2989" spans="1:2">
      <c r="A2989" s="1264" t="s">
        <v>3565</v>
      </c>
      <c r="B2989" s="1265">
        <v>7.45</v>
      </c>
    </row>
    <row r="2990" spans="1:2">
      <c r="A2990" s="1264" t="s">
        <v>3566</v>
      </c>
      <c r="B2990" s="1265">
        <v>6.45</v>
      </c>
    </row>
    <row r="2991" spans="1:2">
      <c r="A2991" s="1264" t="s">
        <v>3567</v>
      </c>
      <c r="B2991" s="1265">
        <v>5.14</v>
      </c>
    </row>
    <row r="2992" spans="1:2">
      <c r="A2992" s="1264" t="s">
        <v>3568</v>
      </c>
      <c r="B2992" s="1265">
        <v>4.45</v>
      </c>
    </row>
    <row r="2993" spans="1:2">
      <c r="A2993" s="1264" t="s">
        <v>3569</v>
      </c>
      <c r="B2993" s="1265">
        <v>17.73</v>
      </c>
    </row>
    <row r="2994" spans="1:2">
      <c r="A2994" s="1264" t="s">
        <v>3570</v>
      </c>
      <c r="B2994" s="1265">
        <v>15.36</v>
      </c>
    </row>
    <row r="2995" spans="1:2">
      <c r="A2995" s="1264" t="s">
        <v>3571</v>
      </c>
      <c r="B2995" s="1265">
        <v>35.47</v>
      </c>
    </row>
    <row r="2996" spans="1:2">
      <c r="A2996" s="1264" t="s">
        <v>3572</v>
      </c>
      <c r="B2996" s="1265">
        <v>30.73</v>
      </c>
    </row>
    <row r="2997" spans="1:2">
      <c r="A2997" s="1264" t="s">
        <v>3573</v>
      </c>
      <c r="B2997" s="1265">
        <v>14.9</v>
      </c>
    </row>
    <row r="2998" spans="1:2">
      <c r="A2998" s="1264" t="s">
        <v>3574</v>
      </c>
      <c r="B2998" s="1265">
        <v>12.91</v>
      </c>
    </row>
    <row r="2999" spans="1:2">
      <c r="A2999" s="1264" t="s">
        <v>3575</v>
      </c>
      <c r="B2999" s="1265">
        <v>4.91</v>
      </c>
    </row>
    <row r="3000" spans="1:2">
      <c r="A3000" s="1264" t="s">
        <v>3576</v>
      </c>
      <c r="B3000" s="1265">
        <v>4.26</v>
      </c>
    </row>
    <row r="3001" spans="1:2">
      <c r="A3001" s="1264" t="s">
        <v>3577</v>
      </c>
      <c r="B3001" s="1265">
        <v>5.96</v>
      </c>
    </row>
    <row r="3002" spans="1:2">
      <c r="A3002" s="1264" t="s">
        <v>3578</v>
      </c>
      <c r="B3002" s="1265">
        <v>5.16</v>
      </c>
    </row>
    <row r="3003" spans="1:2">
      <c r="A3003" s="1264" t="s">
        <v>3579</v>
      </c>
      <c r="B3003" s="1265">
        <v>302.26</v>
      </c>
    </row>
    <row r="3004" spans="1:2">
      <c r="A3004" s="1264" t="s">
        <v>3580</v>
      </c>
      <c r="B3004" s="1265">
        <v>261.89999999999998</v>
      </c>
    </row>
    <row r="3005" spans="1:2">
      <c r="A3005" s="1264" t="s">
        <v>3581</v>
      </c>
      <c r="B3005" s="1265">
        <v>149.04</v>
      </c>
    </row>
    <row r="3006" spans="1:2">
      <c r="A3006" s="1264" t="s">
        <v>3582</v>
      </c>
      <c r="B3006" s="1265">
        <v>129.16</v>
      </c>
    </row>
    <row r="3007" spans="1:2">
      <c r="A3007" s="1264" t="s">
        <v>3583</v>
      </c>
      <c r="B3007" s="1265">
        <v>1.98</v>
      </c>
    </row>
    <row r="3008" spans="1:2">
      <c r="A3008" s="1264" t="s">
        <v>3584</v>
      </c>
      <c r="B3008" s="1265">
        <v>1.71</v>
      </c>
    </row>
    <row r="3009" spans="1:2">
      <c r="A3009" s="1264" t="s">
        <v>3585</v>
      </c>
      <c r="B3009" s="1265">
        <v>59.61</v>
      </c>
    </row>
    <row r="3010" spans="1:2">
      <c r="A3010" s="1264" t="s">
        <v>3586</v>
      </c>
      <c r="B3010" s="1265">
        <v>51.66</v>
      </c>
    </row>
    <row r="3011" spans="1:2">
      <c r="A3011" s="1264" t="s">
        <v>3587</v>
      </c>
      <c r="B3011" s="1265">
        <v>55.55</v>
      </c>
    </row>
    <row r="3012" spans="1:2">
      <c r="A3012" s="1264" t="s">
        <v>3588</v>
      </c>
      <c r="B3012" s="1265">
        <v>48.15</v>
      </c>
    </row>
    <row r="3013" spans="1:2">
      <c r="A3013" s="1264" t="s">
        <v>3589</v>
      </c>
      <c r="B3013" s="1265">
        <v>30.15</v>
      </c>
    </row>
    <row r="3014" spans="1:2">
      <c r="A3014" s="1264" t="s">
        <v>3590</v>
      </c>
      <c r="B3014" s="1265">
        <v>26.12</v>
      </c>
    </row>
    <row r="3015" spans="1:2">
      <c r="A3015" s="1264" t="s">
        <v>3591</v>
      </c>
      <c r="B3015" s="1265">
        <v>5.36</v>
      </c>
    </row>
    <row r="3016" spans="1:2">
      <c r="A3016" s="1264" t="s">
        <v>3592</v>
      </c>
      <c r="B3016" s="1265">
        <v>4.6399999999999997</v>
      </c>
    </row>
    <row r="3017" spans="1:2">
      <c r="A3017" s="1264" t="s">
        <v>3593</v>
      </c>
      <c r="B3017" s="1265">
        <v>86.23</v>
      </c>
    </row>
    <row r="3018" spans="1:2">
      <c r="A3018" s="1264" t="s">
        <v>3594</v>
      </c>
      <c r="B3018" s="1265">
        <v>76.59</v>
      </c>
    </row>
    <row r="3019" spans="1:2">
      <c r="A3019" s="1264" t="s">
        <v>3595</v>
      </c>
      <c r="B3019" s="1265">
        <v>17.13</v>
      </c>
    </row>
    <row r="3020" spans="1:2">
      <c r="A3020" s="1264" t="s">
        <v>3596</v>
      </c>
      <c r="B3020" s="1265">
        <v>14.85</v>
      </c>
    </row>
    <row r="3021" spans="1:2">
      <c r="A3021" s="1264" t="s">
        <v>3597</v>
      </c>
      <c r="B3021" s="1265">
        <v>20.86</v>
      </c>
    </row>
    <row r="3022" spans="1:2">
      <c r="A3022" s="1264" t="s">
        <v>3598</v>
      </c>
      <c r="B3022" s="1265">
        <v>18.079999999999998</v>
      </c>
    </row>
    <row r="3023" spans="1:2">
      <c r="A3023" s="1264" t="s">
        <v>3599</v>
      </c>
      <c r="B3023" s="1265">
        <v>24.59</v>
      </c>
    </row>
    <row r="3024" spans="1:2">
      <c r="A3024" s="1264" t="s">
        <v>3600</v>
      </c>
      <c r="B3024" s="1265">
        <v>21.31</v>
      </c>
    </row>
    <row r="3025" spans="1:2">
      <c r="A3025" s="1264" t="s">
        <v>3601</v>
      </c>
      <c r="B3025" s="1265">
        <v>35.020000000000003</v>
      </c>
    </row>
    <row r="3026" spans="1:2">
      <c r="A3026" s="1264" t="s">
        <v>3602</v>
      </c>
      <c r="B3026" s="1265">
        <v>30.35</v>
      </c>
    </row>
    <row r="3027" spans="1:2">
      <c r="A3027" s="1264" t="s">
        <v>3603</v>
      </c>
      <c r="B3027" s="1265">
        <v>43.22</v>
      </c>
    </row>
    <row r="3028" spans="1:2">
      <c r="A3028" s="1264" t="s">
        <v>3604</v>
      </c>
      <c r="B3028" s="1265">
        <v>37.450000000000003</v>
      </c>
    </row>
    <row r="3029" spans="1:2">
      <c r="A3029" s="1264" t="s">
        <v>3605</v>
      </c>
      <c r="B3029" s="1265">
        <v>55.14</v>
      </c>
    </row>
    <row r="3030" spans="1:2">
      <c r="A3030" s="1264" t="s">
        <v>3606</v>
      </c>
      <c r="B3030" s="1265">
        <v>47.78</v>
      </c>
    </row>
    <row r="3031" spans="1:2">
      <c r="A3031" s="1264" t="s">
        <v>3607</v>
      </c>
      <c r="B3031" s="1265">
        <v>72.28</v>
      </c>
    </row>
    <row r="3032" spans="1:2">
      <c r="A3032" s="1264" t="s">
        <v>3608</v>
      </c>
      <c r="B3032" s="1265">
        <v>62.64</v>
      </c>
    </row>
    <row r="3033" spans="1:2">
      <c r="A3033" s="1264" t="s">
        <v>3609</v>
      </c>
      <c r="B3033" s="1265">
        <v>0.81</v>
      </c>
    </row>
    <row r="3034" spans="1:2">
      <c r="A3034" s="1264" t="s">
        <v>3610</v>
      </c>
      <c r="B3034" s="1265">
        <v>0.71</v>
      </c>
    </row>
    <row r="3035" spans="1:2">
      <c r="A3035" s="1264" t="s">
        <v>3611</v>
      </c>
      <c r="B3035" s="1265">
        <v>0.59</v>
      </c>
    </row>
    <row r="3036" spans="1:2">
      <c r="A3036" s="1264" t="s">
        <v>3612</v>
      </c>
      <c r="B3036" s="1265">
        <v>0.51</v>
      </c>
    </row>
    <row r="3037" spans="1:2">
      <c r="A3037" s="1264" t="s">
        <v>3613</v>
      </c>
      <c r="B3037" s="1265">
        <v>1.34</v>
      </c>
    </row>
    <row r="3038" spans="1:2">
      <c r="A3038" s="1264" t="s">
        <v>3614</v>
      </c>
      <c r="B3038" s="1265">
        <v>1.1599999999999999</v>
      </c>
    </row>
    <row r="3039" spans="1:2">
      <c r="A3039" s="1264" t="s">
        <v>3615</v>
      </c>
      <c r="B3039" s="1265">
        <v>0.89</v>
      </c>
    </row>
    <row r="3040" spans="1:2">
      <c r="A3040" s="1264" t="s">
        <v>3616</v>
      </c>
      <c r="B3040" s="1265">
        <v>0.77</v>
      </c>
    </row>
    <row r="3041" spans="1:2">
      <c r="A3041" s="1264" t="s">
        <v>3617</v>
      </c>
      <c r="B3041" s="1265">
        <v>20.56</v>
      </c>
    </row>
    <row r="3042" spans="1:2">
      <c r="A3042" s="1264" t="s">
        <v>3618</v>
      </c>
      <c r="B3042" s="1265">
        <v>17.82</v>
      </c>
    </row>
    <row r="3043" spans="1:2">
      <c r="A3043" s="1264" t="s">
        <v>3619</v>
      </c>
      <c r="B3043" s="1265">
        <v>0.22</v>
      </c>
    </row>
    <row r="3044" spans="1:2">
      <c r="A3044" s="1264" t="s">
        <v>3620</v>
      </c>
      <c r="B3044" s="1265">
        <v>0.19</v>
      </c>
    </row>
    <row r="3045" spans="1:2">
      <c r="A3045" s="1264" t="s">
        <v>3621</v>
      </c>
      <c r="B3045" s="1265">
        <v>0.14000000000000001</v>
      </c>
    </row>
    <row r="3046" spans="1:2">
      <c r="A3046" s="1264" t="s">
        <v>3622</v>
      </c>
      <c r="B3046" s="1265">
        <v>0.12</v>
      </c>
    </row>
    <row r="3047" spans="1:2">
      <c r="A3047" s="1264" t="s">
        <v>3623</v>
      </c>
      <c r="B3047" s="1265">
        <v>22.35</v>
      </c>
    </row>
    <row r="3048" spans="1:2">
      <c r="A3048" s="1264" t="s">
        <v>3624</v>
      </c>
      <c r="B3048" s="1265">
        <v>19.37</v>
      </c>
    </row>
    <row r="3049" spans="1:2">
      <c r="A3049" s="1264" t="s">
        <v>3625</v>
      </c>
      <c r="B3049" s="1265">
        <v>17.13</v>
      </c>
    </row>
    <row r="3050" spans="1:2">
      <c r="A3050" s="1264" t="s">
        <v>3626</v>
      </c>
      <c r="B3050" s="1265">
        <v>14.85</v>
      </c>
    </row>
    <row r="3051" spans="1:2">
      <c r="A3051" s="1264" t="s">
        <v>3627</v>
      </c>
      <c r="B3051" s="1265">
        <v>0.99</v>
      </c>
    </row>
    <row r="3052" spans="1:2">
      <c r="A3052" s="1264" t="s">
        <v>3628</v>
      </c>
      <c r="B3052" s="1265">
        <v>0.86</v>
      </c>
    </row>
    <row r="3053" spans="1:2">
      <c r="A3053" s="1264" t="s">
        <v>3629</v>
      </c>
      <c r="B3053" s="1265">
        <v>0.74</v>
      </c>
    </row>
    <row r="3054" spans="1:2">
      <c r="A3054" s="1264" t="s">
        <v>3630</v>
      </c>
      <c r="B3054" s="1265">
        <v>0.64</v>
      </c>
    </row>
    <row r="3055" spans="1:2">
      <c r="A3055" s="1264" t="s">
        <v>3631</v>
      </c>
      <c r="B3055" s="1265">
        <v>29.8</v>
      </c>
    </row>
    <row r="3056" spans="1:2">
      <c r="A3056" s="1264" t="s">
        <v>3632</v>
      </c>
      <c r="B3056" s="1265">
        <v>25.83</v>
      </c>
    </row>
    <row r="3057" spans="1:2">
      <c r="A3057" s="1264" t="s">
        <v>3633</v>
      </c>
      <c r="B3057" s="1265">
        <v>108.45</v>
      </c>
    </row>
    <row r="3058" spans="1:2">
      <c r="A3058" s="1264" t="s">
        <v>3634</v>
      </c>
      <c r="B3058" s="1265">
        <v>100.76</v>
      </c>
    </row>
    <row r="3059" spans="1:2">
      <c r="A3059" s="1264" t="s">
        <v>3635</v>
      </c>
      <c r="B3059" s="1265">
        <v>90.68</v>
      </c>
    </row>
    <row r="3060" spans="1:2">
      <c r="A3060" s="1264" t="s">
        <v>3636</v>
      </c>
      <c r="B3060" s="1265">
        <v>84</v>
      </c>
    </row>
    <row r="3061" spans="1:2">
      <c r="A3061" s="1264" t="s">
        <v>3637</v>
      </c>
      <c r="B3061" s="1265">
        <v>89.42</v>
      </c>
    </row>
    <row r="3062" spans="1:2">
      <c r="A3062" s="1264" t="s">
        <v>3638</v>
      </c>
      <c r="B3062" s="1265">
        <v>77.489999999999995</v>
      </c>
    </row>
    <row r="3063" spans="1:2">
      <c r="A3063" s="1264" t="s">
        <v>3639</v>
      </c>
      <c r="B3063" s="1265">
        <v>36.56</v>
      </c>
    </row>
    <row r="3064" spans="1:2">
      <c r="A3064" s="1264" t="s">
        <v>3640</v>
      </c>
      <c r="B3064" s="1265">
        <v>31.68</v>
      </c>
    </row>
    <row r="3065" spans="1:2">
      <c r="A3065" s="1264" t="s">
        <v>3641</v>
      </c>
      <c r="B3065" s="1265">
        <v>58.92</v>
      </c>
    </row>
    <row r="3066" spans="1:2">
      <c r="A3066" s="1264" t="s">
        <v>3642</v>
      </c>
      <c r="B3066" s="1265">
        <v>51.06</v>
      </c>
    </row>
    <row r="3067" spans="1:2">
      <c r="A3067" s="1264" t="s">
        <v>3643</v>
      </c>
      <c r="B3067" s="1265">
        <v>149.04</v>
      </c>
    </row>
    <row r="3068" spans="1:2">
      <c r="A3068" s="1264" t="s">
        <v>3644</v>
      </c>
      <c r="B3068" s="1265">
        <v>129.16</v>
      </c>
    </row>
    <row r="3069" spans="1:2">
      <c r="A3069" s="1264" t="s">
        <v>3645</v>
      </c>
      <c r="B3069" s="1265">
        <v>2.23</v>
      </c>
    </row>
    <row r="3070" spans="1:2">
      <c r="A3070" s="1264" t="s">
        <v>3646</v>
      </c>
      <c r="B3070" s="1265">
        <v>1.93</v>
      </c>
    </row>
    <row r="3071" spans="1:2">
      <c r="A3071" s="1264" t="s">
        <v>3647</v>
      </c>
      <c r="B3071" s="1265">
        <v>10.53</v>
      </c>
    </row>
    <row r="3072" spans="1:2">
      <c r="A3072" s="1264" t="s">
        <v>3648</v>
      </c>
      <c r="B3072" s="1265">
        <v>9.1199999999999992</v>
      </c>
    </row>
    <row r="3073" spans="1:2">
      <c r="A3073" s="1264" t="s">
        <v>3649</v>
      </c>
      <c r="B3073" s="1265">
        <v>5.2</v>
      </c>
    </row>
    <row r="3074" spans="1:2">
      <c r="A3074" s="1264" t="s">
        <v>3650</v>
      </c>
      <c r="B3074" s="1265">
        <v>4.51</v>
      </c>
    </row>
    <row r="3075" spans="1:2">
      <c r="A3075" s="1264" t="s">
        <v>3651</v>
      </c>
      <c r="B3075" s="1265">
        <v>6.94</v>
      </c>
    </row>
    <row r="3076" spans="1:2">
      <c r="A3076" s="1264" t="s">
        <v>3652</v>
      </c>
      <c r="B3076" s="1265">
        <v>6.01</v>
      </c>
    </row>
    <row r="3077" spans="1:2">
      <c r="A3077" s="1264" t="s">
        <v>3653</v>
      </c>
      <c r="B3077" s="1265">
        <v>4.8600000000000003</v>
      </c>
    </row>
    <row r="3078" spans="1:2">
      <c r="A3078" s="1264" t="s">
        <v>3654</v>
      </c>
      <c r="B3078" s="1265">
        <v>4.21</v>
      </c>
    </row>
    <row r="3079" spans="1:2">
      <c r="A3079" s="1264" t="s">
        <v>3655</v>
      </c>
      <c r="B3079" s="1265">
        <v>9.7200000000000006</v>
      </c>
    </row>
    <row r="3080" spans="1:2">
      <c r="A3080" s="1264" t="s">
        <v>3656</v>
      </c>
      <c r="B3080" s="1265">
        <v>8.42</v>
      </c>
    </row>
    <row r="3081" spans="1:2">
      <c r="A3081" s="1264" t="s">
        <v>3657</v>
      </c>
      <c r="B3081" s="1265">
        <v>2.91</v>
      </c>
    </row>
    <row r="3082" spans="1:2">
      <c r="A3082" s="1264" t="s">
        <v>3658</v>
      </c>
      <c r="B3082" s="1265">
        <v>2.52</v>
      </c>
    </row>
    <row r="3083" spans="1:2">
      <c r="A3083" s="1264" t="s">
        <v>3659</v>
      </c>
      <c r="B3083" s="1265">
        <v>4.34</v>
      </c>
    </row>
    <row r="3084" spans="1:2">
      <c r="A3084" s="1264" t="s">
        <v>3660</v>
      </c>
      <c r="B3084" s="1265">
        <v>3.76</v>
      </c>
    </row>
    <row r="3085" spans="1:2">
      <c r="A3085" s="1264" t="s">
        <v>3661</v>
      </c>
      <c r="B3085" s="1265">
        <v>6.07</v>
      </c>
    </row>
    <row r="3086" spans="1:2">
      <c r="A3086" s="1264" t="s">
        <v>3662</v>
      </c>
      <c r="B3086" s="1265">
        <v>5.26</v>
      </c>
    </row>
    <row r="3087" spans="1:2">
      <c r="A3087" s="1264" t="s">
        <v>3663</v>
      </c>
      <c r="B3087" s="1265">
        <v>5.2</v>
      </c>
    </row>
    <row r="3088" spans="1:2">
      <c r="A3088" s="1264" t="s">
        <v>3664</v>
      </c>
      <c r="B3088" s="1265">
        <v>4.51</v>
      </c>
    </row>
    <row r="3089" spans="1:2">
      <c r="A3089" s="1264" t="s">
        <v>3665</v>
      </c>
      <c r="B3089" s="1265">
        <v>5.2</v>
      </c>
    </row>
    <row r="3090" spans="1:2">
      <c r="A3090" s="1264" t="s">
        <v>3666</v>
      </c>
      <c r="B3090" s="1265">
        <v>4.51</v>
      </c>
    </row>
    <row r="3091" spans="1:2">
      <c r="A3091" s="1264" t="s">
        <v>3667</v>
      </c>
      <c r="B3091" s="1265">
        <v>11.8</v>
      </c>
    </row>
    <row r="3092" spans="1:2">
      <c r="A3092" s="1264" t="s">
        <v>3668</v>
      </c>
      <c r="B3092" s="1265">
        <v>10.23</v>
      </c>
    </row>
    <row r="3093" spans="1:2">
      <c r="A3093" s="1264" t="s">
        <v>3669</v>
      </c>
      <c r="B3093" s="1265">
        <v>10.41</v>
      </c>
    </row>
    <row r="3094" spans="1:2">
      <c r="A3094" s="1264" t="s">
        <v>3670</v>
      </c>
      <c r="B3094" s="1265">
        <v>9.02</v>
      </c>
    </row>
    <row r="3095" spans="1:2">
      <c r="A3095" s="1264" t="s">
        <v>3671</v>
      </c>
      <c r="B3095" s="1265">
        <v>9.7200000000000006</v>
      </c>
    </row>
    <row r="3096" spans="1:2">
      <c r="A3096" s="1264" t="s">
        <v>3672</v>
      </c>
      <c r="B3096" s="1265">
        <v>8.42</v>
      </c>
    </row>
    <row r="3097" spans="1:2">
      <c r="A3097" s="1264" t="s">
        <v>3673</v>
      </c>
      <c r="B3097" s="1265">
        <v>6.94</v>
      </c>
    </row>
    <row r="3098" spans="1:2">
      <c r="A3098" s="1264" t="s">
        <v>3674</v>
      </c>
      <c r="B3098" s="1265">
        <v>6.01</v>
      </c>
    </row>
    <row r="3099" spans="1:2">
      <c r="A3099" s="1264" t="s">
        <v>3675</v>
      </c>
      <c r="B3099" s="1265">
        <v>4.8600000000000003</v>
      </c>
    </row>
    <row r="3100" spans="1:2">
      <c r="A3100" s="1264" t="s">
        <v>3676</v>
      </c>
      <c r="B3100" s="1265">
        <v>4.21</v>
      </c>
    </row>
    <row r="3101" spans="1:2">
      <c r="A3101" s="1264" t="s">
        <v>3677</v>
      </c>
      <c r="B3101" s="1265">
        <v>1.63</v>
      </c>
    </row>
    <row r="3102" spans="1:2">
      <c r="A3102" s="1264" t="s">
        <v>3678</v>
      </c>
      <c r="B3102" s="1265">
        <v>1.42</v>
      </c>
    </row>
    <row r="3103" spans="1:2">
      <c r="A3103" s="1264" t="s">
        <v>3679</v>
      </c>
      <c r="B3103" s="1265">
        <v>21.61</v>
      </c>
    </row>
    <row r="3104" spans="1:2">
      <c r="A3104" s="1264" t="s">
        <v>3680</v>
      </c>
      <c r="B3104" s="1265">
        <v>18.72</v>
      </c>
    </row>
    <row r="3105" spans="1:2">
      <c r="A3105" s="1264" t="s">
        <v>3681</v>
      </c>
      <c r="B3105" s="1265">
        <v>59.61</v>
      </c>
    </row>
    <row r="3106" spans="1:2">
      <c r="A3106" s="1264" t="s">
        <v>3682</v>
      </c>
      <c r="B3106" s="1265">
        <v>51.66</v>
      </c>
    </row>
    <row r="3107" spans="1:2">
      <c r="A3107" s="1264" t="s">
        <v>3683</v>
      </c>
      <c r="B3107" s="1265">
        <v>6.07</v>
      </c>
    </row>
    <row r="3108" spans="1:2">
      <c r="A3108" s="1264" t="s">
        <v>3684</v>
      </c>
      <c r="B3108" s="1265">
        <v>5.26</v>
      </c>
    </row>
    <row r="3109" spans="1:2">
      <c r="A3109" s="1264" t="s">
        <v>3685</v>
      </c>
      <c r="B3109" s="1265">
        <v>6.59</v>
      </c>
    </row>
    <row r="3110" spans="1:2">
      <c r="A3110" s="1264" t="s">
        <v>3686</v>
      </c>
      <c r="B3110" s="1265">
        <v>5.71</v>
      </c>
    </row>
    <row r="3111" spans="1:2">
      <c r="A3111" s="1264" t="s">
        <v>3687</v>
      </c>
      <c r="B3111" s="1265">
        <v>273.52999999999997</v>
      </c>
    </row>
    <row r="3112" spans="1:2">
      <c r="A3112" s="1264" t="s">
        <v>3688</v>
      </c>
      <c r="B3112" s="1265">
        <v>237.47</v>
      </c>
    </row>
    <row r="3113" spans="1:2">
      <c r="A3113" s="1264" t="s">
        <v>3689</v>
      </c>
      <c r="B3113" s="1265">
        <v>410.29</v>
      </c>
    </row>
    <row r="3114" spans="1:2">
      <c r="A3114" s="1264" t="s">
        <v>3690</v>
      </c>
      <c r="B3114" s="1265">
        <v>356.19</v>
      </c>
    </row>
    <row r="3115" spans="1:2">
      <c r="A3115" s="1264" t="s">
        <v>3691</v>
      </c>
      <c r="B3115" s="1265">
        <v>596.13</v>
      </c>
    </row>
    <row r="3116" spans="1:2">
      <c r="A3116" s="1264" t="s">
        <v>3692</v>
      </c>
      <c r="B3116" s="1265">
        <v>517.54</v>
      </c>
    </row>
    <row r="3117" spans="1:2">
      <c r="A3117" s="1264" t="s">
        <v>3693</v>
      </c>
      <c r="B3117" s="1265">
        <v>820.59</v>
      </c>
    </row>
    <row r="3118" spans="1:2">
      <c r="A3118" s="1264" t="s">
        <v>3694</v>
      </c>
      <c r="B3118" s="1265">
        <v>712.39</v>
      </c>
    </row>
    <row r="3119" spans="1:2">
      <c r="A3119" s="1264" t="s">
        <v>3695</v>
      </c>
      <c r="B3119" s="1265">
        <v>20.56</v>
      </c>
    </row>
    <row r="3120" spans="1:2">
      <c r="A3120" s="1264" t="s">
        <v>3696</v>
      </c>
      <c r="B3120" s="1265">
        <v>17.809999999999999</v>
      </c>
    </row>
    <row r="3121" spans="1:2">
      <c r="A3121" s="1264" t="s">
        <v>3697</v>
      </c>
      <c r="B3121" s="1265">
        <v>51.03</v>
      </c>
    </row>
    <row r="3122" spans="1:2">
      <c r="A3122" s="1264" t="s">
        <v>3698</v>
      </c>
      <c r="B3122" s="1265">
        <v>44.21</v>
      </c>
    </row>
    <row r="3123" spans="1:2">
      <c r="A3123" s="1264" t="s">
        <v>3699</v>
      </c>
      <c r="B3123" s="1265">
        <v>255.18</v>
      </c>
    </row>
    <row r="3124" spans="1:2">
      <c r="A3124" s="1264" t="s">
        <v>3700</v>
      </c>
      <c r="B3124" s="1265">
        <v>221.07</v>
      </c>
    </row>
    <row r="3125" spans="1:2">
      <c r="A3125" s="1264" t="s">
        <v>3701</v>
      </c>
      <c r="B3125" s="1265">
        <v>85.06</v>
      </c>
    </row>
    <row r="3126" spans="1:2">
      <c r="A3126" s="1264" t="s">
        <v>3702</v>
      </c>
      <c r="B3126" s="1265">
        <v>73.69</v>
      </c>
    </row>
    <row r="3127" spans="1:2">
      <c r="A3127" s="1264" t="s">
        <v>3703</v>
      </c>
      <c r="B3127" s="1265">
        <v>85.06</v>
      </c>
    </row>
    <row r="3128" spans="1:2">
      <c r="A3128" s="1264" t="s">
        <v>3704</v>
      </c>
      <c r="B3128" s="1265">
        <v>73.69</v>
      </c>
    </row>
    <row r="3129" spans="1:2">
      <c r="A3129" s="1264" t="s">
        <v>3705</v>
      </c>
      <c r="B3129" s="1265">
        <v>170.12</v>
      </c>
    </row>
    <row r="3130" spans="1:2">
      <c r="A3130" s="1264" t="s">
        <v>3706</v>
      </c>
      <c r="B3130" s="1265">
        <v>147.38</v>
      </c>
    </row>
    <row r="3131" spans="1:2">
      <c r="A3131" s="1264" t="s">
        <v>3707</v>
      </c>
      <c r="B3131" s="1265">
        <v>10.66</v>
      </c>
    </row>
    <row r="3132" spans="1:2">
      <c r="A3132" s="1264" t="s">
        <v>3708</v>
      </c>
      <c r="B3132" s="1265">
        <v>9.5299999999999994</v>
      </c>
    </row>
    <row r="3133" spans="1:2">
      <c r="A3133" s="1264" t="s">
        <v>3709</v>
      </c>
      <c r="B3133" s="1265">
        <v>11.02</v>
      </c>
    </row>
    <row r="3134" spans="1:2">
      <c r="A3134" s="1264" t="s">
        <v>3710</v>
      </c>
      <c r="B3134" s="1265">
        <v>9.84</v>
      </c>
    </row>
    <row r="3135" spans="1:2">
      <c r="A3135" s="1264" t="s">
        <v>3711</v>
      </c>
      <c r="B3135" s="1265">
        <v>11.71</v>
      </c>
    </row>
    <row r="3136" spans="1:2">
      <c r="A3136" s="1264" t="s">
        <v>3712</v>
      </c>
      <c r="B3136" s="1265">
        <v>10.43</v>
      </c>
    </row>
    <row r="3137" spans="1:2">
      <c r="A3137" s="1264" t="s">
        <v>3713</v>
      </c>
      <c r="B3137" s="1265">
        <v>14.47</v>
      </c>
    </row>
    <row r="3138" spans="1:2">
      <c r="A3138" s="1264" t="s">
        <v>3714</v>
      </c>
      <c r="B3138" s="1265">
        <v>12.86</v>
      </c>
    </row>
    <row r="3139" spans="1:2">
      <c r="A3139" s="1264" t="s">
        <v>3715</v>
      </c>
      <c r="B3139" s="1265">
        <v>32.57</v>
      </c>
    </row>
    <row r="3140" spans="1:2">
      <c r="A3140" s="1264" t="s">
        <v>3716</v>
      </c>
      <c r="B3140" s="1265">
        <v>29.35</v>
      </c>
    </row>
    <row r="3141" spans="1:2">
      <c r="A3141" s="1264" t="s">
        <v>3717</v>
      </c>
      <c r="B3141" s="1265">
        <v>29.8</v>
      </c>
    </row>
    <row r="3142" spans="1:2">
      <c r="A3142" s="1264" t="s">
        <v>3718</v>
      </c>
      <c r="B3142" s="1265">
        <v>25.83</v>
      </c>
    </row>
    <row r="3143" spans="1:2">
      <c r="A3143" s="1264" t="s">
        <v>3719</v>
      </c>
      <c r="B3143" s="1265">
        <v>67.06</v>
      </c>
    </row>
    <row r="3144" spans="1:2">
      <c r="A3144" s="1264" t="s">
        <v>3720</v>
      </c>
      <c r="B3144" s="1265">
        <v>58.12</v>
      </c>
    </row>
    <row r="3145" spans="1:2">
      <c r="A3145" s="1264" t="s">
        <v>3721</v>
      </c>
      <c r="B3145" s="1265">
        <v>1.3</v>
      </c>
    </row>
    <row r="3146" spans="1:2">
      <c r="A3146" s="1264" t="s">
        <v>3722</v>
      </c>
      <c r="B3146" s="1265">
        <v>1.25</v>
      </c>
    </row>
    <row r="3147" spans="1:2">
      <c r="A3147" s="1264" t="s">
        <v>3723</v>
      </c>
      <c r="B3147" s="1265">
        <v>10.28</v>
      </c>
    </row>
    <row r="3148" spans="1:2">
      <c r="A3148" s="1264" t="s">
        <v>3724</v>
      </c>
      <c r="B3148" s="1265">
        <v>8.9</v>
      </c>
    </row>
    <row r="3149" spans="1:2">
      <c r="A3149" s="1264" t="s">
        <v>3725</v>
      </c>
      <c r="B3149" s="1265">
        <v>20.56</v>
      </c>
    </row>
    <row r="3150" spans="1:2">
      <c r="A3150" s="1264" t="s">
        <v>3726</v>
      </c>
      <c r="B3150" s="1265">
        <v>17.809999999999999</v>
      </c>
    </row>
    <row r="3151" spans="1:2">
      <c r="A3151" s="1264" t="s">
        <v>3727</v>
      </c>
      <c r="B3151" s="1265">
        <v>41.13</v>
      </c>
    </row>
    <row r="3152" spans="1:2">
      <c r="A3152" s="1264" t="s">
        <v>3728</v>
      </c>
      <c r="B3152" s="1265">
        <v>35.630000000000003</v>
      </c>
    </row>
    <row r="3153" spans="1:2">
      <c r="A3153" s="1264" t="s">
        <v>3729</v>
      </c>
      <c r="B3153" s="1265">
        <v>92.56</v>
      </c>
    </row>
    <row r="3154" spans="1:2">
      <c r="A3154" s="1264" t="s">
        <v>3730</v>
      </c>
      <c r="B3154" s="1265">
        <v>80.180000000000007</v>
      </c>
    </row>
    <row r="3155" spans="1:2">
      <c r="A3155" s="1264" t="s">
        <v>3731</v>
      </c>
      <c r="B3155" s="1265">
        <v>7.19</v>
      </c>
    </row>
    <row r="3156" spans="1:2">
      <c r="A3156" s="1264" t="s">
        <v>3732</v>
      </c>
      <c r="B3156" s="1265">
        <v>6.23</v>
      </c>
    </row>
    <row r="3157" spans="1:2">
      <c r="A3157" s="1264" t="s">
        <v>3733</v>
      </c>
      <c r="B3157" s="1265">
        <v>12.34</v>
      </c>
    </row>
    <row r="3158" spans="1:2">
      <c r="A3158" s="1264" t="s">
        <v>3734</v>
      </c>
      <c r="B3158" s="1265">
        <v>10.69</v>
      </c>
    </row>
    <row r="3159" spans="1:2">
      <c r="A3159" s="1264" t="s">
        <v>3735</v>
      </c>
      <c r="B3159" s="1265">
        <v>20.12</v>
      </c>
    </row>
    <row r="3160" spans="1:2">
      <c r="A3160" s="1264" t="s">
        <v>3736</v>
      </c>
      <c r="B3160" s="1265">
        <v>17.43</v>
      </c>
    </row>
    <row r="3161" spans="1:2">
      <c r="A3161" s="1264" t="s">
        <v>3737</v>
      </c>
      <c r="B3161" s="1265">
        <v>22.35</v>
      </c>
    </row>
    <row r="3162" spans="1:2">
      <c r="A3162" s="1264" t="s">
        <v>3738</v>
      </c>
      <c r="B3162" s="1265">
        <v>19.37</v>
      </c>
    </row>
    <row r="3163" spans="1:2">
      <c r="A3163" s="1264" t="s">
        <v>3739</v>
      </c>
      <c r="B3163" s="1265">
        <v>6.42</v>
      </c>
    </row>
    <row r="3164" spans="1:2">
      <c r="A3164" s="1264" t="s">
        <v>3740</v>
      </c>
      <c r="B3164" s="1265">
        <v>5.67</v>
      </c>
    </row>
    <row r="3165" spans="1:2">
      <c r="A3165" s="1264" t="s">
        <v>3741</v>
      </c>
      <c r="B3165" s="1265">
        <v>2.11</v>
      </c>
    </row>
    <row r="3166" spans="1:2">
      <c r="A3166" s="1264" t="s">
        <v>3742</v>
      </c>
      <c r="B3166" s="1265">
        <v>1.83</v>
      </c>
    </row>
    <row r="3167" spans="1:2">
      <c r="A3167" s="1264" t="s">
        <v>3743</v>
      </c>
      <c r="B3167" s="1265">
        <v>49.92</v>
      </c>
    </row>
    <row r="3168" spans="1:2">
      <c r="A3168" s="1264" t="s">
        <v>3744</v>
      </c>
      <c r="B3168" s="1265">
        <v>43.25</v>
      </c>
    </row>
    <row r="3169" spans="1:2">
      <c r="A3169" s="1264" t="s">
        <v>3745</v>
      </c>
      <c r="B3169" s="1265">
        <v>51.17</v>
      </c>
    </row>
    <row r="3170" spans="1:2">
      <c r="A3170" s="1264" t="s">
        <v>3746</v>
      </c>
      <c r="B3170" s="1265">
        <v>44.33</v>
      </c>
    </row>
    <row r="3171" spans="1:2">
      <c r="A3171" s="1264" t="s">
        <v>3747</v>
      </c>
      <c r="B3171" s="1265">
        <v>58.66</v>
      </c>
    </row>
    <row r="3172" spans="1:2">
      <c r="A3172" s="1264" t="s">
        <v>3748</v>
      </c>
      <c r="B3172" s="1265">
        <v>50.81</v>
      </c>
    </row>
    <row r="3173" spans="1:2">
      <c r="A3173" s="1264" t="s">
        <v>3749</v>
      </c>
      <c r="B3173" s="1265">
        <v>61.15</v>
      </c>
    </row>
    <row r="3174" spans="1:2">
      <c r="A3174" s="1264" t="s">
        <v>3750</v>
      </c>
      <c r="B3174" s="1265">
        <v>52.98</v>
      </c>
    </row>
    <row r="3175" spans="1:2">
      <c r="A3175" s="1264" t="s">
        <v>3751</v>
      </c>
      <c r="B3175" s="1265">
        <v>76.13</v>
      </c>
    </row>
    <row r="3176" spans="1:2">
      <c r="A3176" s="1264" t="s">
        <v>3752</v>
      </c>
      <c r="B3176" s="1265">
        <v>65.95</v>
      </c>
    </row>
    <row r="3177" spans="1:2">
      <c r="A3177" s="1264" t="s">
        <v>3753</v>
      </c>
      <c r="B3177" s="1265">
        <v>30.38</v>
      </c>
    </row>
    <row r="3178" spans="1:2">
      <c r="A3178" s="1264" t="s">
        <v>3754</v>
      </c>
      <c r="B3178" s="1265">
        <v>27.47</v>
      </c>
    </row>
    <row r="3179" spans="1:2">
      <c r="A3179" s="1264" t="s">
        <v>3755</v>
      </c>
      <c r="B3179" s="1265">
        <v>31.36</v>
      </c>
    </row>
    <row r="3180" spans="1:2">
      <c r="A3180" s="1264" t="s">
        <v>3756</v>
      </c>
      <c r="B3180" s="1265">
        <v>28.44</v>
      </c>
    </row>
    <row r="3181" spans="1:2">
      <c r="A3181" s="1264" t="s">
        <v>3757</v>
      </c>
      <c r="B3181" s="1265">
        <v>26.73</v>
      </c>
    </row>
    <row r="3182" spans="1:2">
      <c r="A3182" s="1264" t="s">
        <v>3758</v>
      </c>
      <c r="B3182" s="1265">
        <v>23.81</v>
      </c>
    </row>
    <row r="3183" spans="1:2">
      <c r="A3183" s="1264" t="s">
        <v>3759</v>
      </c>
      <c r="B3183" s="1265">
        <v>34.79</v>
      </c>
    </row>
    <row r="3184" spans="1:2">
      <c r="A3184" s="1264" t="s">
        <v>3760</v>
      </c>
      <c r="B3184" s="1265">
        <v>31.05</v>
      </c>
    </row>
    <row r="3185" spans="1:2">
      <c r="A3185" s="1264" t="s">
        <v>3761</v>
      </c>
      <c r="B3185" s="1265">
        <v>9.6300000000000008</v>
      </c>
    </row>
    <row r="3186" spans="1:2">
      <c r="A3186" s="1264" t="s">
        <v>3762</v>
      </c>
      <c r="B3186" s="1265">
        <v>8.89</v>
      </c>
    </row>
    <row r="3187" spans="1:2">
      <c r="A3187" s="1264" t="s">
        <v>3763</v>
      </c>
      <c r="B3187" s="1265">
        <v>18.579999999999998</v>
      </c>
    </row>
    <row r="3188" spans="1:2">
      <c r="A3188" s="1264" t="s">
        <v>3764</v>
      </c>
      <c r="B3188" s="1265">
        <v>16.100000000000001</v>
      </c>
    </row>
    <row r="3189" spans="1:2">
      <c r="A3189" s="1264" t="s">
        <v>3765</v>
      </c>
      <c r="B3189" s="1265">
        <v>0.78</v>
      </c>
    </row>
    <row r="3190" spans="1:2">
      <c r="A3190" s="1264" t="s">
        <v>3766</v>
      </c>
      <c r="B3190" s="1265">
        <v>0.68</v>
      </c>
    </row>
    <row r="3191" spans="1:2">
      <c r="A3191" s="1264" t="s">
        <v>3767</v>
      </c>
      <c r="B3191" s="1265">
        <v>11.11</v>
      </c>
    </row>
    <row r="3192" spans="1:2">
      <c r="A3192" s="1264" t="s">
        <v>3768</v>
      </c>
      <c r="B3192" s="1265">
        <v>9.6300000000000008</v>
      </c>
    </row>
    <row r="3193" spans="1:2">
      <c r="A3193" s="1264" t="s">
        <v>3769</v>
      </c>
      <c r="B3193" s="1265">
        <v>17.79</v>
      </c>
    </row>
    <row r="3194" spans="1:2">
      <c r="A3194" s="1264" t="s">
        <v>3770</v>
      </c>
      <c r="B3194" s="1265">
        <v>15.42</v>
      </c>
    </row>
    <row r="3195" spans="1:2">
      <c r="A3195" s="1264" t="s">
        <v>3771</v>
      </c>
      <c r="B3195" s="1265">
        <v>22.25</v>
      </c>
    </row>
    <row r="3196" spans="1:2">
      <c r="A3196" s="1264" t="s">
        <v>3772</v>
      </c>
      <c r="B3196" s="1265">
        <v>19.29</v>
      </c>
    </row>
    <row r="3197" spans="1:2">
      <c r="A3197" s="1264" t="s">
        <v>3773</v>
      </c>
      <c r="B3197" s="1265">
        <v>7813</v>
      </c>
    </row>
    <row r="3198" spans="1:2">
      <c r="A3198" s="1264" t="s">
        <v>3774</v>
      </c>
      <c r="B3198" s="1265">
        <v>6772</v>
      </c>
    </row>
    <row r="3199" spans="1:2">
      <c r="A3199" s="1264" t="s">
        <v>3775</v>
      </c>
      <c r="B3199" s="1265">
        <v>125.24</v>
      </c>
    </row>
    <row r="3200" spans="1:2">
      <c r="A3200" s="1264" t="s">
        <v>3776</v>
      </c>
      <c r="B3200" s="1265">
        <v>114.22</v>
      </c>
    </row>
    <row r="3201" spans="1:2">
      <c r="A3201" s="1264" t="s">
        <v>3777</v>
      </c>
      <c r="B3201" s="1265">
        <v>212.91</v>
      </c>
    </row>
    <row r="3202" spans="1:2">
      <c r="A3202" s="1264" t="s">
        <v>3778</v>
      </c>
      <c r="B3202" s="1265">
        <v>194.19</v>
      </c>
    </row>
    <row r="3203" spans="1:2">
      <c r="A3203" s="1264" t="s">
        <v>3779</v>
      </c>
      <c r="B3203" s="1265">
        <v>287.88</v>
      </c>
    </row>
    <row r="3204" spans="1:2">
      <c r="A3204" s="1264" t="s">
        <v>3780</v>
      </c>
      <c r="B3204" s="1265">
        <v>262.77</v>
      </c>
    </row>
    <row r="3205" spans="1:2">
      <c r="A3205" s="1264" t="s">
        <v>3781</v>
      </c>
      <c r="B3205" s="1265">
        <v>489.4</v>
      </c>
    </row>
    <row r="3206" spans="1:2">
      <c r="A3206" s="1264" t="s">
        <v>3782</v>
      </c>
      <c r="B3206" s="1265">
        <v>446.71</v>
      </c>
    </row>
    <row r="3207" spans="1:2">
      <c r="A3207" s="1264" t="s">
        <v>3783</v>
      </c>
      <c r="B3207" s="1265">
        <v>18.27</v>
      </c>
    </row>
    <row r="3208" spans="1:2">
      <c r="A3208" s="1264" t="s">
        <v>3784</v>
      </c>
      <c r="B3208" s="1265">
        <v>16.7</v>
      </c>
    </row>
    <row r="3209" spans="1:2">
      <c r="A3209" s="1264" t="s">
        <v>3785</v>
      </c>
      <c r="B3209" s="1265">
        <v>27.09</v>
      </c>
    </row>
    <row r="3210" spans="1:2">
      <c r="A3210" s="1264" t="s">
        <v>3786</v>
      </c>
      <c r="B3210" s="1265">
        <v>24.74</v>
      </c>
    </row>
    <row r="3211" spans="1:2">
      <c r="A3211" s="1264" t="s">
        <v>3787</v>
      </c>
      <c r="B3211" s="1265">
        <v>21.46</v>
      </c>
    </row>
    <row r="3212" spans="1:2">
      <c r="A3212" s="1264" t="s">
        <v>3788</v>
      </c>
      <c r="B3212" s="1265">
        <v>19.62</v>
      </c>
    </row>
    <row r="3213" spans="1:2">
      <c r="A3213" s="1264" t="s">
        <v>3789</v>
      </c>
      <c r="B3213" s="1265">
        <v>31.83</v>
      </c>
    </row>
    <row r="3214" spans="1:2">
      <c r="A3214" s="1264" t="s">
        <v>3790</v>
      </c>
      <c r="B3214" s="1265">
        <v>29.07</v>
      </c>
    </row>
    <row r="3215" spans="1:2">
      <c r="A3215" s="1264" t="s">
        <v>3791</v>
      </c>
      <c r="B3215" s="1265">
        <v>19.510000000000002</v>
      </c>
    </row>
    <row r="3216" spans="1:2">
      <c r="A3216" s="1264" t="s">
        <v>3792</v>
      </c>
      <c r="B3216" s="1265">
        <v>17.8</v>
      </c>
    </row>
    <row r="3217" spans="1:2">
      <c r="A3217" s="1264" t="s">
        <v>3793</v>
      </c>
      <c r="B3217" s="1265">
        <v>24.42</v>
      </c>
    </row>
    <row r="3218" spans="1:2">
      <c r="A3218" s="1264" t="s">
        <v>3794</v>
      </c>
      <c r="B3218" s="1265">
        <v>22.27</v>
      </c>
    </row>
    <row r="3219" spans="1:2">
      <c r="A3219" s="1264" t="s">
        <v>3795</v>
      </c>
      <c r="B3219" s="1265">
        <v>34.15</v>
      </c>
    </row>
    <row r="3220" spans="1:2">
      <c r="A3220" s="1264" t="s">
        <v>3796</v>
      </c>
      <c r="B3220" s="1265">
        <v>31.15</v>
      </c>
    </row>
    <row r="3221" spans="1:2">
      <c r="A3221" s="1264" t="s">
        <v>3797</v>
      </c>
      <c r="B3221" s="1265">
        <v>42.74</v>
      </c>
    </row>
    <row r="3222" spans="1:2">
      <c r="A3222" s="1264" t="s">
        <v>3798</v>
      </c>
      <c r="B3222" s="1265">
        <v>38.979999999999997</v>
      </c>
    </row>
    <row r="3223" spans="1:2">
      <c r="A3223" s="1264" t="s">
        <v>3799</v>
      </c>
      <c r="B3223" s="1265">
        <v>658.27</v>
      </c>
    </row>
    <row r="3224" spans="1:2">
      <c r="A3224" s="1264" t="s">
        <v>3800</v>
      </c>
      <c r="B3224" s="1265">
        <v>599.66999999999996</v>
      </c>
    </row>
    <row r="3225" spans="1:2">
      <c r="A3225" s="1264" t="s">
        <v>3801</v>
      </c>
      <c r="B3225" s="1265">
        <v>9.0299999999999994</v>
      </c>
    </row>
    <row r="3226" spans="1:2">
      <c r="A3226" s="1264" t="s">
        <v>3802</v>
      </c>
      <c r="B3226" s="1265">
        <v>8.25</v>
      </c>
    </row>
    <row r="3227" spans="1:2">
      <c r="A3227" s="1264" t="s">
        <v>3803</v>
      </c>
      <c r="B3227" s="1265">
        <v>94.48</v>
      </c>
    </row>
    <row r="3228" spans="1:2">
      <c r="A3228" s="1264" t="s">
        <v>3804</v>
      </c>
      <c r="B3228" s="1265">
        <v>86.17</v>
      </c>
    </row>
    <row r="3229" spans="1:2">
      <c r="A3229" s="1264" t="s">
        <v>3805</v>
      </c>
      <c r="B3229" s="1265">
        <v>83.49</v>
      </c>
    </row>
    <row r="3230" spans="1:2">
      <c r="A3230" s="1264" t="s">
        <v>3806</v>
      </c>
      <c r="B3230" s="1265">
        <v>76.150000000000006</v>
      </c>
    </row>
    <row r="3231" spans="1:2">
      <c r="A3231" s="1264" t="s">
        <v>3807</v>
      </c>
      <c r="B3231" s="1265">
        <v>30.67</v>
      </c>
    </row>
    <row r="3232" spans="1:2">
      <c r="A3232" s="1264" t="s">
        <v>3808</v>
      </c>
      <c r="B3232" s="1265">
        <v>29.99</v>
      </c>
    </row>
    <row r="3233" spans="1:2">
      <c r="A3233" s="1264" t="s">
        <v>3809</v>
      </c>
      <c r="B3233" s="1265">
        <v>30.07</v>
      </c>
    </row>
    <row r="3234" spans="1:2">
      <c r="A3234" s="1264" t="s">
        <v>3810</v>
      </c>
      <c r="B3234" s="1265">
        <v>27.1</v>
      </c>
    </row>
    <row r="3235" spans="1:2">
      <c r="A3235" s="1264" t="s">
        <v>3811</v>
      </c>
      <c r="B3235" s="1265">
        <v>12.29</v>
      </c>
    </row>
    <row r="3236" spans="1:2">
      <c r="A3236" s="1264" t="s">
        <v>3812</v>
      </c>
      <c r="B3236" s="1265">
        <v>11.22</v>
      </c>
    </row>
    <row r="3237" spans="1:2">
      <c r="A3237" s="1264" t="s">
        <v>3813</v>
      </c>
      <c r="B3237" s="1265">
        <v>46.58</v>
      </c>
    </row>
    <row r="3238" spans="1:2">
      <c r="A3238" s="1264" t="s">
        <v>3814</v>
      </c>
      <c r="B3238" s="1265">
        <v>41.41</v>
      </c>
    </row>
    <row r="3239" spans="1:2">
      <c r="A3239" s="1264" t="s">
        <v>3815</v>
      </c>
      <c r="B3239" s="1265">
        <v>48.99</v>
      </c>
    </row>
    <row r="3240" spans="1:2">
      <c r="A3240" s="1264" t="s">
        <v>3816</v>
      </c>
      <c r="B3240" s="1265">
        <v>44.53</v>
      </c>
    </row>
    <row r="3241" spans="1:2">
      <c r="A3241" s="1264" t="s">
        <v>3817</v>
      </c>
      <c r="B3241" s="1265">
        <v>296.39</v>
      </c>
    </row>
    <row r="3242" spans="1:2">
      <c r="A3242" s="1264" t="s">
        <v>3818</v>
      </c>
      <c r="B3242" s="1265">
        <v>270.97000000000003</v>
      </c>
    </row>
    <row r="3243" spans="1:2">
      <c r="A3243" s="1264" t="s">
        <v>3819</v>
      </c>
      <c r="B3243" s="1265">
        <v>37.49</v>
      </c>
    </row>
    <row r="3244" spans="1:2">
      <c r="A3244" s="1264" t="s">
        <v>3820</v>
      </c>
      <c r="B3244" s="1265">
        <v>35.380000000000003</v>
      </c>
    </row>
    <row r="3245" spans="1:2">
      <c r="A3245" s="1264" t="s">
        <v>3821</v>
      </c>
      <c r="B3245" s="1265">
        <v>33.33</v>
      </c>
    </row>
    <row r="3246" spans="1:2">
      <c r="A3246" s="1264" t="s">
        <v>3822</v>
      </c>
      <c r="B3246" s="1265">
        <v>32.08</v>
      </c>
    </row>
    <row r="3247" spans="1:2">
      <c r="A3247" s="1264" t="s">
        <v>3823</v>
      </c>
      <c r="B3247" s="1265">
        <v>1.93</v>
      </c>
    </row>
    <row r="3248" spans="1:2">
      <c r="A3248" s="1264" t="s">
        <v>3824</v>
      </c>
      <c r="B3248" s="1265">
        <v>1.71</v>
      </c>
    </row>
    <row r="3249" spans="1:2">
      <c r="A3249" s="1264" t="s">
        <v>3825</v>
      </c>
      <c r="B3249" s="1265">
        <v>503.97</v>
      </c>
    </row>
    <row r="3250" spans="1:2">
      <c r="A3250" s="1264" t="s">
        <v>3826</v>
      </c>
      <c r="B3250" s="1265">
        <v>488.88</v>
      </c>
    </row>
    <row r="3251" spans="1:2">
      <c r="A3251" s="1264" t="s">
        <v>3827</v>
      </c>
      <c r="B3251" s="1265">
        <v>489.99</v>
      </c>
    </row>
    <row r="3252" spans="1:2">
      <c r="A3252" s="1264" t="s">
        <v>3828</v>
      </c>
      <c r="B3252" s="1265">
        <v>467.99</v>
      </c>
    </row>
    <row r="3253" spans="1:2">
      <c r="A3253" s="1264" t="s">
        <v>3829</v>
      </c>
      <c r="B3253" s="1265">
        <v>49.53</v>
      </c>
    </row>
    <row r="3254" spans="1:2">
      <c r="A3254" s="1264" t="s">
        <v>3830</v>
      </c>
      <c r="B3254" s="1265">
        <v>46.35</v>
      </c>
    </row>
    <row r="3255" spans="1:2">
      <c r="A3255" s="1264" t="s">
        <v>3831</v>
      </c>
      <c r="B3255" s="1265">
        <v>54.21</v>
      </c>
    </row>
    <row r="3256" spans="1:2">
      <c r="A3256" s="1264" t="s">
        <v>3832</v>
      </c>
      <c r="B3256" s="1265">
        <v>50.46</v>
      </c>
    </row>
    <row r="3257" spans="1:2">
      <c r="A3257" s="1264" t="s">
        <v>3833</v>
      </c>
      <c r="B3257" s="1265">
        <v>55.03</v>
      </c>
    </row>
    <row r="3258" spans="1:2">
      <c r="A3258" s="1264" t="s">
        <v>3834</v>
      </c>
      <c r="B3258" s="1265">
        <v>51.23</v>
      </c>
    </row>
    <row r="3259" spans="1:2">
      <c r="A3259" s="1264" t="s">
        <v>3835</v>
      </c>
      <c r="B3259" s="1265">
        <v>59.48</v>
      </c>
    </row>
    <row r="3260" spans="1:2">
      <c r="A3260" s="1264" t="s">
        <v>3836</v>
      </c>
      <c r="B3260" s="1265">
        <v>55.08</v>
      </c>
    </row>
    <row r="3261" spans="1:2">
      <c r="A3261" s="1264" t="s">
        <v>3837</v>
      </c>
      <c r="B3261" s="1265">
        <v>62.28</v>
      </c>
    </row>
    <row r="3262" spans="1:2">
      <c r="A3262" s="1264" t="s">
        <v>3838</v>
      </c>
      <c r="B3262" s="1265">
        <v>57.57</v>
      </c>
    </row>
    <row r="3263" spans="1:2">
      <c r="A3263" s="1264" t="s">
        <v>3839</v>
      </c>
      <c r="B3263" s="1265">
        <v>63.95</v>
      </c>
    </row>
    <row r="3264" spans="1:2">
      <c r="A3264" s="1264" t="s">
        <v>3840</v>
      </c>
      <c r="B3264" s="1265">
        <v>59.15</v>
      </c>
    </row>
    <row r="3265" spans="1:2">
      <c r="A3265" s="1264" t="s">
        <v>3841</v>
      </c>
      <c r="B3265" s="1265">
        <v>68.98</v>
      </c>
    </row>
    <row r="3266" spans="1:2">
      <c r="A3266" s="1264" t="s">
        <v>3842</v>
      </c>
      <c r="B3266" s="1265">
        <v>63.54</v>
      </c>
    </row>
    <row r="3267" spans="1:2">
      <c r="A3267" s="1264" t="s">
        <v>3843</v>
      </c>
      <c r="B3267" s="1265">
        <v>74.28</v>
      </c>
    </row>
    <row r="3268" spans="1:2">
      <c r="A3268" s="1264" t="s">
        <v>3844</v>
      </c>
      <c r="B3268" s="1265">
        <v>68.38</v>
      </c>
    </row>
    <row r="3269" spans="1:2">
      <c r="A3269" s="1264" t="s">
        <v>3845</v>
      </c>
      <c r="B3269" s="1265">
        <v>84.09</v>
      </c>
    </row>
    <row r="3270" spans="1:2">
      <c r="A3270" s="1264" t="s">
        <v>3846</v>
      </c>
      <c r="B3270" s="1265">
        <v>77.27</v>
      </c>
    </row>
    <row r="3271" spans="1:2">
      <c r="A3271" s="1264" t="s">
        <v>3847</v>
      </c>
      <c r="B3271" s="1265">
        <v>91.41</v>
      </c>
    </row>
    <row r="3272" spans="1:2">
      <c r="A3272" s="1264" t="s">
        <v>3848</v>
      </c>
      <c r="B3272" s="1265">
        <v>83.99</v>
      </c>
    </row>
    <row r="3273" spans="1:2">
      <c r="A3273" s="1264" t="s">
        <v>3849</v>
      </c>
      <c r="B3273" s="1265">
        <v>100.52</v>
      </c>
    </row>
    <row r="3274" spans="1:2">
      <c r="A3274" s="1264" t="s">
        <v>3850</v>
      </c>
      <c r="B3274" s="1265">
        <v>92.18</v>
      </c>
    </row>
    <row r="3275" spans="1:2">
      <c r="A3275" s="1264" t="s">
        <v>3851</v>
      </c>
      <c r="B3275" s="1265">
        <v>143.66999999999999</v>
      </c>
    </row>
    <row r="3276" spans="1:2">
      <c r="A3276" s="1264" t="s">
        <v>3852</v>
      </c>
      <c r="B3276" s="1265">
        <v>133.99</v>
      </c>
    </row>
    <row r="3277" spans="1:2">
      <c r="A3277" s="1264" t="s">
        <v>3853</v>
      </c>
      <c r="B3277" s="1265">
        <v>208.07</v>
      </c>
    </row>
    <row r="3278" spans="1:2">
      <c r="A3278" s="1264" t="s">
        <v>3854</v>
      </c>
      <c r="B3278" s="1265">
        <v>194.98</v>
      </c>
    </row>
    <row r="3279" spans="1:2">
      <c r="A3279" s="1264" t="s">
        <v>3855</v>
      </c>
      <c r="B3279" s="1265">
        <v>206.36</v>
      </c>
    </row>
    <row r="3280" spans="1:2">
      <c r="A3280" s="1264" t="s">
        <v>3856</v>
      </c>
      <c r="B3280" s="1265">
        <v>187.6</v>
      </c>
    </row>
    <row r="3281" spans="1:2">
      <c r="A3281" s="1264" t="s">
        <v>3857</v>
      </c>
      <c r="B3281" s="1265">
        <v>211.02</v>
      </c>
    </row>
    <row r="3282" spans="1:2">
      <c r="A3282" s="1264" t="s">
        <v>3858</v>
      </c>
      <c r="B3282" s="1265">
        <v>192.26</v>
      </c>
    </row>
    <row r="3283" spans="1:2">
      <c r="A3283" s="1264" t="s">
        <v>3859</v>
      </c>
      <c r="B3283" s="1265">
        <v>307.8</v>
      </c>
    </row>
    <row r="3284" spans="1:2">
      <c r="A3284" s="1264" t="s">
        <v>3860</v>
      </c>
      <c r="B3284" s="1265">
        <v>277.75</v>
      </c>
    </row>
    <row r="3285" spans="1:2">
      <c r="A3285" s="1264" t="s">
        <v>3861</v>
      </c>
      <c r="B3285" s="1265">
        <v>399.16</v>
      </c>
    </row>
    <row r="3286" spans="1:2">
      <c r="A3286" s="1264" t="s">
        <v>3862</v>
      </c>
      <c r="B3286" s="1265">
        <v>375.82</v>
      </c>
    </row>
    <row r="3287" spans="1:2">
      <c r="A3287" s="1264" t="s">
        <v>3863</v>
      </c>
      <c r="B3287" s="1265">
        <v>417.16</v>
      </c>
    </row>
    <row r="3288" spans="1:2">
      <c r="A3288" s="1264" t="s">
        <v>3864</v>
      </c>
      <c r="B3288" s="1265">
        <v>392.04</v>
      </c>
    </row>
    <row r="3289" spans="1:2">
      <c r="A3289" s="1264" t="s">
        <v>3865</v>
      </c>
      <c r="B3289" s="1265">
        <v>5104</v>
      </c>
    </row>
    <row r="3290" spans="1:2">
      <c r="A3290" s="1264" t="s">
        <v>3866</v>
      </c>
      <c r="B3290" s="1265">
        <v>4654</v>
      </c>
    </row>
    <row r="3291" spans="1:2">
      <c r="A3291" s="1264" t="s">
        <v>3867</v>
      </c>
      <c r="B3291" s="1265">
        <v>67.06</v>
      </c>
    </row>
    <row r="3292" spans="1:2">
      <c r="A3292" s="1264" t="s">
        <v>3868</v>
      </c>
      <c r="B3292" s="1265">
        <v>58.12</v>
      </c>
    </row>
    <row r="3293" spans="1:2">
      <c r="A3293" s="1264" t="s">
        <v>3869</v>
      </c>
      <c r="B3293" s="1265">
        <v>123.77</v>
      </c>
    </row>
    <row r="3294" spans="1:2">
      <c r="A3294" s="1264" t="s">
        <v>3870</v>
      </c>
      <c r="B3294" s="1265">
        <v>111.5</v>
      </c>
    </row>
    <row r="3295" spans="1:2">
      <c r="A3295" s="1264" t="s">
        <v>3871</v>
      </c>
      <c r="B3295" s="1265">
        <v>56.7</v>
      </c>
    </row>
    <row r="3296" spans="1:2">
      <c r="A3296" s="1264" t="s">
        <v>3872</v>
      </c>
      <c r="B3296" s="1265">
        <v>53.38</v>
      </c>
    </row>
    <row r="3297" spans="1:2">
      <c r="A3297" s="1264" t="s">
        <v>3873</v>
      </c>
      <c r="B3297" s="1265">
        <v>81.3</v>
      </c>
    </row>
    <row r="3298" spans="1:2">
      <c r="A3298" s="1264" t="s">
        <v>3874</v>
      </c>
      <c r="B3298" s="1265">
        <v>76.83</v>
      </c>
    </row>
    <row r="3299" spans="1:2">
      <c r="A3299" s="1264" t="s">
        <v>3875</v>
      </c>
      <c r="B3299" s="1265">
        <v>105.82</v>
      </c>
    </row>
    <row r="3300" spans="1:2">
      <c r="A3300" s="1264" t="s">
        <v>3876</v>
      </c>
      <c r="B3300" s="1265">
        <v>100.28</v>
      </c>
    </row>
    <row r="3301" spans="1:2">
      <c r="A3301" s="1264" t="s">
        <v>3877</v>
      </c>
      <c r="B3301" s="1265">
        <v>146.12</v>
      </c>
    </row>
    <row r="3302" spans="1:2">
      <c r="A3302" s="1264" t="s">
        <v>3878</v>
      </c>
      <c r="B3302" s="1265">
        <v>130.87</v>
      </c>
    </row>
    <row r="3303" spans="1:2">
      <c r="A3303" s="1264" t="s">
        <v>3879</v>
      </c>
      <c r="B3303" s="1265">
        <v>170.73</v>
      </c>
    </row>
    <row r="3304" spans="1:2">
      <c r="A3304" s="1264" t="s">
        <v>3880</v>
      </c>
      <c r="B3304" s="1265">
        <v>154.33000000000001</v>
      </c>
    </row>
    <row r="3305" spans="1:2">
      <c r="A3305" s="1264" t="s">
        <v>3881</v>
      </c>
      <c r="B3305" s="1265">
        <v>195.24</v>
      </c>
    </row>
    <row r="3306" spans="1:2">
      <c r="A3306" s="1264" t="s">
        <v>3882</v>
      </c>
      <c r="B3306" s="1265">
        <v>177.78</v>
      </c>
    </row>
    <row r="3307" spans="1:2">
      <c r="A3307" s="1264" t="s">
        <v>3883</v>
      </c>
      <c r="B3307" s="1265">
        <v>96.48</v>
      </c>
    </row>
    <row r="3308" spans="1:2">
      <c r="A3308" s="1264" t="s">
        <v>3884</v>
      </c>
      <c r="B3308" s="1265">
        <v>86.17</v>
      </c>
    </row>
    <row r="3309" spans="1:2">
      <c r="A3309" s="1264" t="s">
        <v>3885</v>
      </c>
      <c r="B3309" s="1265">
        <v>137.24</v>
      </c>
    </row>
    <row r="3310" spans="1:2">
      <c r="A3310" s="1264" t="s">
        <v>3886</v>
      </c>
      <c r="B3310" s="1265">
        <v>125.32</v>
      </c>
    </row>
    <row r="3311" spans="1:2">
      <c r="A3311" s="1264" t="s">
        <v>3887</v>
      </c>
      <c r="B3311" s="1265">
        <v>153.18</v>
      </c>
    </row>
    <row r="3312" spans="1:2">
      <c r="A3312" s="1264" t="s">
        <v>3888</v>
      </c>
      <c r="B3312" s="1265">
        <v>139.55000000000001</v>
      </c>
    </row>
    <row r="3313" spans="1:2">
      <c r="A3313" s="1264" t="s">
        <v>3889</v>
      </c>
      <c r="B3313" s="1265">
        <v>177.08</v>
      </c>
    </row>
    <row r="3314" spans="1:2">
      <c r="A3314" s="1264" t="s">
        <v>3890</v>
      </c>
      <c r="B3314" s="1265">
        <v>160.85</v>
      </c>
    </row>
    <row r="3315" spans="1:2">
      <c r="A3315" s="1264" t="s">
        <v>3891</v>
      </c>
      <c r="B3315" s="1265">
        <v>202.1</v>
      </c>
    </row>
    <row r="3316" spans="1:2">
      <c r="A3316" s="1264" t="s">
        <v>3892</v>
      </c>
      <c r="B3316" s="1265">
        <v>183.3</v>
      </c>
    </row>
    <row r="3317" spans="1:2">
      <c r="A3317" s="1264" t="s">
        <v>3893</v>
      </c>
      <c r="B3317" s="1265">
        <v>217.58</v>
      </c>
    </row>
    <row r="3318" spans="1:2">
      <c r="A3318" s="1264" t="s">
        <v>3894</v>
      </c>
      <c r="B3318" s="1265">
        <v>197.07</v>
      </c>
    </row>
    <row r="3319" spans="1:2">
      <c r="A3319" s="1264" t="s">
        <v>3895</v>
      </c>
      <c r="B3319" s="1265">
        <v>263.3</v>
      </c>
    </row>
    <row r="3320" spans="1:2">
      <c r="A3320" s="1264" t="s">
        <v>3896</v>
      </c>
      <c r="B3320" s="1265">
        <v>237.91</v>
      </c>
    </row>
    <row r="3321" spans="1:2">
      <c r="A3321" s="1264" t="s">
        <v>3897</v>
      </c>
      <c r="B3321" s="1265">
        <v>298.02999999999997</v>
      </c>
    </row>
    <row r="3322" spans="1:2">
      <c r="A3322" s="1264" t="s">
        <v>3898</v>
      </c>
      <c r="B3322" s="1265">
        <v>268.93</v>
      </c>
    </row>
    <row r="3323" spans="1:2">
      <c r="A3323" s="1264" t="s">
        <v>3899</v>
      </c>
      <c r="B3323" s="1265">
        <v>346.15</v>
      </c>
    </row>
    <row r="3324" spans="1:2">
      <c r="A3324" s="1264" t="s">
        <v>3900</v>
      </c>
      <c r="B3324" s="1265">
        <v>311.89</v>
      </c>
    </row>
    <row r="3325" spans="1:2">
      <c r="A3325" s="1264" t="s">
        <v>3901</v>
      </c>
      <c r="B3325" s="1265">
        <v>418.42</v>
      </c>
    </row>
    <row r="3326" spans="1:2">
      <c r="A3326" s="1264" t="s">
        <v>3902</v>
      </c>
      <c r="B3326" s="1265">
        <v>376.4</v>
      </c>
    </row>
    <row r="3327" spans="1:2">
      <c r="A3327" s="1264" t="s">
        <v>3903</v>
      </c>
      <c r="B3327" s="1265">
        <v>127.65</v>
      </c>
    </row>
    <row r="3328" spans="1:2">
      <c r="A3328" s="1264" t="s">
        <v>3904</v>
      </c>
      <c r="B3328" s="1265">
        <v>116.57</v>
      </c>
    </row>
    <row r="3329" spans="1:2">
      <c r="A3329" s="1264" t="s">
        <v>3905</v>
      </c>
      <c r="B3329" s="1265">
        <v>161.84</v>
      </c>
    </row>
    <row r="3330" spans="1:2">
      <c r="A3330" s="1264" t="s">
        <v>3906</v>
      </c>
      <c r="B3330" s="1265">
        <v>148.78</v>
      </c>
    </row>
    <row r="3331" spans="1:2">
      <c r="A3331" s="1264" t="s">
        <v>3907</v>
      </c>
      <c r="B3331" s="1265">
        <v>177.78</v>
      </c>
    </row>
    <row r="3332" spans="1:2">
      <c r="A3332" s="1264" t="s">
        <v>3908</v>
      </c>
      <c r="B3332" s="1265">
        <v>163</v>
      </c>
    </row>
    <row r="3333" spans="1:2">
      <c r="A3333" s="1264" t="s">
        <v>3909</v>
      </c>
      <c r="B3333" s="1265">
        <v>201.69</v>
      </c>
    </row>
    <row r="3334" spans="1:2">
      <c r="A3334" s="1264" t="s">
        <v>3910</v>
      </c>
      <c r="B3334" s="1265">
        <v>184.3</v>
      </c>
    </row>
    <row r="3335" spans="1:2">
      <c r="A3335" s="1264" t="s">
        <v>3911</v>
      </c>
      <c r="B3335" s="1265">
        <v>226.71</v>
      </c>
    </row>
    <row r="3336" spans="1:2">
      <c r="A3336" s="1264" t="s">
        <v>3912</v>
      </c>
      <c r="B3336" s="1265">
        <v>206.75</v>
      </c>
    </row>
    <row r="3337" spans="1:2">
      <c r="A3337" s="1264" t="s">
        <v>3913</v>
      </c>
      <c r="B3337" s="1265">
        <v>242.18</v>
      </c>
    </row>
    <row r="3338" spans="1:2">
      <c r="A3338" s="1264" t="s">
        <v>3914</v>
      </c>
      <c r="B3338" s="1265">
        <v>220.52</v>
      </c>
    </row>
    <row r="3339" spans="1:2">
      <c r="A3339" s="1264" t="s">
        <v>3915</v>
      </c>
      <c r="B3339" s="1265">
        <v>287.91000000000003</v>
      </c>
    </row>
    <row r="3340" spans="1:2">
      <c r="A3340" s="1264" t="s">
        <v>3916</v>
      </c>
      <c r="B3340" s="1265">
        <v>261.36</v>
      </c>
    </row>
    <row r="3341" spans="1:2">
      <c r="A3341" s="1264" t="s">
        <v>3917</v>
      </c>
      <c r="B3341" s="1265">
        <v>322.64</v>
      </c>
    </row>
    <row r="3342" spans="1:2">
      <c r="A3342" s="1264" t="s">
        <v>3918</v>
      </c>
      <c r="B3342" s="1265">
        <v>292.38</v>
      </c>
    </row>
    <row r="3343" spans="1:2">
      <c r="A3343" s="1264" t="s">
        <v>3919</v>
      </c>
      <c r="B3343" s="1265">
        <v>370.75</v>
      </c>
    </row>
    <row r="3344" spans="1:2">
      <c r="A3344" s="1264" t="s">
        <v>3920</v>
      </c>
      <c r="B3344" s="1265">
        <v>335.34</v>
      </c>
    </row>
    <row r="3345" spans="1:2">
      <c r="A3345" s="1264" t="s">
        <v>3921</v>
      </c>
      <c r="B3345" s="1265">
        <v>443.02</v>
      </c>
    </row>
    <row r="3346" spans="1:2">
      <c r="A3346" s="1264" t="s">
        <v>3922</v>
      </c>
      <c r="B3346" s="1265">
        <v>399.86</v>
      </c>
    </row>
    <row r="3347" spans="1:2">
      <c r="A3347" s="1264" t="s">
        <v>3923</v>
      </c>
      <c r="B3347" s="1265">
        <v>152.25</v>
      </c>
    </row>
    <row r="3348" spans="1:2">
      <c r="A3348" s="1264" t="s">
        <v>3924</v>
      </c>
      <c r="B3348" s="1265">
        <v>140.03</v>
      </c>
    </row>
    <row r="3349" spans="1:2">
      <c r="A3349" s="1264" t="s">
        <v>3925</v>
      </c>
      <c r="B3349" s="1265">
        <v>186.19</v>
      </c>
    </row>
    <row r="3350" spans="1:2">
      <c r="A3350" s="1264" t="s">
        <v>3926</v>
      </c>
      <c r="B3350" s="1265">
        <v>172.06</v>
      </c>
    </row>
    <row r="3351" spans="1:2">
      <c r="A3351" s="1264" t="s">
        <v>3927</v>
      </c>
      <c r="B3351" s="1265">
        <v>202.3</v>
      </c>
    </row>
    <row r="3352" spans="1:2">
      <c r="A3352" s="1264" t="s">
        <v>3928</v>
      </c>
      <c r="B3352" s="1265">
        <v>186.45</v>
      </c>
    </row>
    <row r="3353" spans="1:2">
      <c r="A3353" s="1264" t="s">
        <v>3929</v>
      </c>
      <c r="B3353" s="1265">
        <v>226.2</v>
      </c>
    </row>
    <row r="3354" spans="1:2">
      <c r="A3354" s="1264" t="s">
        <v>3930</v>
      </c>
      <c r="B3354" s="1265">
        <v>207.76</v>
      </c>
    </row>
    <row r="3355" spans="1:2">
      <c r="A3355" s="1264" t="s">
        <v>3931</v>
      </c>
      <c r="B3355" s="1265">
        <v>251.22</v>
      </c>
    </row>
    <row r="3356" spans="1:2">
      <c r="A3356" s="1264" t="s">
        <v>3932</v>
      </c>
      <c r="B3356" s="1265">
        <v>230.21</v>
      </c>
    </row>
    <row r="3357" spans="1:2">
      <c r="A3357" s="1264" t="s">
        <v>3933</v>
      </c>
      <c r="B3357" s="1265">
        <v>266.7</v>
      </c>
    </row>
    <row r="3358" spans="1:2">
      <c r="A3358" s="1264" t="s">
        <v>3934</v>
      </c>
      <c r="B3358" s="1265">
        <v>243.98</v>
      </c>
    </row>
    <row r="3359" spans="1:2">
      <c r="A3359" s="1264" t="s">
        <v>3935</v>
      </c>
      <c r="B3359" s="1265">
        <v>312.42</v>
      </c>
    </row>
    <row r="3360" spans="1:2">
      <c r="A3360" s="1264" t="s">
        <v>3936</v>
      </c>
      <c r="B3360" s="1265">
        <v>284.81</v>
      </c>
    </row>
    <row r="3361" spans="1:2">
      <c r="A3361" s="1264" t="s">
        <v>3937</v>
      </c>
      <c r="B3361" s="1265">
        <v>347.15</v>
      </c>
    </row>
    <row r="3362" spans="1:2">
      <c r="A3362" s="1264" t="s">
        <v>3938</v>
      </c>
      <c r="B3362" s="1265">
        <v>315.83999999999997</v>
      </c>
    </row>
    <row r="3363" spans="1:2">
      <c r="A3363" s="1264" t="s">
        <v>3939</v>
      </c>
      <c r="B3363" s="1265">
        <v>395.27</v>
      </c>
    </row>
    <row r="3364" spans="1:2">
      <c r="A3364" s="1264" t="s">
        <v>3940</v>
      </c>
      <c r="B3364" s="1265">
        <v>358.8</v>
      </c>
    </row>
    <row r="3365" spans="1:2">
      <c r="A3365" s="1264" t="s">
        <v>3941</v>
      </c>
      <c r="B3365" s="1265">
        <v>467.54</v>
      </c>
    </row>
    <row r="3366" spans="1:2">
      <c r="A3366" s="1264" t="s">
        <v>3942</v>
      </c>
      <c r="B3366" s="1265">
        <v>423.31</v>
      </c>
    </row>
    <row r="3367" spans="1:2">
      <c r="A3367" s="1264" t="s">
        <v>3943</v>
      </c>
      <c r="B3367" s="1265">
        <v>176.77</v>
      </c>
    </row>
    <row r="3368" spans="1:2">
      <c r="A3368" s="1264" t="s">
        <v>3944</v>
      </c>
      <c r="B3368" s="1265">
        <v>163.47999999999999</v>
      </c>
    </row>
    <row r="3369" spans="1:2">
      <c r="A3369" s="1264" t="s">
        <v>3945</v>
      </c>
      <c r="B3369" s="1265">
        <v>470.7</v>
      </c>
    </row>
    <row r="3370" spans="1:2">
      <c r="A3370" s="1264" t="s">
        <v>3946</v>
      </c>
      <c r="B3370" s="1265">
        <v>423.16</v>
      </c>
    </row>
    <row r="3371" spans="1:2">
      <c r="A3371" s="1264" t="s">
        <v>3947</v>
      </c>
      <c r="B3371" s="1265">
        <v>495.3</v>
      </c>
    </row>
    <row r="3372" spans="1:2">
      <c r="A3372" s="1264" t="s">
        <v>3948</v>
      </c>
      <c r="B3372" s="1265">
        <v>446.62</v>
      </c>
    </row>
    <row r="3373" spans="1:2">
      <c r="A3373" s="1264" t="s">
        <v>3949</v>
      </c>
      <c r="B3373" s="1265">
        <v>519.82000000000005</v>
      </c>
    </row>
    <row r="3374" spans="1:2">
      <c r="A3374" s="1264" t="s">
        <v>3950</v>
      </c>
      <c r="B3374" s="1265">
        <v>470.07</v>
      </c>
    </row>
    <row r="3375" spans="1:2">
      <c r="A3375" s="1264" t="s">
        <v>3951</v>
      </c>
      <c r="B3375" s="1265">
        <v>548.53</v>
      </c>
    </row>
    <row r="3376" spans="1:2">
      <c r="A3376" s="1264" t="s">
        <v>3952</v>
      </c>
      <c r="B3376" s="1265">
        <v>479.61</v>
      </c>
    </row>
    <row r="3377" spans="1:2">
      <c r="A3377" s="1264" t="s">
        <v>3953</v>
      </c>
      <c r="B3377" s="1265">
        <v>573.14</v>
      </c>
    </row>
    <row r="3378" spans="1:2">
      <c r="A3378" s="1264" t="s">
        <v>3954</v>
      </c>
      <c r="B3378" s="1265">
        <v>503.06</v>
      </c>
    </row>
    <row r="3379" spans="1:2">
      <c r="A3379" s="1264" t="s">
        <v>3955</v>
      </c>
      <c r="B3379" s="1265">
        <v>597.65</v>
      </c>
    </row>
    <row r="3380" spans="1:2">
      <c r="A3380" s="1264" t="s">
        <v>3956</v>
      </c>
      <c r="B3380" s="1265">
        <v>526.52</v>
      </c>
    </row>
    <row r="3381" spans="1:2">
      <c r="A3381" s="1264" t="s">
        <v>3957</v>
      </c>
      <c r="B3381" s="1265">
        <v>88.74</v>
      </c>
    </row>
    <row r="3382" spans="1:2">
      <c r="A3382" s="1264" t="s">
        <v>3958</v>
      </c>
      <c r="B3382" s="1265">
        <v>78.42</v>
      </c>
    </row>
    <row r="3383" spans="1:2">
      <c r="A3383" s="1264" t="s">
        <v>3959</v>
      </c>
      <c r="B3383" s="1265">
        <v>130.74</v>
      </c>
    </row>
    <row r="3384" spans="1:2">
      <c r="A3384" s="1264" t="s">
        <v>3960</v>
      </c>
      <c r="B3384" s="1265">
        <v>118.83</v>
      </c>
    </row>
    <row r="3385" spans="1:2">
      <c r="A3385" s="1264" t="s">
        <v>3961</v>
      </c>
      <c r="B3385" s="1265">
        <v>145.44</v>
      </c>
    </row>
    <row r="3386" spans="1:2">
      <c r="A3386" s="1264" t="s">
        <v>3962</v>
      </c>
      <c r="B3386" s="1265">
        <v>131.81</v>
      </c>
    </row>
    <row r="3387" spans="1:2">
      <c r="A3387" s="1264" t="s">
        <v>3963</v>
      </c>
      <c r="B3387" s="1265">
        <v>167.4</v>
      </c>
    </row>
    <row r="3388" spans="1:2">
      <c r="A3388" s="1264" t="s">
        <v>3964</v>
      </c>
      <c r="B3388" s="1265">
        <v>151.16</v>
      </c>
    </row>
    <row r="3389" spans="1:2">
      <c r="A3389" s="1264" t="s">
        <v>3965</v>
      </c>
      <c r="B3389" s="1265">
        <v>190.45</v>
      </c>
    </row>
    <row r="3390" spans="1:2">
      <c r="A3390" s="1264" t="s">
        <v>3966</v>
      </c>
      <c r="B3390" s="1265">
        <v>171.64</v>
      </c>
    </row>
    <row r="3391" spans="1:2">
      <c r="A3391" s="1264" t="s">
        <v>3967</v>
      </c>
      <c r="B3391" s="1265">
        <v>204.71</v>
      </c>
    </row>
    <row r="3392" spans="1:2">
      <c r="A3392" s="1264" t="s">
        <v>3968</v>
      </c>
      <c r="B3392" s="1265">
        <v>184.2</v>
      </c>
    </row>
    <row r="3393" spans="1:2">
      <c r="A3393" s="1264" t="s">
        <v>3969</v>
      </c>
      <c r="B3393" s="1265">
        <v>246.8</v>
      </c>
    </row>
    <row r="3394" spans="1:2">
      <c r="A3394" s="1264" t="s">
        <v>3970</v>
      </c>
      <c r="B3394" s="1265">
        <v>221.41</v>
      </c>
    </row>
    <row r="3395" spans="1:2">
      <c r="A3395" s="1264" t="s">
        <v>3971</v>
      </c>
      <c r="B3395" s="1265">
        <v>278.75</v>
      </c>
    </row>
    <row r="3396" spans="1:2">
      <c r="A3396" s="1264" t="s">
        <v>3972</v>
      </c>
      <c r="B3396" s="1265">
        <v>249.65</v>
      </c>
    </row>
    <row r="3397" spans="1:2">
      <c r="A3397" s="1264" t="s">
        <v>3973</v>
      </c>
      <c r="B3397" s="1265">
        <v>322.95</v>
      </c>
    </row>
    <row r="3398" spans="1:2">
      <c r="A3398" s="1264" t="s">
        <v>3974</v>
      </c>
      <c r="B3398" s="1265">
        <v>288.69</v>
      </c>
    </row>
    <row r="3399" spans="1:2">
      <c r="A3399" s="1264" t="s">
        <v>3975</v>
      </c>
      <c r="B3399" s="1265">
        <v>389.45</v>
      </c>
    </row>
    <row r="3400" spans="1:2">
      <c r="A3400" s="1264" t="s">
        <v>3976</v>
      </c>
      <c r="B3400" s="1265">
        <v>347.44</v>
      </c>
    </row>
    <row r="3401" spans="1:2">
      <c r="A3401" s="1264" t="s">
        <v>3977</v>
      </c>
      <c r="B3401" s="1265">
        <v>122.48</v>
      </c>
    </row>
    <row r="3402" spans="1:2">
      <c r="A3402" s="1264" t="s">
        <v>3978</v>
      </c>
      <c r="B3402" s="1265">
        <v>111.41</v>
      </c>
    </row>
    <row r="3403" spans="1:2">
      <c r="A3403" s="1264" t="s">
        <v>3979</v>
      </c>
      <c r="B3403" s="1265">
        <v>155.35</v>
      </c>
    </row>
    <row r="3404" spans="1:2">
      <c r="A3404" s="1264" t="s">
        <v>3980</v>
      </c>
      <c r="B3404" s="1265">
        <v>142.28</v>
      </c>
    </row>
    <row r="3405" spans="1:2">
      <c r="A3405" s="1264" t="s">
        <v>3981</v>
      </c>
      <c r="B3405" s="1265">
        <v>170.04</v>
      </c>
    </row>
    <row r="3406" spans="1:2">
      <c r="A3406" s="1264" t="s">
        <v>3982</v>
      </c>
      <c r="B3406" s="1265">
        <v>155.26</v>
      </c>
    </row>
    <row r="3407" spans="1:2">
      <c r="A3407" s="1264" t="s">
        <v>3983</v>
      </c>
      <c r="B3407" s="1265">
        <v>192</v>
      </c>
    </row>
    <row r="3408" spans="1:2">
      <c r="A3408" s="1264" t="s">
        <v>3984</v>
      </c>
      <c r="B3408" s="1265">
        <v>174.62</v>
      </c>
    </row>
    <row r="3409" spans="1:2">
      <c r="A3409" s="1264" t="s">
        <v>3985</v>
      </c>
      <c r="B3409" s="1265">
        <v>215.05</v>
      </c>
    </row>
    <row r="3410" spans="1:2">
      <c r="A3410" s="1264" t="s">
        <v>3986</v>
      </c>
      <c r="B3410" s="1265">
        <v>195.1</v>
      </c>
    </row>
    <row r="3411" spans="1:2">
      <c r="A3411" s="1264" t="s">
        <v>3987</v>
      </c>
      <c r="B3411" s="1265">
        <v>229.31</v>
      </c>
    </row>
    <row r="3412" spans="1:2">
      <c r="A3412" s="1264" t="s">
        <v>3988</v>
      </c>
      <c r="B3412" s="1265">
        <v>207.65</v>
      </c>
    </row>
    <row r="3413" spans="1:2">
      <c r="A3413" s="1264" t="s">
        <v>3989</v>
      </c>
      <c r="B3413" s="1265">
        <v>271.41000000000003</v>
      </c>
    </row>
    <row r="3414" spans="1:2">
      <c r="A3414" s="1264" t="s">
        <v>3990</v>
      </c>
      <c r="B3414" s="1265">
        <v>244.86</v>
      </c>
    </row>
    <row r="3415" spans="1:2">
      <c r="A3415" s="1264" t="s">
        <v>3991</v>
      </c>
      <c r="B3415" s="1265">
        <v>303.36</v>
      </c>
    </row>
    <row r="3416" spans="1:2">
      <c r="A3416" s="1264" t="s">
        <v>3992</v>
      </c>
      <c r="B3416" s="1265">
        <v>273.10000000000002</v>
      </c>
    </row>
    <row r="3417" spans="1:2">
      <c r="A3417" s="1264" t="s">
        <v>3993</v>
      </c>
      <c r="B3417" s="1265">
        <v>347.55</v>
      </c>
    </row>
    <row r="3418" spans="1:2">
      <c r="A3418" s="1264" t="s">
        <v>3994</v>
      </c>
      <c r="B3418" s="1265">
        <v>312.14999999999998</v>
      </c>
    </row>
    <row r="3419" spans="1:2">
      <c r="A3419" s="1264" t="s">
        <v>3995</v>
      </c>
      <c r="B3419" s="1265">
        <v>414.06</v>
      </c>
    </row>
    <row r="3420" spans="1:2">
      <c r="A3420" s="1264" t="s">
        <v>3996</v>
      </c>
      <c r="B3420" s="1265">
        <v>370.89</v>
      </c>
    </row>
    <row r="3421" spans="1:2">
      <c r="A3421" s="1264" t="s">
        <v>3997</v>
      </c>
      <c r="B3421" s="1265">
        <v>147.09</v>
      </c>
    </row>
    <row r="3422" spans="1:2">
      <c r="A3422" s="1264" t="s">
        <v>3998</v>
      </c>
      <c r="B3422" s="1265">
        <v>134.87</v>
      </c>
    </row>
    <row r="3423" spans="1:2">
      <c r="A3423" s="1264" t="s">
        <v>3999</v>
      </c>
      <c r="B3423" s="1265">
        <v>179.87</v>
      </c>
    </row>
    <row r="3424" spans="1:2">
      <c r="A3424" s="1264" t="s">
        <v>4000</v>
      </c>
      <c r="B3424" s="1265">
        <v>165.74</v>
      </c>
    </row>
    <row r="3425" spans="1:2">
      <c r="A3425" s="1264" t="s">
        <v>4001</v>
      </c>
      <c r="B3425" s="1265">
        <v>194.56</v>
      </c>
    </row>
    <row r="3426" spans="1:2">
      <c r="A3426" s="1264" t="s">
        <v>4002</v>
      </c>
      <c r="B3426" s="1265">
        <v>178.71</v>
      </c>
    </row>
    <row r="3427" spans="1:2">
      <c r="A3427" s="1264" t="s">
        <v>4003</v>
      </c>
      <c r="B3427" s="1265">
        <v>216.52</v>
      </c>
    </row>
    <row r="3428" spans="1:2">
      <c r="A3428" s="1264" t="s">
        <v>4004</v>
      </c>
      <c r="B3428" s="1265">
        <v>198.07</v>
      </c>
    </row>
    <row r="3429" spans="1:2">
      <c r="A3429" s="1264" t="s">
        <v>4005</v>
      </c>
      <c r="B3429" s="1265">
        <v>239.57</v>
      </c>
    </row>
    <row r="3430" spans="1:2">
      <c r="A3430" s="1264" t="s">
        <v>4006</v>
      </c>
      <c r="B3430" s="1265">
        <v>218.55</v>
      </c>
    </row>
    <row r="3431" spans="1:2">
      <c r="A3431" s="1264" t="s">
        <v>4007</v>
      </c>
      <c r="B3431" s="1265">
        <v>253.83</v>
      </c>
    </row>
    <row r="3432" spans="1:2">
      <c r="A3432" s="1264" t="s">
        <v>4008</v>
      </c>
      <c r="B3432" s="1265">
        <v>231.1</v>
      </c>
    </row>
    <row r="3433" spans="1:2">
      <c r="A3433" s="1264" t="s">
        <v>4009</v>
      </c>
      <c r="B3433" s="1265">
        <v>295.92</v>
      </c>
    </row>
    <row r="3434" spans="1:2">
      <c r="A3434" s="1264" t="s">
        <v>4010</v>
      </c>
      <c r="B3434" s="1265">
        <v>268.32</v>
      </c>
    </row>
    <row r="3435" spans="1:2">
      <c r="A3435" s="1264" t="s">
        <v>4011</v>
      </c>
      <c r="B3435" s="1265">
        <v>327.87</v>
      </c>
    </row>
    <row r="3436" spans="1:2">
      <c r="A3436" s="1264" t="s">
        <v>4012</v>
      </c>
      <c r="B3436" s="1265">
        <v>296.56</v>
      </c>
    </row>
    <row r="3437" spans="1:2">
      <c r="A3437" s="1264" t="s">
        <v>4013</v>
      </c>
      <c r="B3437" s="1265">
        <v>372.07</v>
      </c>
    </row>
    <row r="3438" spans="1:2">
      <c r="A3438" s="1264" t="s">
        <v>4014</v>
      </c>
      <c r="B3438" s="1265">
        <v>335.6</v>
      </c>
    </row>
    <row r="3439" spans="1:2">
      <c r="A3439" s="1264" t="s">
        <v>4015</v>
      </c>
      <c r="B3439" s="1265">
        <v>438.57</v>
      </c>
    </row>
    <row r="3440" spans="1:2">
      <c r="A3440" s="1264" t="s">
        <v>4016</v>
      </c>
      <c r="B3440" s="1265">
        <v>394.34</v>
      </c>
    </row>
    <row r="3441" spans="1:2">
      <c r="A3441" s="1264" t="s">
        <v>4017</v>
      </c>
      <c r="B3441" s="1265">
        <v>171.61</v>
      </c>
    </row>
    <row r="3442" spans="1:2">
      <c r="A3442" s="1264" t="s">
        <v>4018</v>
      </c>
      <c r="B3442" s="1265">
        <v>158.32</v>
      </c>
    </row>
    <row r="3443" spans="1:2">
      <c r="A3443" s="1264" t="s">
        <v>4019</v>
      </c>
      <c r="B3443" s="1265">
        <v>437.5</v>
      </c>
    </row>
    <row r="3444" spans="1:2">
      <c r="A3444" s="1264" t="s">
        <v>4020</v>
      </c>
      <c r="B3444" s="1265">
        <v>389.97</v>
      </c>
    </row>
    <row r="3445" spans="1:2">
      <c r="A3445" s="1264" t="s">
        <v>4021</v>
      </c>
      <c r="B3445" s="1265">
        <v>5306</v>
      </c>
    </row>
    <row r="3446" spans="1:2">
      <c r="A3446" s="1264" t="s">
        <v>4022</v>
      </c>
      <c r="B3446" s="1265">
        <v>4794</v>
      </c>
    </row>
    <row r="3447" spans="1:2">
      <c r="A3447" s="1264" t="s">
        <v>4023</v>
      </c>
      <c r="B3447" s="1265">
        <v>6.54</v>
      </c>
    </row>
    <row r="3448" spans="1:2">
      <c r="A3448" s="1264" t="s">
        <v>4024</v>
      </c>
      <c r="B3448" s="1265">
        <v>6.29</v>
      </c>
    </row>
    <row r="3449" spans="1:2">
      <c r="A3449" s="1264" t="s">
        <v>4025</v>
      </c>
      <c r="B3449" s="1265">
        <v>33.28</v>
      </c>
    </row>
    <row r="3450" spans="1:2">
      <c r="A3450" s="1264" t="s">
        <v>4026</v>
      </c>
      <c r="B3450" s="1265">
        <v>28.84</v>
      </c>
    </row>
    <row r="3451" spans="1:2">
      <c r="A3451" s="1264" t="s">
        <v>4027</v>
      </c>
      <c r="B3451" s="1265">
        <v>93.18</v>
      </c>
    </row>
    <row r="3452" spans="1:2">
      <c r="A3452" s="1264" t="s">
        <v>4028</v>
      </c>
      <c r="B3452" s="1265">
        <v>80.75</v>
      </c>
    </row>
    <row r="3453" spans="1:2">
      <c r="A3453" s="1264" t="s">
        <v>4029</v>
      </c>
      <c r="B3453" s="1265">
        <v>51.91</v>
      </c>
    </row>
    <row r="3454" spans="1:2">
      <c r="A3454" s="1264" t="s">
        <v>4030</v>
      </c>
      <c r="B3454" s="1265">
        <v>44.99</v>
      </c>
    </row>
    <row r="3455" spans="1:2">
      <c r="A3455" s="1264" t="s">
        <v>4031</v>
      </c>
      <c r="B3455" s="1265">
        <v>26.62</v>
      </c>
    </row>
    <row r="3456" spans="1:2">
      <c r="A3456" s="1264" t="s">
        <v>4032</v>
      </c>
      <c r="B3456" s="1265">
        <v>23.07</v>
      </c>
    </row>
    <row r="3457" spans="1:2">
      <c r="A3457" s="1264" t="s">
        <v>4033</v>
      </c>
      <c r="B3457" s="1265">
        <v>19</v>
      </c>
    </row>
    <row r="3458" spans="1:2">
      <c r="A3458" s="1264" t="s">
        <v>4034</v>
      </c>
      <c r="B3458" s="1265">
        <v>18.399999999999999</v>
      </c>
    </row>
    <row r="3459" spans="1:2">
      <c r="A3459" s="1264" t="s">
        <v>4035</v>
      </c>
      <c r="B3459" s="1265">
        <v>1274.0899999999999</v>
      </c>
    </row>
    <row r="3460" spans="1:2">
      <c r="A3460" s="1264" t="s">
        <v>4036</v>
      </c>
      <c r="B3460" s="1265">
        <v>1109.95</v>
      </c>
    </row>
    <row r="3461" spans="1:2">
      <c r="A3461" s="1264" t="s">
        <v>4037</v>
      </c>
      <c r="B3461" s="1265">
        <v>9.41</v>
      </c>
    </row>
    <row r="3462" spans="1:2">
      <c r="A3462" s="1264" t="s">
        <v>4038</v>
      </c>
      <c r="B3462" s="1265">
        <v>8.6999999999999993</v>
      </c>
    </row>
    <row r="3463" spans="1:2">
      <c r="A3463" s="1264" t="s">
        <v>4039</v>
      </c>
      <c r="B3463" s="1265">
        <v>28.27</v>
      </c>
    </row>
    <row r="3464" spans="1:2">
      <c r="A3464" s="1264" t="s">
        <v>4040</v>
      </c>
      <c r="B3464" s="1265">
        <v>26.24</v>
      </c>
    </row>
    <row r="3465" spans="1:2">
      <c r="A3465" s="1264" t="s">
        <v>4041</v>
      </c>
      <c r="B3465" s="1265">
        <v>23.92</v>
      </c>
    </row>
    <row r="3466" spans="1:2">
      <c r="A3466" s="1264" t="s">
        <v>4042</v>
      </c>
      <c r="B3466" s="1265">
        <v>21.26</v>
      </c>
    </row>
    <row r="3467" spans="1:2">
      <c r="A3467" s="1264" t="s">
        <v>4043</v>
      </c>
      <c r="B3467" s="1265">
        <v>311.95</v>
      </c>
    </row>
    <row r="3468" spans="1:2">
      <c r="A3468" s="1264" t="s">
        <v>4044</v>
      </c>
      <c r="B3468" s="1265">
        <v>279.36</v>
      </c>
    </row>
    <row r="3469" spans="1:2">
      <c r="A3469" s="1264" t="s">
        <v>4045</v>
      </c>
      <c r="B3469" s="1265">
        <v>15.67</v>
      </c>
    </row>
    <row r="3470" spans="1:2">
      <c r="A3470" s="1264" t="s">
        <v>4046</v>
      </c>
      <c r="B3470" s="1265">
        <v>14.14</v>
      </c>
    </row>
    <row r="3471" spans="1:2">
      <c r="A3471" s="1264" t="s">
        <v>4047</v>
      </c>
      <c r="B3471" s="1265">
        <v>3.72</v>
      </c>
    </row>
    <row r="3472" spans="1:2">
      <c r="A3472" s="1264" t="s">
        <v>4048</v>
      </c>
      <c r="B3472" s="1265">
        <v>3.22</v>
      </c>
    </row>
    <row r="3473" spans="1:2">
      <c r="A3473" s="1264" t="s">
        <v>4049</v>
      </c>
      <c r="B3473" s="1265">
        <v>2.93</v>
      </c>
    </row>
    <row r="3474" spans="1:2">
      <c r="A3474" s="1264" t="s">
        <v>4050</v>
      </c>
      <c r="B3474" s="1265">
        <v>2.6</v>
      </c>
    </row>
    <row r="3475" spans="1:2">
      <c r="A3475" s="1264" t="s">
        <v>4051</v>
      </c>
      <c r="B3475" s="1265">
        <v>31.92</v>
      </c>
    </row>
    <row r="3476" spans="1:2">
      <c r="A3476" s="1264" t="s">
        <v>4052</v>
      </c>
      <c r="B3476" s="1265">
        <v>31.27</v>
      </c>
    </row>
    <row r="3477" spans="1:2">
      <c r="A3477" s="1264" t="s">
        <v>4053</v>
      </c>
      <c r="B3477" s="1265">
        <v>21.5</v>
      </c>
    </row>
    <row r="3478" spans="1:2">
      <c r="A3478" s="1264" t="s">
        <v>4054</v>
      </c>
      <c r="B3478" s="1265">
        <v>20.85</v>
      </c>
    </row>
    <row r="3479" spans="1:2">
      <c r="A3479" s="1264" t="s">
        <v>4055</v>
      </c>
      <c r="B3479" s="1265">
        <v>41.91</v>
      </c>
    </row>
    <row r="3480" spans="1:2">
      <c r="A3480" s="1264" t="s">
        <v>4056</v>
      </c>
      <c r="B3480" s="1265">
        <v>41.08</v>
      </c>
    </row>
    <row r="3481" spans="1:2">
      <c r="A3481" s="1264" t="s">
        <v>4057</v>
      </c>
      <c r="B3481" s="1265">
        <v>28.02</v>
      </c>
    </row>
    <row r="3482" spans="1:2">
      <c r="A3482" s="1264" t="s">
        <v>4058</v>
      </c>
      <c r="B3482" s="1265">
        <v>27.19</v>
      </c>
    </row>
    <row r="3483" spans="1:2">
      <c r="A3483" s="1264" t="s">
        <v>4059</v>
      </c>
      <c r="B3483" s="1265">
        <v>61.08</v>
      </c>
    </row>
    <row r="3484" spans="1:2">
      <c r="A3484" s="1264" t="s">
        <v>4060</v>
      </c>
      <c r="B3484" s="1265">
        <v>59.12</v>
      </c>
    </row>
    <row r="3485" spans="1:2">
      <c r="A3485" s="1264" t="s">
        <v>4061</v>
      </c>
      <c r="B3485" s="1265">
        <v>47.19</v>
      </c>
    </row>
    <row r="3486" spans="1:2">
      <c r="A3486" s="1264" t="s">
        <v>4062</v>
      </c>
      <c r="B3486" s="1265">
        <v>45.23</v>
      </c>
    </row>
    <row r="3487" spans="1:2">
      <c r="A3487" s="1264" t="s">
        <v>4063</v>
      </c>
      <c r="B3487" s="1265">
        <v>294.2</v>
      </c>
    </row>
    <row r="3488" spans="1:2">
      <c r="A3488" s="1264" t="s">
        <v>4064</v>
      </c>
      <c r="B3488" s="1265">
        <v>261.76</v>
      </c>
    </row>
    <row r="3489" spans="1:2">
      <c r="A3489" s="1264" t="s">
        <v>4065</v>
      </c>
      <c r="B3489" s="1265">
        <v>6265</v>
      </c>
    </row>
    <row r="3490" spans="1:2">
      <c r="A3490" s="1264" t="s">
        <v>4066</v>
      </c>
      <c r="B3490" s="1265">
        <v>5699</v>
      </c>
    </row>
    <row r="3491" spans="1:2">
      <c r="A3491" s="1264" t="s">
        <v>4067</v>
      </c>
      <c r="B3491" s="1265">
        <v>25.56</v>
      </c>
    </row>
    <row r="3492" spans="1:2">
      <c r="A3492" s="1264" t="s">
        <v>4068</v>
      </c>
      <c r="B3492" s="1265">
        <v>23.42</v>
      </c>
    </row>
    <row r="3493" spans="1:2">
      <c r="A3493" s="1264" t="s">
        <v>4069</v>
      </c>
      <c r="B3493" s="1265">
        <v>21.84</v>
      </c>
    </row>
    <row r="3494" spans="1:2">
      <c r="A3494" s="1264" t="s">
        <v>4070</v>
      </c>
      <c r="B3494" s="1265">
        <v>19.71</v>
      </c>
    </row>
    <row r="3495" spans="1:2">
      <c r="A3495" s="1264" t="s">
        <v>4071</v>
      </c>
      <c r="B3495" s="1265">
        <v>41.06</v>
      </c>
    </row>
    <row r="3496" spans="1:2">
      <c r="A3496" s="1264" t="s">
        <v>4072</v>
      </c>
      <c r="B3496" s="1265">
        <v>38.450000000000003</v>
      </c>
    </row>
    <row r="3497" spans="1:2">
      <c r="A3497" s="1264" t="s">
        <v>4073</v>
      </c>
      <c r="B3497" s="1265">
        <v>50.21</v>
      </c>
    </row>
    <row r="3498" spans="1:2">
      <c r="A3498" s="1264" t="s">
        <v>4074</v>
      </c>
      <c r="B3498" s="1265">
        <v>45.13</v>
      </c>
    </row>
    <row r="3499" spans="1:2">
      <c r="A3499" s="1264" t="s">
        <v>4075</v>
      </c>
      <c r="B3499" s="1265">
        <v>8.67</v>
      </c>
    </row>
    <row r="3500" spans="1:2">
      <c r="A3500" s="1264" t="s">
        <v>4076</v>
      </c>
      <c r="B3500" s="1265">
        <v>8.18</v>
      </c>
    </row>
    <row r="3501" spans="1:2">
      <c r="A3501" s="1264" t="s">
        <v>4077</v>
      </c>
      <c r="B3501" s="1265">
        <v>13.57</v>
      </c>
    </row>
    <row r="3502" spans="1:2">
      <c r="A3502" s="1264" t="s">
        <v>4078</v>
      </c>
      <c r="B3502" s="1265">
        <v>13.08</v>
      </c>
    </row>
    <row r="3503" spans="1:2">
      <c r="A3503" s="1264" t="s">
        <v>4079</v>
      </c>
      <c r="B3503" s="1265">
        <v>11.12</v>
      </c>
    </row>
    <row r="3504" spans="1:2">
      <c r="A3504" s="1264" t="s">
        <v>4080</v>
      </c>
      <c r="B3504" s="1265">
        <v>10.58</v>
      </c>
    </row>
    <row r="3505" spans="1:2">
      <c r="A3505" s="1264" t="s">
        <v>4081</v>
      </c>
      <c r="B3505" s="1265">
        <v>2.19</v>
      </c>
    </row>
    <row r="3506" spans="1:2">
      <c r="A3506" s="1264" t="s">
        <v>4082</v>
      </c>
      <c r="B3506" s="1265">
        <v>2.19</v>
      </c>
    </row>
    <row r="3507" spans="1:2">
      <c r="A3507" s="1264" t="s">
        <v>4083</v>
      </c>
      <c r="B3507" s="1265">
        <v>1.0900000000000001</v>
      </c>
    </row>
    <row r="3508" spans="1:2">
      <c r="A3508" s="1264" t="s">
        <v>4084</v>
      </c>
      <c r="B3508" s="1265">
        <v>1.0900000000000001</v>
      </c>
    </row>
    <row r="3509" spans="1:2">
      <c r="A3509" s="1264" t="s">
        <v>4085</v>
      </c>
      <c r="B3509" s="1265">
        <v>0.72</v>
      </c>
    </row>
    <row r="3510" spans="1:2">
      <c r="A3510" s="1264" t="s">
        <v>4086</v>
      </c>
      <c r="B3510" s="1265">
        <v>0.72</v>
      </c>
    </row>
    <row r="3511" spans="1:2">
      <c r="A3511" s="1264" t="s">
        <v>4087</v>
      </c>
      <c r="B3511" s="1265">
        <v>0.54</v>
      </c>
    </row>
    <row r="3512" spans="1:2">
      <c r="A3512" s="1264" t="s">
        <v>4088</v>
      </c>
      <c r="B3512" s="1265">
        <v>0.54</v>
      </c>
    </row>
    <row r="3513" spans="1:2">
      <c r="A3513" s="1264" t="s">
        <v>4089</v>
      </c>
      <c r="B3513" s="1265">
        <v>65.349999999999994</v>
      </c>
    </row>
    <row r="3514" spans="1:2">
      <c r="A3514" s="1264" t="s">
        <v>4090</v>
      </c>
      <c r="B3514" s="1265">
        <v>59.09</v>
      </c>
    </row>
    <row r="3515" spans="1:2">
      <c r="A3515" s="1264" t="s">
        <v>4091</v>
      </c>
      <c r="B3515" s="1265">
        <v>112.17</v>
      </c>
    </row>
    <row r="3516" spans="1:2">
      <c r="A3516" s="1264" t="s">
        <v>4092</v>
      </c>
      <c r="B3516" s="1265">
        <v>99.66</v>
      </c>
    </row>
    <row r="3517" spans="1:2">
      <c r="A3517" s="1264" t="s">
        <v>4093</v>
      </c>
      <c r="B3517" s="1265">
        <v>448.37</v>
      </c>
    </row>
    <row r="3518" spans="1:2">
      <c r="A3518" s="1264" t="s">
        <v>4094</v>
      </c>
      <c r="B3518" s="1265">
        <v>410.46</v>
      </c>
    </row>
    <row r="3519" spans="1:2">
      <c r="A3519" s="1264" t="s">
        <v>4095</v>
      </c>
      <c r="B3519" s="1265">
        <v>81.06</v>
      </c>
    </row>
    <row r="3520" spans="1:2">
      <c r="A3520" s="1264" t="s">
        <v>4096</v>
      </c>
      <c r="B3520" s="1265">
        <v>77.13</v>
      </c>
    </row>
    <row r="3521" spans="1:2">
      <c r="A3521" s="1264" t="s">
        <v>4097</v>
      </c>
      <c r="B3521" s="1265">
        <v>51.36</v>
      </c>
    </row>
    <row r="3522" spans="1:2">
      <c r="A3522" s="1264" t="s">
        <v>4098</v>
      </c>
      <c r="B3522" s="1265">
        <v>47.42</v>
      </c>
    </row>
    <row r="3523" spans="1:2">
      <c r="A3523" s="1264" t="s">
        <v>4099</v>
      </c>
      <c r="B3523" s="1265">
        <v>46.16</v>
      </c>
    </row>
    <row r="3524" spans="1:2">
      <c r="A3524" s="1264" t="s">
        <v>4100</v>
      </c>
      <c r="B3524" s="1265">
        <v>42.22</v>
      </c>
    </row>
    <row r="3525" spans="1:2">
      <c r="A3525" s="1264" t="s">
        <v>4101</v>
      </c>
      <c r="B3525" s="1265">
        <v>43.57</v>
      </c>
    </row>
    <row r="3526" spans="1:2">
      <c r="A3526" s="1264" t="s">
        <v>4102</v>
      </c>
      <c r="B3526" s="1265">
        <v>39.64</v>
      </c>
    </row>
    <row r="3527" spans="1:2">
      <c r="A3527" s="1264" t="s">
        <v>4103</v>
      </c>
      <c r="B3527" s="1265">
        <v>4.9000000000000004</v>
      </c>
    </row>
    <row r="3528" spans="1:2">
      <c r="A3528" s="1264" t="s">
        <v>4104</v>
      </c>
      <c r="B3528" s="1265">
        <v>4.5</v>
      </c>
    </row>
    <row r="3529" spans="1:2">
      <c r="A3529" s="1264" t="s">
        <v>4105</v>
      </c>
      <c r="B3529" s="1265">
        <v>16.489999999999998</v>
      </c>
    </row>
    <row r="3530" spans="1:2">
      <c r="A3530" s="1264" t="s">
        <v>4106</v>
      </c>
      <c r="B3530" s="1265">
        <v>15.01</v>
      </c>
    </row>
    <row r="3531" spans="1:2">
      <c r="A3531" s="1264" t="s">
        <v>4107</v>
      </c>
      <c r="B3531" s="1265">
        <v>104.23</v>
      </c>
    </row>
    <row r="3532" spans="1:2">
      <c r="A3532" s="1264" t="s">
        <v>4108</v>
      </c>
      <c r="B3532" s="1265">
        <v>98.23</v>
      </c>
    </row>
    <row r="3533" spans="1:2">
      <c r="A3533" s="1264" t="s">
        <v>4109</v>
      </c>
      <c r="B3533" s="1265">
        <v>142.83000000000001</v>
      </c>
    </row>
    <row r="3534" spans="1:2">
      <c r="A3534" s="1264" t="s">
        <v>4110</v>
      </c>
      <c r="B3534" s="1265">
        <v>130.26</v>
      </c>
    </row>
    <row r="3535" spans="1:2">
      <c r="A3535" s="1264" t="s">
        <v>4111</v>
      </c>
      <c r="B3535" s="1265">
        <v>5528</v>
      </c>
    </row>
    <row r="3536" spans="1:2">
      <c r="A3536" s="1264" t="s">
        <v>4112</v>
      </c>
      <c r="B3536" s="1265">
        <v>5097</v>
      </c>
    </row>
    <row r="3537" spans="1:2">
      <c r="A3537" s="1264" t="s">
        <v>4113</v>
      </c>
      <c r="B3537" s="1265">
        <v>4</v>
      </c>
    </row>
    <row r="3538" spans="1:2">
      <c r="A3538" s="1264" t="s">
        <v>4114</v>
      </c>
      <c r="B3538" s="1265">
        <v>4</v>
      </c>
    </row>
    <row r="3539" spans="1:2">
      <c r="A3539" s="1264" t="s">
        <v>4115</v>
      </c>
      <c r="B3539" s="1265">
        <v>8</v>
      </c>
    </row>
    <row r="3540" spans="1:2">
      <c r="A3540" s="1264" t="s">
        <v>4116</v>
      </c>
      <c r="B3540" s="1265">
        <v>8</v>
      </c>
    </row>
    <row r="3541" spans="1:2">
      <c r="A3541" s="1264" t="s">
        <v>4117</v>
      </c>
      <c r="B3541" s="1265">
        <v>9317.92</v>
      </c>
    </row>
    <row r="3542" spans="1:2">
      <c r="A3542" s="1264" t="s">
        <v>4118</v>
      </c>
      <c r="B3542" s="1265">
        <v>8775.89</v>
      </c>
    </row>
    <row r="3543" spans="1:2">
      <c r="A3543" s="1264" t="s">
        <v>4119</v>
      </c>
      <c r="B3543" s="1265">
        <v>62.4</v>
      </c>
    </row>
    <row r="3544" spans="1:2">
      <c r="A3544" s="1264" t="s">
        <v>4120</v>
      </c>
      <c r="B3544" s="1265">
        <v>62.4</v>
      </c>
    </row>
    <row r="3545" spans="1:2">
      <c r="A3545" s="1264" t="s">
        <v>4121</v>
      </c>
      <c r="B3545" s="1265">
        <v>86.4</v>
      </c>
    </row>
    <row r="3546" spans="1:2">
      <c r="A3546" s="1264" t="s">
        <v>4122</v>
      </c>
      <c r="B3546" s="1265">
        <v>86.4</v>
      </c>
    </row>
    <row r="3547" spans="1:2">
      <c r="A3547" s="1264" t="s">
        <v>4123</v>
      </c>
      <c r="B3547" s="1265">
        <v>1204</v>
      </c>
    </row>
    <row r="3548" spans="1:2">
      <c r="A3548" s="1264" t="s">
        <v>4124</v>
      </c>
      <c r="B3548" s="1265">
        <v>1204</v>
      </c>
    </row>
    <row r="3549" spans="1:2">
      <c r="A3549" s="1264" t="s">
        <v>4125</v>
      </c>
      <c r="B3549" s="1265">
        <v>133.19999999999999</v>
      </c>
    </row>
    <row r="3550" spans="1:2">
      <c r="A3550" s="1264" t="s">
        <v>4126</v>
      </c>
      <c r="B3550" s="1265">
        <v>133.19999999999999</v>
      </c>
    </row>
    <row r="3551" spans="1:2">
      <c r="A3551" s="1264" t="s">
        <v>4127</v>
      </c>
      <c r="B3551" s="1265">
        <v>294</v>
      </c>
    </row>
    <row r="3552" spans="1:2">
      <c r="A3552" s="1264" t="s">
        <v>4128</v>
      </c>
      <c r="B3552" s="1265">
        <v>294</v>
      </c>
    </row>
    <row r="3553" spans="1:2">
      <c r="A3553" s="1264" t="s">
        <v>4129</v>
      </c>
      <c r="B3553" s="1265">
        <v>21.78</v>
      </c>
    </row>
    <row r="3554" spans="1:2">
      <c r="A3554" s="1264" t="s">
        <v>4130</v>
      </c>
      <c r="B3554" s="1265">
        <v>21.78</v>
      </c>
    </row>
    <row r="3555" spans="1:2">
      <c r="A3555" s="1264" t="s">
        <v>4131</v>
      </c>
      <c r="B3555" s="1265">
        <v>265.32</v>
      </c>
    </row>
    <row r="3556" spans="1:2">
      <c r="A3556" s="1264" t="s">
        <v>4132</v>
      </c>
      <c r="B3556" s="1265">
        <v>265.32</v>
      </c>
    </row>
    <row r="3557" spans="1:2">
      <c r="A3557" s="1264" t="s">
        <v>4133</v>
      </c>
      <c r="B3557" s="1265">
        <v>3712</v>
      </c>
    </row>
    <row r="3558" spans="1:2">
      <c r="A3558" s="1264" t="s">
        <v>4134</v>
      </c>
      <c r="B3558" s="1265">
        <v>3712</v>
      </c>
    </row>
    <row r="3559" spans="1:2">
      <c r="A3559" s="1264" t="s">
        <v>4135</v>
      </c>
      <c r="B3559" s="1265">
        <v>5.96</v>
      </c>
    </row>
    <row r="3560" spans="1:2">
      <c r="A3560" s="1264" t="s">
        <v>4136</v>
      </c>
      <c r="B3560" s="1265">
        <v>5.16</v>
      </c>
    </row>
    <row r="3561" spans="1:2">
      <c r="A3561" s="1264" t="s">
        <v>4137</v>
      </c>
      <c r="B3561" s="1265">
        <v>28.34</v>
      </c>
    </row>
    <row r="3562" spans="1:2">
      <c r="A3562" s="1264" t="s">
        <v>4138</v>
      </c>
      <c r="B3562" s="1265">
        <v>24.56</v>
      </c>
    </row>
    <row r="3563" spans="1:2">
      <c r="A3563" s="1264" t="s">
        <v>4139</v>
      </c>
      <c r="B3563" s="1265">
        <v>2737.89</v>
      </c>
    </row>
    <row r="3564" spans="1:2">
      <c r="A3564" s="1264" t="s">
        <v>4140</v>
      </c>
      <c r="B3564" s="1265">
        <v>2372.1999999999998</v>
      </c>
    </row>
    <row r="3565" spans="1:2">
      <c r="A3565" s="1264" t="s">
        <v>4141</v>
      </c>
      <c r="B3565" s="1265">
        <v>491.35</v>
      </c>
    </row>
    <row r="3566" spans="1:2">
      <c r="A3566" s="1264" t="s">
        <v>4142</v>
      </c>
      <c r="B3566" s="1265">
        <v>432.21</v>
      </c>
    </row>
    <row r="3567" spans="1:2">
      <c r="A3567" s="1264" t="s">
        <v>4143</v>
      </c>
      <c r="B3567" s="1265">
        <v>705.4</v>
      </c>
    </row>
    <row r="3568" spans="1:2">
      <c r="A3568" s="1264" t="s">
        <v>4144</v>
      </c>
      <c r="B3568" s="1265">
        <v>617.46</v>
      </c>
    </row>
    <row r="3569" spans="1:2">
      <c r="A3569" s="1264" t="s">
        <v>4145</v>
      </c>
      <c r="B3569" s="1265">
        <v>2.39</v>
      </c>
    </row>
    <row r="3570" spans="1:2">
      <c r="A3570" s="1264" t="s">
        <v>4146</v>
      </c>
      <c r="B3570" s="1265">
        <v>2.0699999999999998</v>
      </c>
    </row>
    <row r="3571" spans="1:2">
      <c r="A3571" s="1264" t="s">
        <v>4147</v>
      </c>
      <c r="B3571" s="1265">
        <v>0.49</v>
      </c>
    </row>
    <row r="3572" spans="1:2">
      <c r="A3572" s="1264" t="s">
        <v>4148</v>
      </c>
      <c r="B3572" s="1265">
        <v>0.42</v>
      </c>
    </row>
    <row r="3573" spans="1:2">
      <c r="A3573" s="1264" t="s">
        <v>4149</v>
      </c>
      <c r="B3573" s="1265">
        <v>0.14000000000000001</v>
      </c>
    </row>
    <row r="3574" spans="1:2">
      <c r="A3574" s="1264" t="s">
        <v>4150</v>
      </c>
      <c r="B3574" s="1265">
        <v>0.12</v>
      </c>
    </row>
    <row r="3575" spans="1:2">
      <c r="A3575" s="1264" t="s">
        <v>4151</v>
      </c>
      <c r="B3575" s="1265">
        <v>39507.58</v>
      </c>
    </row>
    <row r="3576" spans="1:2">
      <c r="A3576" s="1264" t="s">
        <v>4152</v>
      </c>
      <c r="B3576" s="1265">
        <v>35184.32</v>
      </c>
    </row>
    <row r="3577" spans="1:2">
      <c r="A3577" s="1264" t="s">
        <v>4153</v>
      </c>
      <c r="B3577" s="1265">
        <v>205037.33</v>
      </c>
    </row>
    <row r="3578" spans="1:2">
      <c r="A3578" s="1264" t="s">
        <v>4154</v>
      </c>
      <c r="B3578" s="1265">
        <v>184915.91</v>
      </c>
    </row>
    <row r="3579" spans="1:2">
      <c r="A3579" s="1264" t="s">
        <v>4155</v>
      </c>
      <c r="B3579" s="1265">
        <v>3553.67</v>
      </c>
    </row>
    <row r="3580" spans="1:2">
      <c r="A3580" s="1264" t="s">
        <v>4156</v>
      </c>
      <c r="B3580" s="1265">
        <v>3079.93</v>
      </c>
    </row>
    <row r="3581" spans="1:2">
      <c r="A3581" s="1264" t="s">
        <v>4157</v>
      </c>
      <c r="B3581" s="1265">
        <v>9372</v>
      </c>
    </row>
    <row r="3582" spans="1:2">
      <c r="A3582" s="1264" t="s">
        <v>4158</v>
      </c>
      <c r="B3582" s="1265">
        <v>8069</v>
      </c>
    </row>
    <row r="3583" spans="1:2">
      <c r="A3583" s="1264" t="s">
        <v>4159</v>
      </c>
      <c r="B3583" s="1265">
        <v>49.97</v>
      </c>
    </row>
    <row r="3584" spans="1:2">
      <c r="A3584" s="1264" t="s">
        <v>4160</v>
      </c>
      <c r="B3584" s="1265">
        <v>49.19</v>
      </c>
    </row>
    <row r="3585" spans="1:2">
      <c r="A3585" s="1264" t="s">
        <v>4161</v>
      </c>
      <c r="B3585" s="1265">
        <v>59.79</v>
      </c>
    </row>
    <row r="3586" spans="1:2">
      <c r="A3586" s="1264" t="s">
        <v>4162</v>
      </c>
      <c r="B3586" s="1265">
        <v>58.21</v>
      </c>
    </row>
    <row r="3587" spans="1:2">
      <c r="A3587" s="1264" t="s">
        <v>4163</v>
      </c>
      <c r="B3587" s="1265">
        <v>137.62</v>
      </c>
    </row>
    <row r="3588" spans="1:2">
      <c r="A3588" s="1264" t="s">
        <v>4164</v>
      </c>
      <c r="B3588" s="1265">
        <v>135.27000000000001</v>
      </c>
    </row>
    <row r="3589" spans="1:2">
      <c r="A3589" s="1264" t="s">
        <v>4165</v>
      </c>
      <c r="B3589" s="1265">
        <v>336</v>
      </c>
    </row>
    <row r="3590" spans="1:2">
      <c r="A3590" s="1264" t="s">
        <v>4166</v>
      </c>
      <c r="B3590" s="1265">
        <v>336</v>
      </c>
    </row>
    <row r="3591" spans="1:2">
      <c r="A3591" s="1264" t="s">
        <v>4167</v>
      </c>
      <c r="B3591" s="1265">
        <v>324.36</v>
      </c>
    </row>
    <row r="3592" spans="1:2">
      <c r="A3592" s="1264" t="s">
        <v>4168</v>
      </c>
      <c r="B3592" s="1265">
        <v>324.36</v>
      </c>
    </row>
    <row r="3593" spans="1:2">
      <c r="A3593" s="1264" t="s">
        <v>4169</v>
      </c>
      <c r="B3593" s="1265">
        <v>1189</v>
      </c>
    </row>
    <row r="3594" spans="1:2">
      <c r="A3594" s="1264" t="s">
        <v>4170</v>
      </c>
      <c r="B3594" s="1265">
        <v>1176</v>
      </c>
    </row>
    <row r="3595" spans="1:2">
      <c r="A3595" s="1264" t="s">
        <v>4171</v>
      </c>
      <c r="B3595" s="1265">
        <v>0.72</v>
      </c>
    </row>
    <row r="3596" spans="1:2">
      <c r="A3596" s="1264" t="s">
        <v>4172</v>
      </c>
      <c r="B3596" s="1265">
        <v>0.68</v>
      </c>
    </row>
    <row r="3597" spans="1:2">
      <c r="A3597" s="1264" t="s">
        <v>4173</v>
      </c>
      <c r="B3597" s="1265">
        <v>5.18</v>
      </c>
    </row>
    <row r="3598" spans="1:2">
      <c r="A3598" s="1264" t="s">
        <v>4174</v>
      </c>
      <c r="B3598" s="1265">
        <v>4.72</v>
      </c>
    </row>
    <row r="3599" spans="1:2">
      <c r="A3599" s="1264" t="s">
        <v>4175</v>
      </c>
      <c r="B3599" s="1265">
        <v>3.45</v>
      </c>
    </row>
    <row r="3600" spans="1:2">
      <c r="A3600" s="1264" t="s">
        <v>4176</v>
      </c>
      <c r="B3600" s="1265">
        <v>2.99</v>
      </c>
    </row>
    <row r="3601" spans="1:2">
      <c r="A3601" s="1264" t="s">
        <v>4177</v>
      </c>
      <c r="B3601" s="1265">
        <v>3.21</v>
      </c>
    </row>
    <row r="3602" spans="1:2">
      <c r="A3602" s="1264" t="s">
        <v>4178</v>
      </c>
      <c r="B3602" s="1265">
        <v>3.21</v>
      </c>
    </row>
    <row r="3603" spans="1:2">
      <c r="A3603" s="1264" t="s">
        <v>4179</v>
      </c>
      <c r="B3603" s="1265">
        <v>0.15</v>
      </c>
    </row>
    <row r="3604" spans="1:2">
      <c r="A3604" s="1264" t="s">
        <v>4180</v>
      </c>
      <c r="B3604" s="1265">
        <v>0.15</v>
      </c>
    </row>
    <row r="3605" spans="1:2">
      <c r="A3605" s="1264" t="s">
        <v>4181</v>
      </c>
      <c r="B3605" s="1265">
        <v>4772</v>
      </c>
    </row>
    <row r="3606" spans="1:2">
      <c r="A3606" s="1264" t="s">
        <v>4182</v>
      </c>
      <c r="B3606" s="1265">
        <v>4506</v>
      </c>
    </row>
    <row r="3607" spans="1:2">
      <c r="A3607" s="1264" t="s">
        <v>4183</v>
      </c>
      <c r="B3607" s="1265">
        <v>65.25</v>
      </c>
    </row>
    <row r="3608" spans="1:2">
      <c r="A3608" s="1264" t="s">
        <v>4184</v>
      </c>
      <c r="B3608" s="1265">
        <v>60.91</v>
      </c>
    </row>
    <row r="3609" spans="1:2">
      <c r="A3609" s="1264" t="s">
        <v>4185</v>
      </c>
      <c r="B3609" s="1265">
        <v>29.71</v>
      </c>
    </row>
    <row r="3610" spans="1:2">
      <c r="A3610" s="1264" t="s">
        <v>4186</v>
      </c>
      <c r="B3610" s="1265">
        <v>27.54</v>
      </c>
    </row>
    <row r="3611" spans="1:2">
      <c r="A3611" s="1264" t="s">
        <v>4187</v>
      </c>
      <c r="B3611" s="1265">
        <v>83.02</v>
      </c>
    </row>
    <row r="3612" spans="1:2">
      <c r="A3612" s="1264" t="s">
        <v>4188</v>
      </c>
      <c r="B3612" s="1265">
        <v>77.17</v>
      </c>
    </row>
    <row r="3613" spans="1:2">
      <c r="A3613" s="1264" t="s">
        <v>4189</v>
      </c>
      <c r="B3613" s="1265">
        <v>5271</v>
      </c>
    </row>
    <row r="3614" spans="1:2">
      <c r="A3614" s="1264" t="s">
        <v>4190</v>
      </c>
      <c r="B3614" s="1265">
        <v>4974</v>
      </c>
    </row>
    <row r="3615" spans="1:2">
      <c r="A3615" s="1264" t="s">
        <v>4191</v>
      </c>
      <c r="B3615" s="1265">
        <v>227.21</v>
      </c>
    </row>
    <row r="3616" spans="1:2">
      <c r="A3616" s="1264" t="s">
        <v>4192</v>
      </c>
      <c r="B3616" s="1265">
        <v>227.21</v>
      </c>
    </row>
    <row r="3617" spans="1:2">
      <c r="A3617" s="1264" t="s">
        <v>4193</v>
      </c>
      <c r="B3617" s="1265">
        <v>228.8</v>
      </c>
    </row>
    <row r="3618" spans="1:2">
      <c r="A3618" s="1264" t="s">
        <v>4194</v>
      </c>
      <c r="B3618" s="1265">
        <v>228.8</v>
      </c>
    </row>
    <row r="3619" spans="1:2">
      <c r="A3619" s="1264" t="s">
        <v>4195</v>
      </c>
      <c r="B3619" s="1265">
        <v>1271</v>
      </c>
    </row>
    <row r="3620" spans="1:2">
      <c r="A3620" s="1264" t="s">
        <v>4196</v>
      </c>
      <c r="B3620" s="1265">
        <v>1271</v>
      </c>
    </row>
    <row r="3621" spans="1:2">
      <c r="A3621" s="1264" t="s">
        <v>4197</v>
      </c>
      <c r="B3621" s="1265">
        <v>31.36</v>
      </c>
    </row>
    <row r="3622" spans="1:2">
      <c r="A3622" s="1264" t="s">
        <v>4198</v>
      </c>
      <c r="B3622" s="1265">
        <v>28.38</v>
      </c>
    </row>
    <row r="3623" spans="1:2">
      <c r="A3623" s="1264" t="s">
        <v>4199</v>
      </c>
      <c r="B3623" s="1265">
        <v>60.25</v>
      </c>
    </row>
    <row r="3624" spans="1:2">
      <c r="A3624" s="1264" t="s">
        <v>4200</v>
      </c>
      <c r="B3624" s="1265">
        <v>54.73</v>
      </c>
    </row>
    <row r="3625" spans="1:2">
      <c r="A3625" s="1264" t="s">
        <v>4201</v>
      </c>
      <c r="B3625" s="1265">
        <v>5.0599999999999996</v>
      </c>
    </row>
    <row r="3626" spans="1:2">
      <c r="A3626" s="1264" t="s">
        <v>4202</v>
      </c>
      <c r="B3626" s="1265">
        <v>4.3899999999999997</v>
      </c>
    </row>
    <row r="3627" spans="1:2">
      <c r="A3627" s="1264" t="s">
        <v>4203</v>
      </c>
      <c r="B3627" s="1265">
        <v>7221</v>
      </c>
    </row>
    <row r="3628" spans="1:2">
      <c r="A3628" s="1264" t="s">
        <v>4204</v>
      </c>
      <c r="B3628" s="1265">
        <v>6448</v>
      </c>
    </row>
    <row r="3629" spans="1:2">
      <c r="A3629" s="1264" t="s">
        <v>4205</v>
      </c>
      <c r="B3629" s="1265">
        <v>325.5</v>
      </c>
    </row>
    <row r="3630" spans="1:2">
      <c r="A3630" s="1264" t="s">
        <v>4206</v>
      </c>
      <c r="B3630" s="1265">
        <v>325.5</v>
      </c>
    </row>
    <row r="3631" spans="1:2">
      <c r="A3631" s="1264" t="s">
        <v>4207</v>
      </c>
      <c r="B3631" s="1265">
        <v>430.5</v>
      </c>
    </row>
    <row r="3632" spans="1:2">
      <c r="A3632" s="1264" t="s">
        <v>4208</v>
      </c>
      <c r="B3632" s="1265">
        <v>430.5</v>
      </c>
    </row>
    <row r="3633" spans="1:2">
      <c r="A3633" s="1264" t="s">
        <v>4209</v>
      </c>
      <c r="B3633" s="1265">
        <v>514.5</v>
      </c>
    </row>
    <row r="3634" spans="1:2">
      <c r="A3634" s="1264" t="s">
        <v>4210</v>
      </c>
      <c r="B3634" s="1265">
        <v>514.5</v>
      </c>
    </row>
    <row r="3635" spans="1:2">
      <c r="A3635" s="1264" t="s">
        <v>4211</v>
      </c>
      <c r="B3635" s="1265">
        <v>672</v>
      </c>
    </row>
    <row r="3636" spans="1:2">
      <c r="A3636" s="1264" t="s">
        <v>4212</v>
      </c>
      <c r="B3636" s="1265">
        <v>672</v>
      </c>
    </row>
    <row r="3637" spans="1:2">
      <c r="A3637" s="1264" t="s">
        <v>4213</v>
      </c>
      <c r="B3637" s="1265">
        <v>787.5</v>
      </c>
    </row>
    <row r="3638" spans="1:2">
      <c r="A3638" s="1264" t="s">
        <v>4214</v>
      </c>
      <c r="B3638" s="1265">
        <v>787.5</v>
      </c>
    </row>
    <row r="3639" spans="1:2">
      <c r="A3639" s="1264" t="s">
        <v>4215</v>
      </c>
      <c r="B3639" s="1265">
        <v>1102.5</v>
      </c>
    </row>
    <row r="3640" spans="1:2">
      <c r="A3640" s="1264" t="s">
        <v>4216</v>
      </c>
      <c r="B3640" s="1265">
        <v>1102.5</v>
      </c>
    </row>
    <row r="3641" spans="1:2">
      <c r="A3641" s="1264" t="s">
        <v>4217</v>
      </c>
      <c r="B3641" s="1265">
        <v>1417.5</v>
      </c>
    </row>
    <row r="3642" spans="1:2">
      <c r="A3642" s="1264" t="s">
        <v>4218</v>
      </c>
      <c r="B3642" s="1265">
        <v>1417.5</v>
      </c>
    </row>
    <row r="3643" spans="1:2">
      <c r="A3643" s="1264" t="s">
        <v>4219</v>
      </c>
      <c r="B3643" s="1265">
        <v>2805</v>
      </c>
    </row>
    <row r="3644" spans="1:2">
      <c r="A3644" s="1264" t="s">
        <v>4220</v>
      </c>
      <c r="B3644" s="1265">
        <v>2805</v>
      </c>
    </row>
    <row r="3645" spans="1:2">
      <c r="A3645" s="1264" t="s">
        <v>4221</v>
      </c>
      <c r="B3645" s="1265">
        <v>51882.58</v>
      </c>
    </row>
    <row r="3646" spans="1:2">
      <c r="A3646" s="1264" t="s">
        <v>4222</v>
      </c>
      <c r="B3646" s="1265">
        <v>51363.03</v>
      </c>
    </row>
    <row r="3647" spans="1:2">
      <c r="A3647" s="1264" t="s">
        <v>4223</v>
      </c>
      <c r="B3647" s="1265">
        <v>42648.49</v>
      </c>
    </row>
    <row r="3648" spans="1:2">
      <c r="A3648" s="1264" t="s">
        <v>4224</v>
      </c>
      <c r="B3648" s="1265">
        <v>42131.26</v>
      </c>
    </row>
    <row r="3649" spans="1:2">
      <c r="A3649" s="1264" t="s">
        <v>4225</v>
      </c>
      <c r="B3649" s="1265">
        <v>39448.89</v>
      </c>
    </row>
    <row r="3650" spans="1:2">
      <c r="A3650" s="1264" t="s">
        <v>4226</v>
      </c>
      <c r="B3650" s="1265">
        <v>38932.67</v>
      </c>
    </row>
    <row r="3651" spans="1:2">
      <c r="A3651" s="1264" t="s">
        <v>4227</v>
      </c>
      <c r="B3651" s="1265">
        <v>30445.77</v>
      </c>
    </row>
    <row r="3652" spans="1:2">
      <c r="A3652" s="1264" t="s">
        <v>4228</v>
      </c>
      <c r="B3652" s="1265">
        <v>29930.79</v>
      </c>
    </row>
    <row r="3653" spans="1:2">
      <c r="A3653" s="1264" t="s">
        <v>4229</v>
      </c>
      <c r="B3653" s="1265">
        <v>27325.279999999999</v>
      </c>
    </row>
    <row r="3654" spans="1:2">
      <c r="A3654" s="1264" t="s">
        <v>4230</v>
      </c>
      <c r="B3654" s="1265">
        <v>26811.53</v>
      </c>
    </row>
    <row r="3655" spans="1:2">
      <c r="A3655" s="1264" t="s">
        <v>4231</v>
      </c>
      <c r="B3655" s="1265">
        <v>24199.75</v>
      </c>
    </row>
    <row r="3656" spans="1:2">
      <c r="A3656" s="1264" t="s">
        <v>4232</v>
      </c>
      <c r="B3656" s="1265">
        <v>23779.49</v>
      </c>
    </row>
    <row r="3657" spans="1:2">
      <c r="A3657" s="1264" t="s">
        <v>4233</v>
      </c>
      <c r="B3657" s="1265">
        <v>12560.18</v>
      </c>
    </row>
    <row r="3658" spans="1:2">
      <c r="A3658" s="1264" t="s">
        <v>4234</v>
      </c>
      <c r="B3658" s="1265">
        <v>12222.38</v>
      </c>
    </row>
    <row r="3659" spans="1:2">
      <c r="A3659" s="1264" t="s">
        <v>4235</v>
      </c>
      <c r="B3659" s="1265">
        <v>24199.75</v>
      </c>
    </row>
    <row r="3660" spans="1:2">
      <c r="A3660" s="1264" t="s">
        <v>4236</v>
      </c>
      <c r="B3660" s="1265">
        <v>23779.49</v>
      </c>
    </row>
    <row r="3661" spans="1:2">
      <c r="A3661" s="1264" t="s">
        <v>4237</v>
      </c>
      <c r="B3661" s="1265">
        <v>12560.18</v>
      </c>
    </row>
    <row r="3662" spans="1:2">
      <c r="A3662" s="1264" t="s">
        <v>4238</v>
      </c>
      <c r="B3662" s="1265">
        <v>12222.38</v>
      </c>
    </row>
    <row r="3663" spans="1:2">
      <c r="A3663" s="1264" t="s">
        <v>4239</v>
      </c>
      <c r="B3663" s="1265">
        <v>347.28</v>
      </c>
    </row>
    <row r="3664" spans="1:2">
      <c r="A3664" s="1264" t="s">
        <v>4240</v>
      </c>
      <c r="B3664" s="1265">
        <v>337.9</v>
      </c>
    </row>
    <row r="3665" spans="1:2">
      <c r="A3665" s="1264" t="s">
        <v>4241</v>
      </c>
      <c r="B3665" s="1265">
        <v>356.02</v>
      </c>
    </row>
    <row r="3666" spans="1:2">
      <c r="A3666" s="1264" t="s">
        <v>4242</v>
      </c>
      <c r="B3666" s="1265">
        <v>346.65</v>
      </c>
    </row>
    <row r="3667" spans="1:2">
      <c r="A3667" s="1264" t="s">
        <v>4243</v>
      </c>
      <c r="B3667" s="1265">
        <v>355.28</v>
      </c>
    </row>
    <row r="3668" spans="1:2">
      <c r="A3668" s="1264" t="s">
        <v>4244</v>
      </c>
      <c r="B3668" s="1265">
        <v>345.9</v>
      </c>
    </row>
    <row r="3669" spans="1:2">
      <c r="A3669" s="1264" t="s">
        <v>4245</v>
      </c>
      <c r="B3669" s="1265">
        <v>429.29</v>
      </c>
    </row>
    <row r="3670" spans="1:2">
      <c r="A3670" s="1264" t="s">
        <v>4246</v>
      </c>
      <c r="B3670" s="1265">
        <v>417.52</v>
      </c>
    </row>
    <row r="3671" spans="1:2">
      <c r="A3671" s="1264" t="s">
        <v>4247</v>
      </c>
      <c r="B3671" s="1265">
        <v>438.04</v>
      </c>
    </row>
    <row r="3672" spans="1:2">
      <c r="A3672" s="1264" t="s">
        <v>4248</v>
      </c>
      <c r="B3672" s="1265">
        <v>426.26</v>
      </c>
    </row>
    <row r="3673" spans="1:2">
      <c r="A3673" s="1264" t="s">
        <v>4249</v>
      </c>
      <c r="B3673" s="1265">
        <v>437.29</v>
      </c>
    </row>
    <row r="3674" spans="1:2">
      <c r="A3674" s="1264" t="s">
        <v>4250</v>
      </c>
      <c r="B3674" s="1265">
        <v>425.52</v>
      </c>
    </row>
    <row r="3675" spans="1:2">
      <c r="A3675" s="1264" t="s">
        <v>4251</v>
      </c>
      <c r="B3675" s="1265">
        <v>2313</v>
      </c>
    </row>
    <row r="3676" spans="1:2">
      <c r="A3676" s="1264" t="s">
        <v>4252</v>
      </c>
      <c r="B3676" s="1265">
        <v>2273</v>
      </c>
    </row>
    <row r="3677" spans="1:2">
      <c r="A3677" s="1264" t="s">
        <v>4253</v>
      </c>
      <c r="B3677" s="1265">
        <v>131.44</v>
      </c>
    </row>
    <row r="3678" spans="1:2">
      <c r="A3678" s="1264" t="s">
        <v>4254</v>
      </c>
      <c r="B3678" s="1265">
        <v>127.26</v>
      </c>
    </row>
    <row r="3679" spans="1:2">
      <c r="A3679" s="1264" t="s">
        <v>4255</v>
      </c>
      <c r="B3679" s="1265">
        <v>181.84</v>
      </c>
    </row>
    <row r="3680" spans="1:2">
      <c r="A3680" s="1264" t="s">
        <v>4256</v>
      </c>
      <c r="B3680" s="1265">
        <v>177.66</v>
      </c>
    </row>
    <row r="3681" spans="1:2">
      <c r="A3681" s="1264" t="s">
        <v>4257</v>
      </c>
      <c r="B3681" s="1265">
        <v>2587</v>
      </c>
    </row>
    <row r="3682" spans="1:2">
      <c r="A3682" s="1264" t="s">
        <v>4258</v>
      </c>
      <c r="B3682" s="1265">
        <v>2405</v>
      </c>
    </row>
    <row r="3683" spans="1:2">
      <c r="A3683" s="1264" t="s">
        <v>4259</v>
      </c>
      <c r="B3683" s="1265">
        <v>4335</v>
      </c>
    </row>
    <row r="3684" spans="1:2">
      <c r="A3684" s="1264" t="s">
        <v>4260</v>
      </c>
      <c r="B3684" s="1265">
        <v>4060</v>
      </c>
    </row>
    <row r="3685" spans="1:2">
      <c r="A3685" s="1264" t="s">
        <v>4261</v>
      </c>
      <c r="B3685" s="1265">
        <v>4105</v>
      </c>
    </row>
    <row r="3686" spans="1:2">
      <c r="A3686" s="1264" t="s">
        <v>4262</v>
      </c>
      <c r="B3686" s="1265">
        <v>3916</v>
      </c>
    </row>
    <row r="3687" spans="1:2">
      <c r="A3687" s="1264" t="s">
        <v>4263</v>
      </c>
      <c r="B3687" s="1265">
        <v>63.43</v>
      </c>
    </row>
    <row r="3688" spans="1:2">
      <c r="A3688" s="1264" t="s">
        <v>4264</v>
      </c>
      <c r="B3688" s="1265">
        <v>62.54</v>
      </c>
    </row>
    <row r="3689" spans="1:2">
      <c r="A3689" s="1264" t="s">
        <v>4265</v>
      </c>
      <c r="B3689" s="1265">
        <v>91.44</v>
      </c>
    </row>
    <row r="3690" spans="1:2">
      <c r="A3690" s="1264" t="s">
        <v>4266</v>
      </c>
      <c r="B3690" s="1265">
        <v>89.65</v>
      </c>
    </row>
    <row r="3691" spans="1:2">
      <c r="A3691" s="1264" t="s">
        <v>4267</v>
      </c>
      <c r="B3691" s="1265">
        <v>38.24</v>
      </c>
    </row>
    <row r="3692" spans="1:2">
      <c r="A3692" s="1264" t="s">
        <v>4268</v>
      </c>
      <c r="B3692" s="1265">
        <v>37.35</v>
      </c>
    </row>
    <row r="3693" spans="1:2">
      <c r="A3693" s="1264" t="s">
        <v>4269</v>
      </c>
      <c r="B3693" s="1265">
        <v>53.76</v>
      </c>
    </row>
    <row r="3694" spans="1:2">
      <c r="A3694" s="1264" t="s">
        <v>4270</v>
      </c>
      <c r="B3694" s="1265">
        <v>51.97</v>
      </c>
    </row>
    <row r="3695" spans="1:2">
      <c r="A3695" s="1264" t="s">
        <v>4271</v>
      </c>
      <c r="B3695" s="1265">
        <v>90.11</v>
      </c>
    </row>
    <row r="3696" spans="1:2">
      <c r="A3696" s="1264" t="s">
        <v>4272</v>
      </c>
      <c r="B3696" s="1265">
        <v>87.87</v>
      </c>
    </row>
    <row r="3697" spans="1:2">
      <c r="A3697" s="1264" t="s">
        <v>4273</v>
      </c>
      <c r="B3697" s="1265">
        <v>96.11</v>
      </c>
    </row>
    <row r="3698" spans="1:2">
      <c r="A3698" s="1264" t="s">
        <v>4274</v>
      </c>
      <c r="B3698" s="1265">
        <v>93.42</v>
      </c>
    </row>
    <row r="3699" spans="1:2">
      <c r="A3699" s="1264" t="s">
        <v>4275</v>
      </c>
      <c r="B3699" s="1265">
        <v>8.1999999999999993</v>
      </c>
    </row>
    <row r="3700" spans="1:2">
      <c r="A3700" s="1264" t="s">
        <v>4276</v>
      </c>
      <c r="B3700" s="1265">
        <v>8.07</v>
      </c>
    </row>
    <row r="3701" spans="1:2">
      <c r="A3701" s="1264" t="s">
        <v>4277</v>
      </c>
      <c r="B3701" s="1265">
        <v>14.76</v>
      </c>
    </row>
    <row r="3702" spans="1:2">
      <c r="A3702" s="1264" t="s">
        <v>4278</v>
      </c>
      <c r="B3702" s="1265">
        <v>14.22</v>
      </c>
    </row>
    <row r="3703" spans="1:2">
      <c r="A3703" s="1264" t="s">
        <v>4279</v>
      </c>
      <c r="B3703" s="1265">
        <v>24.7</v>
      </c>
    </row>
    <row r="3704" spans="1:2">
      <c r="A3704" s="1264" t="s">
        <v>4280</v>
      </c>
      <c r="B3704" s="1265">
        <v>23.59</v>
      </c>
    </row>
    <row r="3705" spans="1:2">
      <c r="A3705" s="1264" t="s">
        <v>4281</v>
      </c>
      <c r="B3705" s="1265">
        <v>35.46</v>
      </c>
    </row>
    <row r="3706" spans="1:2">
      <c r="A3706" s="1264" t="s">
        <v>4282</v>
      </c>
      <c r="B3706" s="1265">
        <v>33.68</v>
      </c>
    </row>
    <row r="3707" spans="1:2">
      <c r="A3707" s="1264" t="s">
        <v>4283</v>
      </c>
      <c r="B3707" s="1265">
        <v>5446</v>
      </c>
    </row>
    <row r="3708" spans="1:2">
      <c r="A3708" s="1264" t="s">
        <v>4284</v>
      </c>
      <c r="B3708" s="1265">
        <v>5301</v>
      </c>
    </row>
    <row r="3709" spans="1:2">
      <c r="A3709" s="1264" t="s">
        <v>4285</v>
      </c>
      <c r="B3709" s="1265">
        <v>16.170000000000002</v>
      </c>
    </row>
    <row r="3710" spans="1:2">
      <c r="A3710" s="1264" t="s">
        <v>4286</v>
      </c>
      <c r="B3710" s="1265">
        <v>15.96</v>
      </c>
    </row>
    <row r="3711" spans="1:2">
      <c r="A3711" s="1264" t="s">
        <v>4287</v>
      </c>
      <c r="B3711" s="1265">
        <v>20.52</v>
      </c>
    </row>
    <row r="3712" spans="1:2">
      <c r="A3712" s="1264" t="s">
        <v>4288</v>
      </c>
      <c r="B3712" s="1265">
        <v>20.29</v>
      </c>
    </row>
    <row r="3713" spans="1:2">
      <c r="A3713" s="1264" t="s">
        <v>4289</v>
      </c>
      <c r="B3713" s="1265">
        <v>20.8</v>
      </c>
    </row>
    <row r="3714" spans="1:2">
      <c r="A3714" s="1264" t="s">
        <v>4290</v>
      </c>
      <c r="B3714" s="1265">
        <v>20.57</v>
      </c>
    </row>
    <row r="3715" spans="1:2">
      <c r="A3715" s="1264" t="s">
        <v>4291</v>
      </c>
      <c r="B3715" s="1265">
        <v>22.06</v>
      </c>
    </row>
    <row r="3716" spans="1:2">
      <c r="A3716" s="1264" t="s">
        <v>4292</v>
      </c>
      <c r="B3716" s="1265">
        <v>21.83</v>
      </c>
    </row>
    <row r="3717" spans="1:2">
      <c r="A3717" s="1264" t="s">
        <v>4293</v>
      </c>
      <c r="B3717" s="1265">
        <v>23.59</v>
      </c>
    </row>
    <row r="3718" spans="1:2">
      <c r="A3718" s="1264" t="s">
        <v>4294</v>
      </c>
      <c r="B3718" s="1265">
        <v>23.35</v>
      </c>
    </row>
    <row r="3719" spans="1:2">
      <c r="A3719" s="1264" t="s">
        <v>4295</v>
      </c>
      <c r="B3719" s="1265">
        <v>24.85</v>
      </c>
    </row>
    <row r="3720" spans="1:2">
      <c r="A3720" s="1264" t="s">
        <v>4296</v>
      </c>
      <c r="B3720" s="1265">
        <v>24.61</v>
      </c>
    </row>
    <row r="3721" spans="1:2">
      <c r="A3721" s="1264" t="s">
        <v>4297</v>
      </c>
      <c r="B3721" s="1265">
        <v>26.16</v>
      </c>
    </row>
    <row r="3722" spans="1:2">
      <c r="A3722" s="1264" t="s">
        <v>4298</v>
      </c>
      <c r="B3722" s="1265">
        <v>25.92</v>
      </c>
    </row>
    <row r="3723" spans="1:2">
      <c r="A3723" s="1264" t="s">
        <v>4299</v>
      </c>
      <c r="B3723" s="1265">
        <v>16.329999999999998</v>
      </c>
    </row>
    <row r="3724" spans="1:2">
      <c r="A3724" s="1264" t="s">
        <v>4300</v>
      </c>
      <c r="B3724" s="1265">
        <v>16.09</v>
      </c>
    </row>
    <row r="3725" spans="1:2">
      <c r="A3725" s="1264" t="s">
        <v>4301</v>
      </c>
      <c r="B3725" s="1265">
        <v>21.22</v>
      </c>
    </row>
    <row r="3726" spans="1:2">
      <c r="A3726" s="1264" t="s">
        <v>4302</v>
      </c>
      <c r="B3726" s="1265">
        <v>20.98</v>
      </c>
    </row>
    <row r="3727" spans="1:2">
      <c r="A3727" s="1264" t="s">
        <v>4303</v>
      </c>
      <c r="B3727" s="1265">
        <v>75.61</v>
      </c>
    </row>
    <row r="3728" spans="1:2">
      <c r="A3728" s="1264" t="s">
        <v>4304</v>
      </c>
      <c r="B3728" s="1265">
        <v>75.12</v>
      </c>
    </row>
    <row r="3729" spans="1:2">
      <c r="A3729" s="1264" t="s">
        <v>4305</v>
      </c>
      <c r="B3729" s="1265">
        <v>32.4</v>
      </c>
    </row>
    <row r="3730" spans="1:2">
      <c r="A3730" s="1264" t="s">
        <v>4306</v>
      </c>
      <c r="B3730" s="1265">
        <v>32.4</v>
      </c>
    </row>
    <row r="3731" spans="1:2">
      <c r="A3731" s="1264" t="s">
        <v>4307</v>
      </c>
      <c r="B3731" s="1265">
        <v>1802</v>
      </c>
    </row>
    <row r="3732" spans="1:2">
      <c r="A3732" s="1264" t="s">
        <v>4308</v>
      </c>
      <c r="B3732" s="1265">
        <v>1786</v>
      </c>
    </row>
    <row r="3733" spans="1:2">
      <c r="A3733" s="1264" t="s">
        <v>4309</v>
      </c>
      <c r="B3733" s="1265">
        <v>5.52</v>
      </c>
    </row>
    <row r="3734" spans="1:2">
      <c r="A3734" s="1264" t="s">
        <v>4310</v>
      </c>
      <c r="B3734" s="1265">
        <v>5.38</v>
      </c>
    </row>
    <row r="3735" spans="1:2">
      <c r="A3735" s="1264" t="s">
        <v>4311</v>
      </c>
      <c r="B3735" s="1265">
        <v>5.58</v>
      </c>
    </row>
    <row r="3736" spans="1:2">
      <c r="A3736" s="1264" t="s">
        <v>4312</v>
      </c>
      <c r="B3736" s="1265">
        <v>5.43</v>
      </c>
    </row>
    <row r="3737" spans="1:2">
      <c r="A3737" s="1264" t="s">
        <v>4313</v>
      </c>
      <c r="B3737" s="1265">
        <v>4.1900000000000004</v>
      </c>
    </row>
    <row r="3738" spans="1:2">
      <c r="A3738" s="1264" t="s">
        <v>4314</v>
      </c>
      <c r="B3738" s="1265">
        <v>4.09</v>
      </c>
    </row>
    <row r="3739" spans="1:2">
      <c r="A3739" s="1264" t="s">
        <v>4315</v>
      </c>
      <c r="B3739" s="1265">
        <v>4.2300000000000004</v>
      </c>
    </row>
    <row r="3740" spans="1:2">
      <c r="A3740" s="1264" t="s">
        <v>4316</v>
      </c>
      <c r="B3740" s="1265">
        <v>4.12</v>
      </c>
    </row>
    <row r="3741" spans="1:2">
      <c r="A3741" s="1264" t="s">
        <v>4317</v>
      </c>
      <c r="B3741" s="1265">
        <v>7.88</v>
      </c>
    </row>
    <row r="3742" spans="1:2">
      <c r="A3742" s="1264" t="s">
        <v>4318</v>
      </c>
      <c r="B3742" s="1265">
        <v>7.73</v>
      </c>
    </row>
    <row r="3743" spans="1:2">
      <c r="A3743" s="1264" t="s">
        <v>4319</v>
      </c>
      <c r="B3743" s="1265">
        <v>8.3699999999999992</v>
      </c>
    </row>
    <row r="3744" spans="1:2">
      <c r="A3744" s="1264" t="s">
        <v>4320</v>
      </c>
      <c r="B3744" s="1265">
        <v>8.15</v>
      </c>
    </row>
    <row r="3745" spans="1:2">
      <c r="A3745" s="1264" t="s">
        <v>4321</v>
      </c>
      <c r="B3745" s="1265">
        <v>6.28</v>
      </c>
    </row>
    <row r="3746" spans="1:2">
      <c r="A3746" s="1264" t="s">
        <v>4322</v>
      </c>
      <c r="B3746" s="1265">
        <v>6.13</v>
      </c>
    </row>
    <row r="3747" spans="1:2">
      <c r="A3747" s="1264" t="s">
        <v>4323</v>
      </c>
      <c r="B3747" s="1265">
        <v>6.35</v>
      </c>
    </row>
    <row r="3748" spans="1:2">
      <c r="A3748" s="1264" t="s">
        <v>4324</v>
      </c>
      <c r="B3748" s="1265">
        <v>6.19</v>
      </c>
    </row>
    <row r="3749" spans="1:2">
      <c r="A3749" s="1264" t="s">
        <v>4325</v>
      </c>
      <c r="B3749" s="1265">
        <v>4014</v>
      </c>
    </row>
    <row r="3750" spans="1:2">
      <c r="A3750" s="1264" t="s">
        <v>4326</v>
      </c>
      <c r="B3750" s="1265">
        <v>3911</v>
      </c>
    </row>
    <row r="3751" spans="1:2">
      <c r="A3751" s="1264" t="s">
        <v>4327</v>
      </c>
      <c r="B3751" s="1265">
        <v>80.98</v>
      </c>
    </row>
    <row r="3752" spans="1:2">
      <c r="A3752" s="1264" t="s">
        <v>4328</v>
      </c>
      <c r="B3752" s="1265">
        <v>74.430000000000007</v>
      </c>
    </row>
    <row r="3753" spans="1:2">
      <c r="A3753" s="1264" t="s">
        <v>4329</v>
      </c>
      <c r="B3753" s="1265">
        <v>76.94</v>
      </c>
    </row>
    <row r="3754" spans="1:2">
      <c r="A3754" s="1264" t="s">
        <v>4330</v>
      </c>
      <c r="B3754" s="1265">
        <v>70.709999999999994</v>
      </c>
    </row>
    <row r="3755" spans="1:2">
      <c r="A3755" s="1264" t="s">
        <v>4331</v>
      </c>
      <c r="B3755" s="1265">
        <v>101.23</v>
      </c>
    </row>
    <row r="3756" spans="1:2">
      <c r="A3756" s="1264" t="s">
        <v>4332</v>
      </c>
      <c r="B3756" s="1265">
        <v>93.04</v>
      </c>
    </row>
    <row r="3757" spans="1:2">
      <c r="A3757" s="1264" t="s">
        <v>4333</v>
      </c>
      <c r="B3757" s="1265">
        <v>96.17</v>
      </c>
    </row>
    <row r="3758" spans="1:2">
      <c r="A3758" s="1264" t="s">
        <v>4334</v>
      </c>
      <c r="B3758" s="1265">
        <v>88.38</v>
      </c>
    </row>
    <row r="3759" spans="1:2">
      <c r="A3759" s="1264" t="s">
        <v>4335</v>
      </c>
      <c r="B3759" s="1265">
        <v>136.06</v>
      </c>
    </row>
    <row r="3760" spans="1:2">
      <c r="A3760" s="1264" t="s">
        <v>4336</v>
      </c>
      <c r="B3760" s="1265">
        <v>125.13</v>
      </c>
    </row>
    <row r="3761" spans="1:2">
      <c r="A3761" s="1264" t="s">
        <v>4337</v>
      </c>
      <c r="B3761" s="1265">
        <v>129.26</v>
      </c>
    </row>
    <row r="3762" spans="1:2">
      <c r="A3762" s="1264" t="s">
        <v>4338</v>
      </c>
      <c r="B3762" s="1265">
        <v>118.88</v>
      </c>
    </row>
    <row r="3763" spans="1:2">
      <c r="A3763" s="1264" t="s">
        <v>4339</v>
      </c>
      <c r="B3763" s="1265">
        <v>232.15</v>
      </c>
    </row>
    <row r="3764" spans="1:2">
      <c r="A3764" s="1264" t="s">
        <v>4340</v>
      </c>
      <c r="B3764" s="1265">
        <v>213.03</v>
      </c>
    </row>
    <row r="3765" spans="1:2">
      <c r="A3765" s="1264" t="s">
        <v>4341</v>
      </c>
      <c r="B3765" s="1265">
        <v>220.54</v>
      </c>
    </row>
    <row r="3766" spans="1:2">
      <c r="A3766" s="1264" t="s">
        <v>4342</v>
      </c>
      <c r="B3766" s="1265">
        <v>202.37</v>
      </c>
    </row>
    <row r="3767" spans="1:2">
      <c r="A3767" s="1264" t="s">
        <v>4343</v>
      </c>
      <c r="B3767" s="1265">
        <v>309.51</v>
      </c>
    </row>
    <row r="3768" spans="1:2">
      <c r="A3768" s="1264" t="s">
        <v>4344</v>
      </c>
      <c r="B3768" s="1265">
        <v>284.02</v>
      </c>
    </row>
    <row r="3769" spans="1:2">
      <c r="A3769" s="1264" t="s">
        <v>4345</v>
      </c>
      <c r="B3769" s="1265">
        <v>294.02999999999997</v>
      </c>
    </row>
    <row r="3770" spans="1:2">
      <c r="A3770" s="1264" t="s">
        <v>4346</v>
      </c>
      <c r="B3770" s="1265">
        <v>269.81</v>
      </c>
    </row>
    <row r="3771" spans="1:2">
      <c r="A3771" s="1264" t="s">
        <v>4347</v>
      </c>
      <c r="B3771" s="1265">
        <v>402.45</v>
      </c>
    </row>
    <row r="3772" spans="1:2">
      <c r="A3772" s="1264" t="s">
        <v>4348</v>
      </c>
      <c r="B3772" s="1265">
        <v>369.31</v>
      </c>
    </row>
    <row r="3773" spans="1:2">
      <c r="A3773" s="1264" t="s">
        <v>4349</v>
      </c>
      <c r="B3773" s="1265">
        <v>382.33</v>
      </c>
    </row>
    <row r="3774" spans="1:2">
      <c r="A3774" s="1264" t="s">
        <v>4350</v>
      </c>
      <c r="B3774" s="1265">
        <v>350.84</v>
      </c>
    </row>
    <row r="3775" spans="1:2">
      <c r="A3775" s="1264" t="s">
        <v>4351</v>
      </c>
      <c r="B3775" s="1265">
        <v>27.16</v>
      </c>
    </row>
    <row r="3776" spans="1:2">
      <c r="A3776" s="1264" t="s">
        <v>4352</v>
      </c>
      <c r="B3776" s="1265">
        <v>25.47</v>
      </c>
    </row>
    <row r="3777" spans="1:2">
      <c r="A3777" s="1264" t="s">
        <v>4353</v>
      </c>
      <c r="B3777" s="1265">
        <v>31.24</v>
      </c>
    </row>
    <row r="3778" spans="1:2">
      <c r="A3778" s="1264" t="s">
        <v>4354</v>
      </c>
      <c r="B3778" s="1265">
        <v>29.29</v>
      </c>
    </row>
    <row r="3779" spans="1:2">
      <c r="A3779" s="1264" t="s">
        <v>4355</v>
      </c>
      <c r="B3779" s="1265">
        <v>36.090000000000003</v>
      </c>
    </row>
    <row r="3780" spans="1:2">
      <c r="A3780" s="1264" t="s">
        <v>4356</v>
      </c>
      <c r="B3780" s="1265">
        <v>33.92</v>
      </c>
    </row>
    <row r="3781" spans="1:2">
      <c r="A3781" s="1264" t="s">
        <v>4357</v>
      </c>
      <c r="B3781" s="1265">
        <v>41.5</v>
      </c>
    </row>
    <row r="3782" spans="1:2">
      <c r="A3782" s="1264" t="s">
        <v>4358</v>
      </c>
      <c r="B3782" s="1265">
        <v>39</v>
      </c>
    </row>
    <row r="3783" spans="1:2">
      <c r="A3783" s="1264" t="s">
        <v>4359</v>
      </c>
      <c r="B3783" s="1265">
        <v>59.77</v>
      </c>
    </row>
    <row r="3784" spans="1:2">
      <c r="A3784" s="1264" t="s">
        <v>4360</v>
      </c>
      <c r="B3784" s="1265">
        <v>55.57</v>
      </c>
    </row>
    <row r="3785" spans="1:2">
      <c r="A3785" s="1264" t="s">
        <v>4361</v>
      </c>
      <c r="B3785" s="1265">
        <v>68.73</v>
      </c>
    </row>
    <row r="3786" spans="1:2">
      <c r="A3786" s="1264" t="s">
        <v>4362</v>
      </c>
      <c r="B3786" s="1265">
        <v>63.91</v>
      </c>
    </row>
    <row r="3787" spans="1:2">
      <c r="A3787" s="1264" t="s">
        <v>4363</v>
      </c>
      <c r="B3787" s="1265">
        <v>113.91</v>
      </c>
    </row>
    <row r="3788" spans="1:2">
      <c r="A3788" s="1264" t="s">
        <v>4364</v>
      </c>
      <c r="B3788" s="1265">
        <v>105.13</v>
      </c>
    </row>
    <row r="3789" spans="1:2">
      <c r="A3789" s="1264" t="s">
        <v>4365</v>
      </c>
      <c r="B3789" s="1265">
        <v>131</v>
      </c>
    </row>
    <row r="3790" spans="1:2">
      <c r="A3790" s="1264" t="s">
        <v>4366</v>
      </c>
      <c r="B3790" s="1265">
        <v>120.9</v>
      </c>
    </row>
    <row r="3791" spans="1:2">
      <c r="A3791" s="1264" t="s">
        <v>4367</v>
      </c>
      <c r="B3791" s="1265">
        <v>5.25</v>
      </c>
    </row>
    <row r="3792" spans="1:2">
      <c r="A3792" s="1264" t="s">
        <v>4368</v>
      </c>
      <c r="B3792" s="1265">
        <v>4.92</v>
      </c>
    </row>
    <row r="3793" spans="1:2">
      <c r="A3793" s="1264" t="s">
        <v>4369</v>
      </c>
      <c r="B3793" s="1265">
        <v>5.78</v>
      </c>
    </row>
    <row r="3794" spans="1:2">
      <c r="A3794" s="1264" t="s">
        <v>4370</v>
      </c>
      <c r="B3794" s="1265">
        <v>5.43</v>
      </c>
    </row>
    <row r="3795" spans="1:2">
      <c r="A3795" s="1264" t="s">
        <v>4371</v>
      </c>
      <c r="B3795" s="1265">
        <v>6.28</v>
      </c>
    </row>
    <row r="3796" spans="1:2">
      <c r="A3796" s="1264" t="s">
        <v>4372</v>
      </c>
      <c r="B3796" s="1265">
        <v>5.9</v>
      </c>
    </row>
    <row r="3797" spans="1:2">
      <c r="A3797" s="1264" t="s">
        <v>4373</v>
      </c>
      <c r="B3797" s="1265">
        <v>7.28</v>
      </c>
    </row>
    <row r="3798" spans="1:2">
      <c r="A3798" s="1264" t="s">
        <v>4374</v>
      </c>
      <c r="B3798" s="1265">
        <v>6.85</v>
      </c>
    </row>
    <row r="3799" spans="1:2">
      <c r="A3799" s="1264" t="s">
        <v>4375</v>
      </c>
      <c r="B3799" s="1265">
        <v>9.06</v>
      </c>
    </row>
    <row r="3800" spans="1:2">
      <c r="A3800" s="1264" t="s">
        <v>4376</v>
      </c>
      <c r="B3800" s="1265">
        <v>8.56</v>
      </c>
    </row>
    <row r="3801" spans="1:2">
      <c r="A3801" s="1264" t="s">
        <v>4377</v>
      </c>
      <c r="B3801" s="1265">
        <v>5250</v>
      </c>
    </row>
    <row r="3802" spans="1:2">
      <c r="A3802" s="1264" t="s">
        <v>4378</v>
      </c>
      <c r="B3802" s="1265">
        <v>4884</v>
      </c>
    </row>
    <row r="3803" spans="1:2">
      <c r="A3803" s="1264" t="s">
        <v>4379</v>
      </c>
      <c r="B3803" s="1265">
        <v>4</v>
      </c>
    </row>
    <row r="3804" spans="1:2">
      <c r="A3804" s="1264" t="s">
        <v>4380</v>
      </c>
      <c r="B3804" s="1265">
        <v>3.6</v>
      </c>
    </row>
    <row r="3805" spans="1:2">
      <c r="A3805" s="1264" t="s">
        <v>4381</v>
      </c>
      <c r="B3805" s="1265">
        <v>4.8899999999999997</v>
      </c>
    </row>
    <row r="3806" spans="1:2">
      <c r="A3806" s="1264" t="s">
        <v>4382</v>
      </c>
      <c r="B3806" s="1265">
        <v>4.41</v>
      </c>
    </row>
    <row r="3807" spans="1:2">
      <c r="A3807" s="1264" t="s">
        <v>4383</v>
      </c>
      <c r="B3807" s="1265">
        <v>6.35</v>
      </c>
    </row>
    <row r="3808" spans="1:2">
      <c r="A3808" s="1264" t="s">
        <v>4384</v>
      </c>
      <c r="B3808" s="1265">
        <v>5.75</v>
      </c>
    </row>
    <row r="3809" spans="1:2">
      <c r="A3809" s="1264" t="s">
        <v>4385</v>
      </c>
      <c r="B3809" s="1265">
        <v>7.96</v>
      </c>
    </row>
    <row r="3810" spans="1:2">
      <c r="A3810" s="1264" t="s">
        <v>4386</v>
      </c>
      <c r="B3810" s="1265">
        <v>7.24</v>
      </c>
    </row>
    <row r="3811" spans="1:2">
      <c r="A3811" s="1264" t="s">
        <v>4387</v>
      </c>
      <c r="B3811" s="1265">
        <v>3909</v>
      </c>
    </row>
    <row r="3812" spans="1:2">
      <c r="A3812" s="1264" t="s">
        <v>4388</v>
      </c>
      <c r="B3812" s="1265">
        <v>3536</v>
      </c>
    </row>
    <row r="3813" spans="1:2">
      <c r="A3813" s="1264" t="s">
        <v>4389</v>
      </c>
      <c r="B3813" s="1265">
        <v>5.83</v>
      </c>
    </row>
    <row r="3814" spans="1:2">
      <c r="A3814" s="1264" t="s">
        <v>4390</v>
      </c>
      <c r="B3814" s="1265">
        <v>5.18</v>
      </c>
    </row>
    <row r="3815" spans="1:2">
      <c r="A3815" s="1264" t="s">
        <v>4391</v>
      </c>
      <c r="B3815" s="1265">
        <v>7.59</v>
      </c>
    </row>
    <row r="3816" spans="1:2">
      <c r="A3816" s="1264" t="s">
        <v>4392</v>
      </c>
      <c r="B3816" s="1265">
        <v>6.75</v>
      </c>
    </row>
    <row r="3817" spans="1:2">
      <c r="A3817" s="1264" t="s">
        <v>4393</v>
      </c>
      <c r="B3817" s="1265">
        <v>11.76</v>
      </c>
    </row>
    <row r="3818" spans="1:2">
      <c r="A3818" s="1264" t="s">
        <v>4394</v>
      </c>
      <c r="B3818" s="1265">
        <v>10.44</v>
      </c>
    </row>
    <row r="3819" spans="1:2">
      <c r="A3819" s="1264" t="s">
        <v>4395</v>
      </c>
      <c r="B3819" s="1265">
        <v>16.420000000000002</v>
      </c>
    </row>
    <row r="3820" spans="1:2">
      <c r="A3820" s="1264" t="s">
        <v>4396</v>
      </c>
      <c r="B3820" s="1265">
        <v>14.57</v>
      </c>
    </row>
    <row r="3821" spans="1:2">
      <c r="A3821" s="1264" t="s">
        <v>4397</v>
      </c>
      <c r="B3821" s="1265">
        <v>19.22</v>
      </c>
    </row>
    <row r="3822" spans="1:2">
      <c r="A3822" s="1264" t="s">
        <v>4398</v>
      </c>
      <c r="B3822" s="1265">
        <v>17.12</v>
      </c>
    </row>
    <row r="3823" spans="1:2">
      <c r="A3823" s="1264" t="s">
        <v>4399</v>
      </c>
      <c r="B3823" s="1265">
        <v>24.83</v>
      </c>
    </row>
    <row r="3824" spans="1:2">
      <c r="A3824" s="1264" t="s">
        <v>4400</v>
      </c>
      <c r="B3824" s="1265">
        <v>22.2</v>
      </c>
    </row>
    <row r="3825" spans="1:2">
      <c r="A3825" s="1264" t="s">
        <v>4401</v>
      </c>
      <c r="B3825" s="1265">
        <v>1547</v>
      </c>
    </row>
    <row r="3826" spans="1:2">
      <c r="A3826" s="1264" t="s">
        <v>4402</v>
      </c>
      <c r="B3826" s="1265">
        <v>1376</v>
      </c>
    </row>
    <row r="3827" spans="1:2">
      <c r="A3827" s="1264" t="s">
        <v>4403</v>
      </c>
      <c r="B3827" s="1265">
        <v>9.99</v>
      </c>
    </row>
    <row r="3828" spans="1:2">
      <c r="A3828" s="1264" t="s">
        <v>4404</v>
      </c>
      <c r="B3828" s="1265">
        <v>9.99</v>
      </c>
    </row>
    <row r="3829" spans="1:2">
      <c r="A3829" s="1264" t="s">
        <v>4405</v>
      </c>
      <c r="B3829" s="1265">
        <v>13.3</v>
      </c>
    </row>
    <row r="3830" spans="1:2">
      <c r="A3830" s="1264" t="s">
        <v>4406</v>
      </c>
      <c r="B3830" s="1265">
        <v>13.3</v>
      </c>
    </row>
    <row r="3831" spans="1:2">
      <c r="A3831" s="1264" t="s">
        <v>4407</v>
      </c>
      <c r="B3831" s="1265">
        <v>16.440000000000001</v>
      </c>
    </row>
    <row r="3832" spans="1:2">
      <c r="A3832" s="1264" t="s">
        <v>4408</v>
      </c>
      <c r="B3832" s="1265">
        <v>16.440000000000001</v>
      </c>
    </row>
    <row r="3833" spans="1:2">
      <c r="A3833" s="1264" t="s">
        <v>4409</v>
      </c>
      <c r="B3833" s="1265">
        <v>18.46</v>
      </c>
    </row>
    <row r="3834" spans="1:2">
      <c r="A3834" s="1264" t="s">
        <v>4410</v>
      </c>
      <c r="B3834" s="1265">
        <v>18.46</v>
      </c>
    </row>
    <row r="3835" spans="1:2">
      <c r="A3835" s="1264" t="s">
        <v>4411</v>
      </c>
      <c r="B3835" s="1265">
        <v>21.44</v>
      </c>
    </row>
    <row r="3836" spans="1:2">
      <c r="A3836" s="1264" t="s">
        <v>4412</v>
      </c>
      <c r="B3836" s="1265">
        <v>21.44</v>
      </c>
    </row>
    <row r="3837" spans="1:2">
      <c r="A3837" s="1264" t="s">
        <v>4413</v>
      </c>
      <c r="B3837" s="1265">
        <v>23.4</v>
      </c>
    </row>
    <row r="3838" spans="1:2">
      <c r="A3838" s="1264" t="s">
        <v>4414</v>
      </c>
      <c r="B3838" s="1265">
        <v>23.4</v>
      </c>
    </row>
    <row r="3839" spans="1:2">
      <c r="A3839" s="1264" t="s">
        <v>4415</v>
      </c>
      <c r="B3839" s="1265">
        <v>30.13</v>
      </c>
    </row>
    <row r="3840" spans="1:2">
      <c r="A3840" s="1264" t="s">
        <v>4416</v>
      </c>
      <c r="B3840" s="1265">
        <v>30.13</v>
      </c>
    </row>
    <row r="3841" spans="1:2">
      <c r="A3841" s="1264" t="s">
        <v>4417</v>
      </c>
      <c r="B3841" s="1265">
        <v>31.79</v>
      </c>
    </row>
    <row r="3842" spans="1:2">
      <c r="A3842" s="1264" t="s">
        <v>4418</v>
      </c>
      <c r="B3842" s="1265">
        <v>31.79</v>
      </c>
    </row>
    <row r="3843" spans="1:2">
      <c r="A3843" s="1264" t="s">
        <v>4419</v>
      </c>
      <c r="B3843" s="1265">
        <v>2753</v>
      </c>
    </row>
    <row r="3844" spans="1:2">
      <c r="A3844" s="1264" t="s">
        <v>4420</v>
      </c>
      <c r="B3844" s="1265">
        <v>2753</v>
      </c>
    </row>
    <row r="3845" spans="1:2">
      <c r="A3845" s="1264" t="s">
        <v>4421</v>
      </c>
      <c r="B3845" s="1265">
        <v>0.08</v>
      </c>
    </row>
    <row r="3846" spans="1:2">
      <c r="A3846" s="1264" t="s">
        <v>4422</v>
      </c>
      <c r="B3846" s="1265">
        <v>0.08</v>
      </c>
    </row>
    <row r="3847" spans="1:2">
      <c r="A3847" s="1264" t="s">
        <v>4423</v>
      </c>
      <c r="B3847" s="1265">
        <v>0.36</v>
      </c>
    </row>
    <row r="3848" spans="1:2">
      <c r="A3848" s="1264" t="s">
        <v>4424</v>
      </c>
      <c r="B3848" s="1265">
        <v>0.36</v>
      </c>
    </row>
    <row r="3849" spans="1:2">
      <c r="A3849" s="1264" t="s">
        <v>4425</v>
      </c>
      <c r="B3849" s="1265">
        <v>974</v>
      </c>
    </row>
    <row r="3850" spans="1:2">
      <c r="A3850" s="1264" t="s">
        <v>4426</v>
      </c>
      <c r="B3850" s="1265">
        <v>974</v>
      </c>
    </row>
    <row r="3851" spans="1:2">
      <c r="A3851" s="1264" t="s">
        <v>4427</v>
      </c>
      <c r="B3851" s="1265">
        <v>262.08999999999997</v>
      </c>
    </row>
    <row r="3852" spans="1:2">
      <c r="A3852" s="1264" t="s">
        <v>4428</v>
      </c>
      <c r="B3852" s="1265">
        <v>244.2</v>
      </c>
    </row>
    <row r="3853" spans="1:2">
      <c r="A3853" s="1264" t="s">
        <v>4429</v>
      </c>
      <c r="B3853" s="1265">
        <v>5683</v>
      </c>
    </row>
    <row r="3854" spans="1:2">
      <c r="A3854" s="1264" t="s">
        <v>4430</v>
      </c>
      <c r="B3854" s="1265">
        <v>5257</v>
      </c>
    </row>
    <row r="3855" spans="1:2">
      <c r="A3855" s="1264" t="s">
        <v>4431</v>
      </c>
      <c r="B3855" s="1265">
        <v>144.69999999999999</v>
      </c>
    </row>
    <row r="3856" spans="1:2">
      <c r="A3856" s="1264" t="s">
        <v>4432</v>
      </c>
      <c r="B3856" s="1265">
        <v>136.75</v>
      </c>
    </row>
    <row r="3857" spans="1:2">
      <c r="A3857" s="1264" t="s">
        <v>4433</v>
      </c>
      <c r="B3857" s="1265">
        <v>174.51</v>
      </c>
    </row>
    <row r="3858" spans="1:2">
      <c r="A3858" s="1264" t="s">
        <v>4434</v>
      </c>
      <c r="B3858" s="1265">
        <v>162.58000000000001</v>
      </c>
    </row>
    <row r="3859" spans="1:2">
      <c r="A3859" s="1264" t="s">
        <v>4435</v>
      </c>
      <c r="B3859" s="1265">
        <v>89.42</v>
      </c>
    </row>
    <row r="3860" spans="1:2">
      <c r="A3860" s="1264" t="s">
        <v>4436</v>
      </c>
      <c r="B3860" s="1265">
        <v>77.489999999999995</v>
      </c>
    </row>
    <row r="3861" spans="1:2">
      <c r="A3861" s="1264" t="s">
        <v>4437</v>
      </c>
      <c r="B3861" s="1265">
        <v>5351</v>
      </c>
    </row>
    <row r="3862" spans="1:2">
      <c r="A3862" s="1264" t="s">
        <v>4438</v>
      </c>
      <c r="B3862" s="1265">
        <v>4846</v>
      </c>
    </row>
    <row r="3863" spans="1:2">
      <c r="A3863" s="1264" t="s">
        <v>4439</v>
      </c>
      <c r="B3863" s="1265">
        <v>25.95</v>
      </c>
    </row>
    <row r="3864" spans="1:2">
      <c r="A3864" s="1264" t="s">
        <v>4440</v>
      </c>
      <c r="B3864" s="1265">
        <v>24.57</v>
      </c>
    </row>
    <row r="3865" spans="1:2">
      <c r="A3865" s="1264" t="s">
        <v>4441</v>
      </c>
      <c r="B3865" s="1265">
        <v>20.76</v>
      </c>
    </row>
    <row r="3866" spans="1:2">
      <c r="A3866" s="1264" t="s">
        <v>4442</v>
      </c>
      <c r="B3866" s="1265">
        <v>19.559999999999999</v>
      </c>
    </row>
    <row r="3867" spans="1:2">
      <c r="A3867" s="1264" t="s">
        <v>4443</v>
      </c>
      <c r="B3867" s="1265">
        <v>38.130000000000003</v>
      </c>
    </row>
    <row r="3868" spans="1:2">
      <c r="A3868" s="1264" t="s">
        <v>4444</v>
      </c>
      <c r="B3868" s="1265">
        <v>36.11</v>
      </c>
    </row>
    <row r="3869" spans="1:2">
      <c r="A3869" s="1264" t="s">
        <v>4445</v>
      </c>
      <c r="B3869" s="1265">
        <v>34.15</v>
      </c>
    </row>
    <row r="3870" spans="1:2">
      <c r="A3870" s="1264" t="s">
        <v>4446</v>
      </c>
      <c r="B3870" s="1265">
        <v>32.43</v>
      </c>
    </row>
    <row r="3871" spans="1:2">
      <c r="A3871" s="1264" t="s">
        <v>4447</v>
      </c>
      <c r="B3871" s="1265">
        <v>42.84</v>
      </c>
    </row>
    <row r="3872" spans="1:2">
      <c r="A3872" s="1264" t="s">
        <v>4448</v>
      </c>
      <c r="B3872" s="1265">
        <v>40.54</v>
      </c>
    </row>
    <row r="3873" spans="1:2">
      <c r="A3873" s="1264" t="s">
        <v>4449</v>
      </c>
      <c r="B3873" s="1265">
        <v>41.69</v>
      </c>
    </row>
    <row r="3874" spans="1:2">
      <c r="A3874" s="1264" t="s">
        <v>4450</v>
      </c>
      <c r="B3874" s="1265">
        <v>38.82</v>
      </c>
    </row>
    <row r="3875" spans="1:2">
      <c r="A3875" s="1264" t="s">
        <v>4451</v>
      </c>
      <c r="B3875" s="1265">
        <v>57.28</v>
      </c>
    </row>
    <row r="3876" spans="1:2">
      <c r="A3876" s="1264" t="s">
        <v>4452</v>
      </c>
      <c r="B3876" s="1265">
        <v>55.46</v>
      </c>
    </row>
    <row r="3877" spans="1:2">
      <c r="A3877" s="1264" t="s">
        <v>4453</v>
      </c>
      <c r="B3877" s="1265">
        <v>35.119999999999997</v>
      </c>
    </row>
    <row r="3878" spans="1:2">
      <c r="A3878" s="1264" t="s">
        <v>4454</v>
      </c>
      <c r="B3878" s="1265">
        <v>33.909999999999997</v>
      </c>
    </row>
    <row r="3879" spans="1:2">
      <c r="A3879" s="1264" t="s">
        <v>4455</v>
      </c>
      <c r="B3879" s="1265">
        <v>168.11</v>
      </c>
    </row>
    <row r="3880" spans="1:2">
      <c r="A3880" s="1264" t="s">
        <v>4456</v>
      </c>
      <c r="B3880" s="1265">
        <v>161.13</v>
      </c>
    </row>
    <row r="3881" spans="1:2">
      <c r="A3881" s="1264" t="s">
        <v>4457</v>
      </c>
      <c r="B3881" s="1265">
        <v>21.88</v>
      </c>
    </row>
    <row r="3882" spans="1:2">
      <c r="A3882" s="1264" t="s">
        <v>4458</v>
      </c>
      <c r="B3882" s="1265">
        <v>20.74</v>
      </c>
    </row>
    <row r="3883" spans="1:2">
      <c r="A3883" s="1264" t="s">
        <v>4459</v>
      </c>
      <c r="B3883" s="1265">
        <v>135.11000000000001</v>
      </c>
    </row>
    <row r="3884" spans="1:2">
      <c r="A3884" s="1264" t="s">
        <v>4460</v>
      </c>
      <c r="B3884" s="1265">
        <v>132.06</v>
      </c>
    </row>
    <row r="3885" spans="1:2">
      <c r="A3885" s="1264" t="s">
        <v>4461</v>
      </c>
      <c r="B3885" s="1265">
        <v>41.1</v>
      </c>
    </row>
    <row r="3886" spans="1:2">
      <c r="A3886" s="1264" t="s">
        <v>4462</v>
      </c>
      <c r="B3886" s="1265">
        <v>39.82</v>
      </c>
    </row>
    <row r="3887" spans="1:2">
      <c r="A3887" s="1264" t="s">
        <v>4463</v>
      </c>
      <c r="B3887" s="1265">
        <v>170.08</v>
      </c>
    </row>
    <row r="3888" spans="1:2">
      <c r="A3888" s="1264" t="s">
        <v>4464</v>
      </c>
      <c r="B3888" s="1265">
        <v>157.75</v>
      </c>
    </row>
    <row r="3889" spans="1:2">
      <c r="A3889" s="1264" t="s">
        <v>4465</v>
      </c>
      <c r="B3889" s="1265">
        <v>9.85</v>
      </c>
    </row>
    <row r="3890" spans="1:2">
      <c r="A3890" s="1264" t="s">
        <v>4466</v>
      </c>
      <c r="B3890" s="1265">
        <v>9.02</v>
      </c>
    </row>
    <row r="3891" spans="1:2">
      <c r="A3891" s="1264" t="s">
        <v>4467</v>
      </c>
      <c r="B3891" s="1265">
        <v>22.11</v>
      </c>
    </row>
    <row r="3892" spans="1:2">
      <c r="A3892" s="1264" t="s">
        <v>4468</v>
      </c>
      <c r="B3892" s="1265">
        <v>20.23</v>
      </c>
    </row>
    <row r="3893" spans="1:2">
      <c r="A3893" s="1264" t="s">
        <v>4469</v>
      </c>
      <c r="B3893" s="1265">
        <v>1153.03</v>
      </c>
    </row>
    <row r="3894" spans="1:2">
      <c r="A3894" s="1264" t="s">
        <v>4470</v>
      </c>
      <c r="B3894" s="1265">
        <v>1059.0899999999999</v>
      </c>
    </row>
    <row r="3895" spans="1:2">
      <c r="A3895" s="1264" t="s">
        <v>4471</v>
      </c>
      <c r="B3895" s="1265">
        <v>52.83</v>
      </c>
    </row>
    <row r="3896" spans="1:2">
      <c r="A3896" s="1264" t="s">
        <v>4472</v>
      </c>
      <c r="B3896" s="1265">
        <v>49.02</v>
      </c>
    </row>
    <row r="3897" spans="1:2">
      <c r="A3897" s="1264" t="s">
        <v>4473</v>
      </c>
      <c r="B3897" s="1265">
        <v>67.64</v>
      </c>
    </row>
    <row r="3898" spans="1:2">
      <c r="A3898" s="1264" t="s">
        <v>4474</v>
      </c>
      <c r="B3898" s="1265">
        <v>63.14</v>
      </c>
    </row>
    <row r="3899" spans="1:2">
      <c r="A3899" s="1264" t="s">
        <v>4475</v>
      </c>
      <c r="B3899" s="1265">
        <v>30.31</v>
      </c>
    </row>
    <row r="3900" spans="1:2">
      <c r="A3900" s="1264" t="s">
        <v>4476</v>
      </c>
      <c r="B3900" s="1265">
        <v>27.7</v>
      </c>
    </row>
    <row r="3901" spans="1:2">
      <c r="A3901" s="1264" t="s">
        <v>4477</v>
      </c>
      <c r="B3901" s="1265">
        <v>7796</v>
      </c>
    </row>
    <row r="3902" spans="1:2">
      <c r="A3902" s="1264" t="s">
        <v>4478</v>
      </c>
      <c r="B3902" s="1265">
        <v>7268</v>
      </c>
    </row>
    <row r="3903" spans="1:2">
      <c r="A3903" s="1264" t="s">
        <v>4479</v>
      </c>
      <c r="B3903" s="1265">
        <v>171.3</v>
      </c>
    </row>
    <row r="3904" spans="1:2">
      <c r="A3904" s="1264" t="s">
        <v>4480</v>
      </c>
      <c r="B3904" s="1265">
        <v>163.35</v>
      </c>
    </row>
    <row r="3905" spans="1:2">
      <c r="A3905" s="1264" t="s">
        <v>4481</v>
      </c>
      <c r="B3905" s="1265">
        <v>4067</v>
      </c>
    </row>
    <row r="3906" spans="1:2">
      <c r="A3906" s="1264" t="s">
        <v>4482</v>
      </c>
      <c r="B3906" s="1265">
        <v>3879</v>
      </c>
    </row>
    <row r="3907" spans="1:2">
      <c r="A3907" s="1264" t="s">
        <v>4483</v>
      </c>
      <c r="B3907" s="1265">
        <v>38.950000000000003</v>
      </c>
    </row>
    <row r="3908" spans="1:2">
      <c r="A3908" s="1264" t="s">
        <v>4484</v>
      </c>
      <c r="B3908" s="1265">
        <v>36.340000000000003</v>
      </c>
    </row>
    <row r="3909" spans="1:2">
      <c r="A3909" s="1264" t="s">
        <v>4485</v>
      </c>
      <c r="B3909" s="1265">
        <v>36.799999999999997</v>
      </c>
    </row>
    <row r="3910" spans="1:2">
      <c r="A3910" s="1264" t="s">
        <v>4486</v>
      </c>
      <c r="B3910" s="1265">
        <v>33.840000000000003</v>
      </c>
    </row>
    <row r="3911" spans="1:2">
      <c r="A3911" s="1264" t="s">
        <v>4487</v>
      </c>
      <c r="B3911" s="1265">
        <v>41.54</v>
      </c>
    </row>
    <row r="3912" spans="1:2">
      <c r="A3912" s="1264" t="s">
        <v>4488</v>
      </c>
      <c r="B3912" s="1265">
        <v>38.08</v>
      </c>
    </row>
    <row r="3913" spans="1:2">
      <c r="A3913" s="1264" t="s">
        <v>4489</v>
      </c>
      <c r="B3913" s="1265">
        <v>1275</v>
      </c>
    </row>
    <row r="3914" spans="1:2">
      <c r="A3914" s="1264" t="s">
        <v>4490</v>
      </c>
      <c r="B3914" s="1265">
        <v>1181</v>
      </c>
    </row>
    <row r="3915" spans="1:2">
      <c r="A3915" s="1264" t="s">
        <v>4491</v>
      </c>
      <c r="B3915" s="1265">
        <v>16.95</v>
      </c>
    </row>
    <row r="3916" spans="1:2">
      <c r="A3916" s="1264" t="s">
        <v>4492</v>
      </c>
      <c r="B3916" s="1265">
        <v>15.03</v>
      </c>
    </row>
    <row r="3917" spans="1:2">
      <c r="A3917" s="1264" t="s">
        <v>4493</v>
      </c>
      <c r="B3917" s="1265">
        <v>8302</v>
      </c>
    </row>
    <row r="3918" spans="1:2">
      <c r="A3918" s="1264" t="s">
        <v>4494</v>
      </c>
      <c r="B3918" s="1265">
        <v>7366</v>
      </c>
    </row>
    <row r="3919" spans="1:2">
      <c r="A3919" s="1264" t="s">
        <v>4495</v>
      </c>
      <c r="B3919" s="1265">
        <v>30</v>
      </c>
    </row>
    <row r="3920" spans="1:2">
      <c r="A3920" s="1264" t="s">
        <v>4496</v>
      </c>
      <c r="B3920" s="1265">
        <v>30</v>
      </c>
    </row>
    <row r="3921" spans="1:2">
      <c r="A3921" s="1264" t="s">
        <v>4497</v>
      </c>
      <c r="B3921" s="1265">
        <v>9628</v>
      </c>
    </row>
    <row r="3922" spans="1:2">
      <c r="A3922" s="1264" t="s">
        <v>4498</v>
      </c>
      <c r="B3922" s="1265">
        <v>9628</v>
      </c>
    </row>
    <row r="3923" spans="1:2">
      <c r="A3923" s="1264" t="s">
        <v>4499</v>
      </c>
      <c r="B3923" s="1265">
        <v>4.5199999999999996</v>
      </c>
    </row>
    <row r="3924" spans="1:2">
      <c r="A3924" s="1264" t="s">
        <v>4500</v>
      </c>
      <c r="B3924" s="1265">
        <v>4.1100000000000003</v>
      </c>
    </row>
    <row r="3925" spans="1:2">
      <c r="A3925" s="1264" t="s">
        <v>4501</v>
      </c>
      <c r="B3925" s="1265">
        <v>1.77</v>
      </c>
    </row>
    <row r="3926" spans="1:2">
      <c r="A3926" s="1264" t="s">
        <v>4502</v>
      </c>
      <c r="B3926" s="1265">
        <v>1.56</v>
      </c>
    </row>
    <row r="3927" spans="1:2">
      <c r="A3927" s="1264" t="s">
        <v>4503</v>
      </c>
      <c r="B3927" s="1265">
        <v>2.23</v>
      </c>
    </row>
    <row r="3928" spans="1:2">
      <c r="A3928" s="1264" t="s">
        <v>4504</v>
      </c>
      <c r="B3928" s="1265">
        <v>1.98</v>
      </c>
    </row>
    <row r="3929" spans="1:2">
      <c r="A3929" s="1264" t="s">
        <v>4505</v>
      </c>
      <c r="B3929" s="1265">
        <v>10343</v>
      </c>
    </row>
    <row r="3930" spans="1:2">
      <c r="A3930" s="1264" t="s">
        <v>4506</v>
      </c>
      <c r="B3930" s="1265">
        <v>9258</v>
      </c>
    </row>
    <row r="3931" spans="1:2">
      <c r="A3931" s="1264" t="s">
        <v>4507</v>
      </c>
      <c r="B3931" s="1265">
        <v>424.45</v>
      </c>
    </row>
    <row r="3932" spans="1:2">
      <c r="A3932" s="1264" t="s">
        <v>4508</v>
      </c>
      <c r="B3932" s="1265">
        <v>420.32</v>
      </c>
    </row>
    <row r="3933" spans="1:2">
      <c r="A3933" s="1264" t="s">
        <v>4509</v>
      </c>
      <c r="B3933" s="1265">
        <v>502.11</v>
      </c>
    </row>
    <row r="3934" spans="1:2">
      <c r="A3934" s="1264" t="s">
        <v>4510</v>
      </c>
      <c r="B3934" s="1265">
        <v>497.98</v>
      </c>
    </row>
    <row r="3935" spans="1:2">
      <c r="A3935" s="1264" t="s">
        <v>4511</v>
      </c>
      <c r="B3935" s="1265">
        <v>2102.88</v>
      </c>
    </row>
    <row r="3936" spans="1:2">
      <c r="A3936" s="1264" t="s">
        <v>4512</v>
      </c>
      <c r="B3936" s="1265">
        <v>2097.38</v>
      </c>
    </row>
    <row r="3937" spans="1:2">
      <c r="A3937" s="1264" t="s">
        <v>4513</v>
      </c>
      <c r="B3937" s="1265">
        <v>3704</v>
      </c>
    </row>
    <row r="3938" spans="1:2">
      <c r="A3938" s="1264" t="s">
        <v>4514</v>
      </c>
      <c r="B3938" s="1265">
        <v>3678</v>
      </c>
    </row>
    <row r="3939" spans="1:2">
      <c r="A3939" s="1264" t="s">
        <v>4515</v>
      </c>
      <c r="B3939" s="1265">
        <v>0.26</v>
      </c>
    </row>
    <row r="3940" spans="1:2">
      <c r="A3940" s="1264" t="s">
        <v>4516</v>
      </c>
      <c r="B3940" s="1265">
        <v>0.25</v>
      </c>
    </row>
    <row r="3941" spans="1:2">
      <c r="A3941" s="1264" t="s">
        <v>4517</v>
      </c>
      <c r="B3941" s="1265">
        <v>1175</v>
      </c>
    </row>
    <row r="3942" spans="1:2">
      <c r="A3942" s="1264" t="s">
        <v>4518</v>
      </c>
      <c r="B3942" s="1265">
        <v>1155</v>
      </c>
    </row>
    <row r="3943" spans="1:2">
      <c r="A3943" s="1264" t="s">
        <v>4519</v>
      </c>
      <c r="B3943" s="1265">
        <v>40.11</v>
      </c>
    </row>
    <row r="3944" spans="1:2">
      <c r="A3944" s="1264" t="s">
        <v>4520</v>
      </c>
      <c r="B3944" s="1265">
        <v>39.56</v>
      </c>
    </row>
    <row r="3945" spans="1:2">
      <c r="A3945" s="1264" t="s">
        <v>4521</v>
      </c>
      <c r="B3945" s="1265">
        <v>40.11</v>
      </c>
    </row>
    <row r="3946" spans="1:2">
      <c r="A3946" s="1264" t="s">
        <v>4522</v>
      </c>
      <c r="B3946" s="1265">
        <v>39.56</v>
      </c>
    </row>
    <row r="3947" spans="1:2">
      <c r="A3947" s="1264" t="s">
        <v>4523</v>
      </c>
      <c r="B3947" s="1265">
        <v>69.11</v>
      </c>
    </row>
    <row r="3948" spans="1:2">
      <c r="A3948" s="1264" t="s">
        <v>4524</v>
      </c>
      <c r="B3948" s="1265">
        <v>68.56</v>
      </c>
    </row>
    <row r="3949" spans="1:2">
      <c r="A3949" s="1264" t="s">
        <v>4525</v>
      </c>
      <c r="B3949" s="1265">
        <v>630</v>
      </c>
    </row>
    <row r="3950" spans="1:2">
      <c r="A3950" s="1264" t="s">
        <v>4526</v>
      </c>
      <c r="B3950" s="1265">
        <v>630</v>
      </c>
    </row>
    <row r="3951" spans="1:2">
      <c r="A3951" s="1264" t="s">
        <v>4527</v>
      </c>
      <c r="B3951" s="1265">
        <v>44.72</v>
      </c>
    </row>
    <row r="3952" spans="1:2">
      <c r="A3952" s="1264" t="s">
        <v>4528</v>
      </c>
      <c r="B3952" s="1265">
        <v>43.54</v>
      </c>
    </row>
    <row r="3953" spans="1:2">
      <c r="A3953" s="1264" t="s">
        <v>4529</v>
      </c>
      <c r="B3953" s="1265">
        <v>58.84</v>
      </c>
    </row>
    <row r="3954" spans="1:2">
      <c r="A3954" s="1264" t="s">
        <v>4530</v>
      </c>
      <c r="B3954" s="1265">
        <v>57.66</v>
      </c>
    </row>
    <row r="3955" spans="1:2">
      <c r="A3955" s="1264" t="s">
        <v>4531</v>
      </c>
      <c r="B3955" s="1265">
        <v>1748.98</v>
      </c>
    </row>
    <row r="3956" spans="1:2">
      <c r="A3956" s="1264" t="s">
        <v>4532</v>
      </c>
      <c r="B3956" s="1265">
        <v>1744.85</v>
      </c>
    </row>
    <row r="3957" spans="1:2">
      <c r="A3957" s="1264" t="s">
        <v>4533</v>
      </c>
      <c r="B3957" s="1265">
        <v>2075.3200000000002</v>
      </c>
    </row>
    <row r="3958" spans="1:2">
      <c r="A3958" s="1264" t="s">
        <v>4534</v>
      </c>
      <c r="B3958" s="1265">
        <v>2073.5100000000002</v>
      </c>
    </row>
    <row r="3959" spans="1:2">
      <c r="A3959" s="1264" t="s">
        <v>4535</v>
      </c>
      <c r="B3959" s="1265">
        <v>2356.09</v>
      </c>
    </row>
    <row r="3960" spans="1:2">
      <c r="A3960" s="1264" t="s">
        <v>4536</v>
      </c>
      <c r="B3960" s="1265">
        <v>2330.13</v>
      </c>
    </row>
    <row r="3961" spans="1:2">
      <c r="A3961" s="1264" t="s">
        <v>4537</v>
      </c>
      <c r="B3961" s="1265">
        <v>352.46</v>
      </c>
    </row>
    <row r="3962" spans="1:2">
      <c r="A3962" s="1264" t="s">
        <v>4538</v>
      </c>
      <c r="B3962" s="1265">
        <v>350.31</v>
      </c>
    </row>
    <row r="3963" spans="1:2">
      <c r="A3963" s="1264" t="s">
        <v>4539</v>
      </c>
      <c r="B3963" s="1265">
        <v>5585</v>
      </c>
    </row>
    <row r="3964" spans="1:2">
      <c r="A3964" s="1264" t="s">
        <v>4540</v>
      </c>
      <c r="B3964" s="1265">
        <v>5510</v>
      </c>
    </row>
    <row r="3965" spans="1:2">
      <c r="A3965" s="1264" t="s">
        <v>4541</v>
      </c>
      <c r="B3965" s="1265">
        <v>79.73</v>
      </c>
    </row>
    <row r="3966" spans="1:2">
      <c r="A3966" s="1264" t="s">
        <v>4542</v>
      </c>
      <c r="B3966" s="1265">
        <v>77.36</v>
      </c>
    </row>
    <row r="3967" spans="1:2">
      <c r="A3967" s="1264" t="s">
        <v>4543</v>
      </c>
      <c r="B3967" s="1265">
        <v>212.73</v>
      </c>
    </row>
    <row r="3968" spans="1:2">
      <c r="A3968" s="1264" t="s">
        <v>4544</v>
      </c>
      <c r="B3968" s="1265">
        <v>210.36</v>
      </c>
    </row>
    <row r="3969" spans="1:2">
      <c r="A3969" s="1264" t="s">
        <v>4545</v>
      </c>
      <c r="B3969" s="1265">
        <v>135.59</v>
      </c>
    </row>
    <row r="3970" spans="1:2">
      <c r="A3970" s="1264" t="s">
        <v>4546</v>
      </c>
      <c r="B3970" s="1265">
        <v>133.22</v>
      </c>
    </row>
    <row r="3971" spans="1:2">
      <c r="A3971" s="1264" t="s">
        <v>4547</v>
      </c>
      <c r="B3971" s="1265">
        <v>204.35</v>
      </c>
    </row>
    <row r="3972" spans="1:2">
      <c r="A3972" s="1264" t="s">
        <v>4548</v>
      </c>
      <c r="B3972" s="1265">
        <v>201.98</v>
      </c>
    </row>
    <row r="3973" spans="1:2">
      <c r="A3973" s="1264" t="s">
        <v>4549</v>
      </c>
      <c r="B3973" s="1265">
        <v>86.04</v>
      </c>
    </row>
    <row r="3974" spans="1:2">
      <c r="A3974" s="1264" t="s">
        <v>4550</v>
      </c>
      <c r="B3974" s="1265">
        <v>84.38</v>
      </c>
    </row>
    <row r="3975" spans="1:2">
      <c r="A3975" s="1264" t="s">
        <v>4551</v>
      </c>
      <c r="B3975" s="1265">
        <v>100.77</v>
      </c>
    </row>
    <row r="3976" spans="1:2">
      <c r="A3976" s="1264" t="s">
        <v>4552</v>
      </c>
      <c r="B3976" s="1265">
        <v>99.11</v>
      </c>
    </row>
    <row r="3977" spans="1:2">
      <c r="A3977" s="1264" t="s">
        <v>4553</v>
      </c>
      <c r="B3977" s="1265">
        <v>4722</v>
      </c>
    </row>
    <row r="3978" spans="1:2">
      <c r="A3978" s="1264" t="s">
        <v>4554</v>
      </c>
      <c r="B3978" s="1265">
        <v>4640</v>
      </c>
    </row>
    <row r="3979" spans="1:2">
      <c r="A3979" s="1264" t="s">
        <v>4555</v>
      </c>
      <c r="B3979" s="1265">
        <v>52.09</v>
      </c>
    </row>
    <row r="3980" spans="1:2">
      <c r="A3980" s="1264" t="s">
        <v>4556</v>
      </c>
      <c r="B3980" s="1265">
        <v>51.14</v>
      </c>
    </row>
    <row r="3981" spans="1:2">
      <c r="A3981" s="1264" t="s">
        <v>4557</v>
      </c>
      <c r="B3981" s="1265">
        <v>14.32</v>
      </c>
    </row>
    <row r="3982" spans="1:2">
      <c r="A3982" s="1264" t="s">
        <v>4558</v>
      </c>
      <c r="B3982" s="1265">
        <v>13.61</v>
      </c>
    </row>
    <row r="3983" spans="1:2">
      <c r="A3983" s="1264" t="s">
        <v>4559</v>
      </c>
      <c r="B3983" s="1265">
        <v>7540</v>
      </c>
    </row>
    <row r="3984" spans="1:2">
      <c r="A3984" s="1264" t="s">
        <v>4560</v>
      </c>
      <c r="B3984" s="1265">
        <v>7267</v>
      </c>
    </row>
    <row r="3985" spans="1:2">
      <c r="A3985" s="1264" t="s">
        <v>4561</v>
      </c>
      <c r="B3985" s="1265">
        <v>54.46</v>
      </c>
    </row>
    <row r="3986" spans="1:2">
      <c r="A3986" s="1264" t="s">
        <v>4562</v>
      </c>
      <c r="B3986" s="1265">
        <v>53.08</v>
      </c>
    </row>
    <row r="3987" spans="1:2">
      <c r="A3987" s="1264" t="s">
        <v>4563</v>
      </c>
      <c r="B3987" s="1265">
        <v>557.46</v>
      </c>
    </row>
    <row r="3988" spans="1:2">
      <c r="A3988" s="1264" t="s">
        <v>4564</v>
      </c>
      <c r="B3988" s="1265">
        <v>556.91</v>
      </c>
    </row>
    <row r="3989" spans="1:2">
      <c r="A3989" s="1264" t="s">
        <v>4565</v>
      </c>
      <c r="B3989" s="1265">
        <v>53.38</v>
      </c>
    </row>
    <row r="3990" spans="1:2">
      <c r="A3990" s="1264" t="s">
        <v>4566</v>
      </c>
      <c r="B3990" s="1265">
        <v>52</v>
      </c>
    </row>
    <row r="3991" spans="1:2">
      <c r="A3991" s="1264" t="s">
        <v>4567</v>
      </c>
      <c r="B3991" s="1265">
        <v>1227</v>
      </c>
    </row>
    <row r="3992" spans="1:2">
      <c r="A3992" s="1264" t="s">
        <v>4568</v>
      </c>
      <c r="B3992" s="1265">
        <v>1198</v>
      </c>
    </row>
    <row r="3993" spans="1:2">
      <c r="A3993" s="1264" t="s">
        <v>4569</v>
      </c>
      <c r="B3993" s="1265">
        <v>1.03</v>
      </c>
    </row>
    <row r="3994" spans="1:2">
      <c r="A3994" s="1264" t="s">
        <v>4570</v>
      </c>
      <c r="B3994" s="1265">
        <v>0.91</v>
      </c>
    </row>
    <row r="3995" spans="1:2">
      <c r="A3995" s="1264" t="s">
        <v>4571</v>
      </c>
      <c r="B3995" s="1265">
        <v>1.1499999999999999</v>
      </c>
    </row>
    <row r="3996" spans="1:2">
      <c r="A3996" s="1264" t="s">
        <v>4572</v>
      </c>
      <c r="B3996" s="1265">
        <v>1.03</v>
      </c>
    </row>
    <row r="3997" spans="1:2">
      <c r="A3997" s="1264" t="s">
        <v>4573</v>
      </c>
      <c r="B3997" s="1265">
        <v>1.76</v>
      </c>
    </row>
    <row r="3998" spans="1:2">
      <c r="A3998" s="1264" t="s">
        <v>4574</v>
      </c>
      <c r="B3998" s="1265">
        <v>1.73</v>
      </c>
    </row>
    <row r="3999" spans="1:2">
      <c r="A3999" s="1264" t="s">
        <v>4575</v>
      </c>
      <c r="B3999" s="1265">
        <v>1.95</v>
      </c>
    </row>
    <row r="4000" spans="1:2">
      <c r="A4000" s="1264" t="s">
        <v>4576</v>
      </c>
      <c r="B4000" s="1265">
        <v>1.75</v>
      </c>
    </row>
    <row r="4001" spans="1:2">
      <c r="A4001" s="1264" t="s">
        <v>4577</v>
      </c>
      <c r="B4001" s="1265">
        <v>4937</v>
      </c>
    </row>
    <row r="4002" spans="1:2">
      <c r="A4002" s="1264" t="s">
        <v>4578</v>
      </c>
      <c r="B4002" s="1265">
        <v>4503</v>
      </c>
    </row>
    <row r="4003" spans="1:2">
      <c r="A4003" s="1264" t="s">
        <v>4579</v>
      </c>
      <c r="B4003" s="1265">
        <v>1760</v>
      </c>
    </row>
    <row r="4004" spans="1:2">
      <c r="A4004" s="1264" t="s">
        <v>4580</v>
      </c>
      <c r="B4004" s="1265">
        <v>1525</v>
      </c>
    </row>
    <row r="4005" spans="1:2">
      <c r="A4005" s="1264" t="s">
        <v>4581</v>
      </c>
      <c r="B4005" s="1265">
        <v>122.68</v>
      </c>
    </row>
    <row r="4006" spans="1:2">
      <c r="A4006" s="1264" t="s">
        <v>4582</v>
      </c>
      <c r="B4006" s="1265">
        <v>113.59</v>
      </c>
    </row>
    <row r="4007" spans="1:2">
      <c r="A4007" s="1264" t="s">
        <v>4583</v>
      </c>
      <c r="B4007" s="1265">
        <v>158.55000000000001</v>
      </c>
    </row>
    <row r="4008" spans="1:2">
      <c r="A4008" s="1264" t="s">
        <v>4584</v>
      </c>
      <c r="B4008" s="1265">
        <v>147.28</v>
      </c>
    </row>
    <row r="4009" spans="1:2">
      <c r="A4009" s="1264" t="s">
        <v>4585</v>
      </c>
      <c r="B4009" s="1265">
        <v>99.84</v>
      </c>
    </row>
    <row r="4010" spans="1:2">
      <c r="A4010" s="1264" t="s">
        <v>4586</v>
      </c>
      <c r="B4010" s="1265">
        <v>93.93</v>
      </c>
    </row>
    <row r="4011" spans="1:2">
      <c r="A4011" s="1264" t="s">
        <v>4587</v>
      </c>
      <c r="B4011" s="1265">
        <v>131.77000000000001</v>
      </c>
    </row>
    <row r="4012" spans="1:2">
      <c r="A4012" s="1264" t="s">
        <v>4588</v>
      </c>
      <c r="B4012" s="1265">
        <v>125.31</v>
      </c>
    </row>
    <row r="4013" spans="1:2">
      <c r="A4013" s="1264" t="s">
        <v>4589</v>
      </c>
      <c r="B4013" s="1265">
        <v>6847</v>
      </c>
    </row>
    <row r="4014" spans="1:2">
      <c r="A4014" s="1264" t="s">
        <v>4590</v>
      </c>
      <c r="B4014" s="1265">
        <v>6402</v>
      </c>
    </row>
    <row r="4015" spans="1:2">
      <c r="A4015" s="1264" t="s">
        <v>4591</v>
      </c>
      <c r="B4015" s="1265">
        <v>191.47</v>
      </c>
    </row>
    <row r="4016" spans="1:2">
      <c r="A4016" s="1264" t="s">
        <v>4592</v>
      </c>
      <c r="B4016" s="1265">
        <v>176.27</v>
      </c>
    </row>
    <row r="4017" spans="1:2">
      <c r="A4017" s="1264" t="s">
        <v>4593</v>
      </c>
      <c r="B4017" s="1265">
        <v>350.16</v>
      </c>
    </row>
    <row r="4018" spans="1:2">
      <c r="A4018" s="1264" t="s">
        <v>4594</v>
      </c>
      <c r="B4018" s="1265">
        <v>325.95</v>
      </c>
    </row>
    <row r="4019" spans="1:2">
      <c r="A4019" s="1264" t="s">
        <v>4595</v>
      </c>
      <c r="B4019" s="1265">
        <v>6227</v>
      </c>
    </row>
    <row r="4020" spans="1:2">
      <c r="A4020" s="1264" t="s">
        <v>4596</v>
      </c>
      <c r="B4020" s="1265">
        <v>4975</v>
      </c>
    </row>
    <row r="4021" spans="1:2">
      <c r="A4021" s="1264" t="s">
        <v>4597</v>
      </c>
      <c r="B4021" s="1265">
        <v>53.7</v>
      </c>
    </row>
    <row r="4022" spans="1:2">
      <c r="A4022" s="1264" t="s">
        <v>4598</v>
      </c>
      <c r="B4022" s="1265">
        <v>49.84</v>
      </c>
    </row>
    <row r="4023" spans="1:2">
      <c r="A4023" s="1264" t="s">
        <v>4599</v>
      </c>
      <c r="B4023" s="1265">
        <v>57.39</v>
      </c>
    </row>
    <row r="4024" spans="1:2">
      <c r="A4024" s="1264" t="s">
        <v>4600</v>
      </c>
      <c r="B4024" s="1265">
        <v>53.53</v>
      </c>
    </row>
    <row r="4025" spans="1:2">
      <c r="A4025" s="1264" t="s">
        <v>4601</v>
      </c>
      <c r="B4025" s="1265">
        <v>74.45</v>
      </c>
    </row>
    <row r="4026" spans="1:2">
      <c r="A4026" s="1264" t="s">
        <v>4602</v>
      </c>
      <c r="B4026" s="1265">
        <v>70.59</v>
      </c>
    </row>
    <row r="4027" spans="1:2">
      <c r="A4027" s="1264" t="s">
        <v>4603</v>
      </c>
      <c r="B4027" s="1265">
        <v>73.12</v>
      </c>
    </row>
    <row r="4028" spans="1:2">
      <c r="A4028" s="1264" t="s">
        <v>4604</v>
      </c>
      <c r="B4028" s="1265">
        <v>67.53</v>
      </c>
    </row>
    <row r="4029" spans="1:2">
      <c r="A4029" s="1264" t="s">
        <v>4605</v>
      </c>
      <c r="B4029" s="1265">
        <v>77.73</v>
      </c>
    </row>
    <row r="4030" spans="1:2">
      <c r="A4030" s="1264" t="s">
        <v>4606</v>
      </c>
      <c r="B4030" s="1265">
        <v>72.14</v>
      </c>
    </row>
    <row r="4031" spans="1:2">
      <c r="A4031" s="1264" t="s">
        <v>4607</v>
      </c>
      <c r="B4031" s="1265">
        <v>93.87</v>
      </c>
    </row>
    <row r="4032" spans="1:2">
      <c r="A4032" s="1264" t="s">
        <v>4608</v>
      </c>
      <c r="B4032" s="1265">
        <v>88.28</v>
      </c>
    </row>
    <row r="4033" spans="1:2">
      <c r="A4033" s="1264" t="s">
        <v>4609</v>
      </c>
      <c r="B4033" s="1265">
        <v>87.36</v>
      </c>
    </row>
    <row r="4034" spans="1:2">
      <c r="A4034" s="1264" t="s">
        <v>4610</v>
      </c>
      <c r="B4034" s="1265">
        <v>80.58</v>
      </c>
    </row>
    <row r="4035" spans="1:2">
      <c r="A4035" s="1264" t="s">
        <v>4611</v>
      </c>
      <c r="B4035" s="1265">
        <v>90.82</v>
      </c>
    </row>
    <row r="4036" spans="1:2">
      <c r="A4036" s="1264" t="s">
        <v>4612</v>
      </c>
      <c r="B4036" s="1265">
        <v>84.04</v>
      </c>
    </row>
    <row r="4037" spans="1:2">
      <c r="A4037" s="1264" t="s">
        <v>4613</v>
      </c>
      <c r="B4037" s="1265">
        <v>108.12</v>
      </c>
    </row>
    <row r="4038" spans="1:2">
      <c r="A4038" s="1264" t="s">
        <v>4614</v>
      </c>
      <c r="B4038" s="1265">
        <v>101.33</v>
      </c>
    </row>
    <row r="4039" spans="1:2">
      <c r="A4039" s="1264" t="s">
        <v>4615</v>
      </c>
      <c r="B4039" s="1265">
        <v>4107</v>
      </c>
    </row>
    <row r="4040" spans="1:2">
      <c r="A4040" s="1264" t="s">
        <v>4616</v>
      </c>
      <c r="B4040" s="1265">
        <v>3812</v>
      </c>
    </row>
    <row r="4041" spans="1:2">
      <c r="A4041" s="1264" t="s">
        <v>4617</v>
      </c>
      <c r="B4041" s="1265">
        <v>61.1</v>
      </c>
    </row>
    <row r="4042" spans="1:2">
      <c r="A4042" s="1264" t="s">
        <v>4618</v>
      </c>
      <c r="B4042" s="1265">
        <v>56.78</v>
      </c>
    </row>
    <row r="4043" spans="1:2">
      <c r="A4043" s="1264" t="s">
        <v>4619</v>
      </c>
      <c r="B4043" s="1265">
        <v>64.790000000000006</v>
      </c>
    </row>
    <row r="4044" spans="1:2">
      <c r="A4044" s="1264" t="s">
        <v>4620</v>
      </c>
      <c r="B4044" s="1265">
        <v>60.46</v>
      </c>
    </row>
    <row r="4045" spans="1:2">
      <c r="A4045" s="1264" t="s">
        <v>4621</v>
      </c>
      <c r="B4045" s="1265">
        <v>81.849999999999994</v>
      </c>
    </row>
    <row r="4046" spans="1:2">
      <c r="A4046" s="1264" t="s">
        <v>4622</v>
      </c>
      <c r="B4046" s="1265">
        <v>77.53</v>
      </c>
    </row>
    <row r="4047" spans="1:2">
      <c r="A4047" s="1264" t="s">
        <v>4623</v>
      </c>
      <c r="B4047" s="1265">
        <v>85.77</v>
      </c>
    </row>
    <row r="4048" spans="1:2">
      <c r="A4048" s="1264" t="s">
        <v>4624</v>
      </c>
      <c r="B4048" s="1265">
        <v>79.599999999999994</v>
      </c>
    </row>
    <row r="4049" spans="1:2">
      <c r="A4049" s="1264" t="s">
        <v>4625</v>
      </c>
      <c r="B4049" s="1265">
        <v>90.38</v>
      </c>
    </row>
    <row r="4050" spans="1:2">
      <c r="A4050" s="1264" t="s">
        <v>4626</v>
      </c>
      <c r="B4050" s="1265">
        <v>84.21</v>
      </c>
    </row>
    <row r="4051" spans="1:2">
      <c r="A4051" s="1264" t="s">
        <v>4627</v>
      </c>
      <c r="B4051" s="1265">
        <v>106.52</v>
      </c>
    </row>
    <row r="4052" spans="1:2">
      <c r="A4052" s="1264" t="s">
        <v>4628</v>
      </c>
      <c r="B4052" s="1265">
        <v>100.35</v>
      </c>
    </row>
    <row r="4053" spans="1:2">
      <c r="A4053" s="1264" t="s">
        <v>4629</v>
      </c>
      <c r="B4053" s="1265">
        <v>101.02</v>
      </c>
    </row>
    <row r="4054" spans="1:2">
      <c r="A4054" s="1264" t="s">
        <v>4630</v>
      </c>
      <c r="B4054" s="1265">
        <v>93.56</v>
      </c>
    </row>
    <row r="4055" spans="1:2">
      <c r="A4055" s="1264" t="s">
        <v>4631</v>
      </c>
      <c r="B4055" s="1265">
        <v>104.48</v>
      </c>
    </row>
    <row r="4056" spans="1:2">
      <c r="A4056" s="1264" t="s">
        <v>4632</v>
      </c>
      <c r="B4056" s="1265">
        <v>97.02</v>
      </c>
    </row>
    <row r="4057" spans="1:2">
      <c r="A4057" s="1264" t="s">
        <v>4633</v>
      </c>
      <c r="B4057" s="1265">
        <v>121.77</v>
      </c>
    </row>
    <row r="4058" spans="1:2">
      <c r="A4058" s="1264" t="s">
        <v>4634</v>
      </c>
      <c r="B4058" s="1265">
        <v>114.31</v>
      </c>
    </row>
    <row r="4059" spans="1:2">
      <c r="A4059" s="1264" t="s">
        <v>4635</v>
      </c>
      <c r="B4059" s="1265">
        <v>25.61</v>
      </c>
    </row>
    <row r="4060" spans="1:2">
      <c r="A4060" s="1264" t="s">
        <v>4636</v>
      </c>
      <c r="B4060" s="1265">
        <v>25.23</v>
      </c>
    </row>
    <row r="4061" spans="1:2">
      <c r="A4061" s="1264" t="s">
        <v>4637</v>
      </c>
      <c r="B4061" s="1265">
        <v>44.98</v>
      </c>
    </row>
    <row r="4062" spans="1:2">
      <c r="A4062" s="1264" t="s">
        <v>4638</v>
      </c>
      <c r="B4062" s="1265">
        <v>44.38</v>
      </c>
    </row>
    <row r="4063" spans="1:2">
      <c r="A4063" s="1264" t="s">
        <v>4639</v>
      </c>
      <c r="B4063" s="1265">
        <v>64.87</v>
      </c>
    </row>
    <row r="4064" spans="1:2">
      <c r="A4064" s="1264" t="s">
        <v>4640</v>
      </c>
      <c r="B4064" s="1265">
        <v>64.08</v>
      </c>
    </row>
    <row r="4065" spans="1:2">
      <c r="A4065" s="1264" t="s">
        <v>4641</v>
      </c>
      <c r="B4065" s="1265">
        <v>37.909999999999997</v>
      </c>
    </row>
    <row r="4066" spans="1:2">
      <c r="A4066" s="1264" t="s">
        <v>4642</v>
      </c>
      <c r="B4066" s="1265">
        <v>37.369999999999997</v>
      </c>
    </row>
    <row r="4067" spans="1:2">
      <c r="A4067" s="1264" t="s">
        <v>4643</v>
      </c>
      <c r="B4067" s="1265">
        <v>57.5</v>
      </c>
    </row>
    <row r="4068" spans="1:2">
      <c r="A4068" s="1264" t="s">
        <v>4644</v>
      </c>
      <c r="B4068" s="1265">
        <v>56.74</v>
      </c>
    </row>
    <row r="4069" spans="1:2">
      <c r="A4069" s="1264" t="s">
        <v>4645</v>
      </c>
      <c r="B4069" s="1265">
        <v>91.02</v>
      </c>
    </row>
    <row r="4070" spans="1:2">
      <c r="A4070" s="1264" t="s">
        <v>4646</v>
      </c>
      <c r="B4070" s="1265">
        <v>89.94</v>
      </c>
    </row>
    <row r="4071" spans="1:2">
      <c r="A4071" s="1264" t="s">
        <v>4647</v>
      </c>
      <c r="B4071" s="1265">
        <v>4218</v>
      </c>
    </row>
    <row r="4072" spans="1:2">
      <c r="A4072" s="1264" t="s">
        <v>4648</v>
      </c>
      <c r="B4072" s="1265">
        <v>4012</v>
      </c>
    </row>
    <row r="4073" spans="1:2">
      <c r="A4073" s="1264" t="s">
        <v>4649</v>
      </c>
      <c r="B4073" s="1265">
        <v>68.55</v>
      </c>
    </row>
    <row r="4074" spans="1:2">
      <c r="A4074" s="1264" t="s">
        <v>4650</v>
      </c>
      <c r="B4074" s="1265">
        <v>62.31</v>
      </c>
    </row>
    <row r="4075" spans="1:2">
      <c r="A4075" s="1264" t="s">
        <v>4651</v>
      </c>
      <c r="B4075" s="1265">
        <v>1444</v>
      </c>
    </row>
    <row r="4076" spans="1:2">
      <c r="A4076" s="1264" t="s">
        <v>4652</v>
      </c>
      <c r="B4076" s="1265">
        <v>1310</v>
      </c>
    </row>
    <row r="4077" spans="1:2">
      <c r="A4077" s="1264" t="s">
        <v>4653</v>
      </c>
      <c r="B4077" s="1265">
        <v>182.97</v>
      </c>
    </row>
    <row r="4078" spans="1:2">
      <c r="A4078" s="1264" t="s">
        <v>4654</v>
      </c>
      <c r="B4078" s="1265">
        <v>166.7</v>
      </c>
    </row>
    <row r="4079" spans="1:2">
      <c r="A4079" s="1264" t="s">
        <v>4655</v>
      </c>
      <c r="B4079" s="1265">
        <v>228.19</v>
      </c>
    </row>
    <row r="4080" spans="1:2">
      <c r="A4080" s="1264" t="s">
        <v>4656</v>
      </c>
      <c r="B4080" s="1265">
        <v>208.46</v>
      </c>
    </row>
    <row r="4081" spans="1:2">
      <c r="A4081" s="1264" t="s">
        <v>4657</v>
      </c>
      <c r="B4081" s="1265">
        <v>188.55</v>
      </c>
    </row>
    <row r="4082" spans="1:2">
      <c r="A4082" s="1264" t="s">
        <v>4658</v>
      </c>
      <c r="B4082" s="1265">
        <v>171.35</v>
      </c>
    </row>
    <row r="4083" spans="1:2">
      <c r="A4083" s="1264" t="s">
        <v>4659</v>
      </c>
      <c r="B4083" s="1265">
        <v>227.95</v>
      </c>
    </row>
    <row r="4084" spans="1:2">
      <c r="A4084" s="1264" t="s">
        <v>4660</v>
      </c>
      <c r="B4084" s="1265">
        <v>207.51</v>
      </c>
    </row>
    <row r="4085" spans="1:2">
      <c r="A4085" s="1264" t="s">
        <v>4661</v>
      </c>
      <c r="B4085" s="1265">
        <v>123.22</v>
      </c>
    </row>
    <row r="4086" spans="1:2">
      <c r="A4086" s="1264" t="s">
        <v>4662</v>
      </c>
      <c r="B4086" s="1265">
        <v>109.78</v>
      </c>
    </row>
    <row r="4087" spans="1:2">
      <c r="A4087" s="1264" t="s">
        <v>4663</v>
      </c>
      <c r="B4087" s="1265">
        <v>125.7</v>
      </c>
    </row>
    <row r="4088" spans="1:2">
      <c r="A4088" s="1264" t="s">
        <v>4664</v>
      </c>
      <c r="B4088" s="1265">
        <v>111.76</v>
      </c>
    </row>
    <row r="4089" spans="1:2">
      <c r="A4089" s="1264" t="s">
        <v>4665</v>
      </c>
      <c r="B4089" s="1265">
        <v>152.28</v>
      </c>
    </row>
    <row r="4090" spans="1:2">
      <c r="A4090" s="1264" t="s">
        <v>4666</v>
      </c>
      <c r="B4090" s="1265">
        <v>138.61000000000001</v>
      </c>
    </row>
    <row r="4091" spans="1:2">
      <c r="A4091" s="1264" t="s">
        <v>4667</v>
      </c>
      <c r="B4091" s="1265">
        <v>190.35</v>
      </c>
    </row>
    <row r="4092" spans="1:2">
      <c r="A4092" s="1264" t="s">
        <v>4668</v>
      </c>
      <c r="B4092" s="1265">
        <v>173.26</v>
      </c>
    </row>
    <row r="4093" spans="1:2">
      <c r="A4093" s="1264" t="s">
        <v>4669</v>
      </c>
      <c r="B4093" s="1265">
        <v>159.88999999999999</v>
      </c>
    </row>
    <row r="4094" spans="1:2">
      <c r="A4094" s="1264" t="s">
        <v>4670</v>
      </c>
      <c r="B4094" s="1265">
        <v>145.54</v>
      </c>
    </row>
    <row r="4095" spans="1:2">
      <c r="A4095" s="1264" t="s">
        <v>4671</v>
      </c>
      <c r="B4095" s="1265">
        <v>205.58</v>
      </c>
    </row>
    <row r="4096" spans="1:2">
      <c r="A4096" s="1264" t="s">
        <v>4672</v>
      </c>
      <c r="B4096" s="1265">
        <v>187.12</v>
      </c>
    </row>
    <row r="4097" spans="1:2">
      <c r="A4097" s="1264" t="s">
        <v>4673</v>
      </c>
      <c r="B4097" s="1265">
        <v>103</v>
      </c>
    </row>
    <row r="4098" spans="1:2">
      <c r="A4098" s="1264" t="s">
        <v>4674</v>
      </c>
      <c r="B4098" s="1265">
        <v>91.8</v>
      </c>
    </row>
    <row r="4099" spans="1:2">
      <c r="A4099" s="1264" t="s">
        <v>4675</v>
      </c>
      <c r="B4099" s="1265">
        <v>105.21</v>
      </c>
    </row>
    <row r="4100" spans="1:2">
      <c r="A4100" s="1264" t="s">
        <v>4676</v>
      </c>
      <c r="B4100" s="1265">
        <v>93.6</v>
      </c>
    </row>
    <row r="4101" spans="1:2">
      <c r="A4101" s="1264" t="s">
        <v>4677</v>
      </c>
      <c r="B4101" s="1265">
        <v>7447</v>
      </c>
    </row>
    <row r="4102" spans="1:2">
      <c r="A4102" s="1264" t="s">
        <v>4678</v>
      </c>
      <c r="B4102" s="1265">
        <v>7019</v>
      </c>
    </row>
    <row r="4103" spans="1:2">
      <c r="A4103" s="1264" t="s">
        <v>4679</v>
      </c>
      <c r="B4103" s="1265">
        <v>120.83</v>
      </c>
    </row>
    <row r="4104" spans="1:2">
      <c r="A4104" s="1264" t="s">
        <v>4680</v>
      </c>
      <c r="B4104" s="1265">
        <v>108.48</v>
      </c>
    </row>
    <row r="4105" spans="1:2">
      <c r="A4105" s="1264" t="s">
        <v>4681</v>
      </c>
      <c r="B4105" s="1265">
        <v>132.13</v>
      </c>
    </row>
    <row r="4106" spans="1:2">
      <c r="A4106" s="1264" t="s">
        <v>4682</v>
      </c>
      <c r="B4106" s="1265">
        <v>119.78</v>
      </c>
    </row>
    <row r="4107" spans="1:2">
      <c r="A4107" s="1264" t="s">
        <v>4683</v>
      </c>
      <c r="B4107" s="1265">
        <v>6494</v>
      </c>
    </row>
    <row r="4108" spans="1:2">
      <c r="A4108" s="1264" t="s">
        <v>4684</v>
      </c>
      <c r="B4108" s="1265">
        <v>5824</v>
      </c>
    </row>
    <row r="4109" spans="1:2">
      <c r="A4109" s="1264" t="s">
        <v>4685</v>
      </c>
      <c r="B4109" s="1265">
        <v>168.58</v>
      </c>
    </row>
    <row r="4110" spans="1:2">
      <c r="A4110" s="1264" t="s">
        <v>4686</v>
      </c>
      <c r="B4110" s="1265">
        <v>156.47999999999999</v>
      </c>
    </row>
    <row r="4111" spans="1:2">
      <c r="A4111" s="1264" t="s">
        <v>4687</v>
      </c>
      <c r="B4111" s="1265">
        <v>93.9</v>
      </c>
    </row>
    <row r="4112" spans="1:2">
      <c r="A4112" s="1264" t="s">
        <v>4688</v>
      </c>
      <c r="B4112" s="1265">
        <v>84.46</v>
      </c>
    </row>
    <row r="4113" spans="1:2">
      <c r="A4113" s="1264" t="s">
        <v>4689</v>
      </c>
      <c r="B4113" s="1265">
        <v>5943</v>
      </c>
    </row>
    <row r="4114" spans="1:2">
      <c r="A4114" s="1264" t="s">
        <v>4690</v>
      </c>
      <c r="B4114" s="1265">
        <v>4444</v>
      </c>
    </row>
    <row r="4115" spans="1:2">
      <c r="A4115" s="1264" t="s">
        <v>4691</v>
      </c>
      <c r="B4115" s="1265">
        <v>56.22</v>
      </c>
    </row>
    <row r="4116" spans="1:2">
      <c r="A4116" s="1264" t="s">
        <v>4692</v>
      </c>
      <c r="B4116" s="1265">
        <v>50.26</v>
      </c>
    </row>
    <row r="4117" spans="1:2">
      <c r="A4117" s="1264" t="s">
        <v>4693</v>
      </c>
      <c r="B4117" s="1265">
        <v>1396</v>
      </c>
    </row>
    <row r="4118" spans="1:2">
      <c r="A4118" s="1264" t="s">
        <v>4694</v>
      </c>
      <c r="B4118" s="1265">
        <v>1245</v>
      </c>
    </row>
    <row r="4119" spans="1:2">
      <c r="A4119" s="1264" t="s">
        <v>4695</v>
      </c>
      <c r="B4119" s="1265">
        <v>33.4</v>
      </c>
    </row>
    <row r="4120" spans="1:2">
      <c r="A4120" s="1264" t="s">
        <v>4696</v>
      </c>
      <c r="B4120" s="1265">
        <v>32.74</v>
      </c>
    </row>
    <row r="4121" spans="1:2">
      <c r="A4121" s="1264" t="s">
        <v>4697</v>
      </c>
      <c r="B4121" s="1265">
        <v>6833</v>
      </c>
    </row>
    <row r="4122" spans="1:2">
      <c r="A4122" s="1264" t="s">
        <v>4698</v>
      </c>
      <c r="B4122" s="1265">
        <v>6688</v>
      </c>
    </row>
    <row r="4123" spans="1:2">
      <c r="A4123" s="1264" t="s">
        <v>4699</v>
      </c>
      <c r="B4123" s="1265">
        <v>89.58</v>
      </c>
    </row>
    <row r="4124" spans="1:2">
      <c r="A4124" s="1264" t="s">
        <v>4700</v>
      </c>
      <c r="B4124" s="1265">
        <v>82.33</v>
      </c>
    </row>
    <row r="4125" spans="1:2">
      <c r="A4125" s="1264" t="s">
        <v>4701</v>
      </c>
      <c r="B4125" s="1265">
        <v>46.41</v>
      </c>
    </row>
    <row r="4126" spans="1:2">
      <c r="A4126" s="1264" t="s">
        <v>4702</v>
      </c>
      <c r="B4126" s="1265">
        <v>44.69</v>
      </c>
    </row>
    <row r="4127" spans="1:2">
      <c r="A4127" s="1264" t="s">
        <v>4703</v>
      </c>
      <c r="B4127" s="1265">
        <v>58.75</v>
      </c>
    </row>
    <row r="4128" spans="1:2">
      <c r="A4128" s="1264" t="s">
        <v>4704</v>
      </c>
      <c r="B4128" s="1265">
        <v>56.53</v>
      </c>
    </row>
    <row r="4129" spans="1:2">
      <c r="A4129" s="1264" t="s">
        <v>4705</v>
      </c>
      <c r="B4129" s="1265">
        <v>116.61</v>
      </c>
    </row>
    <row r="4130" spans="1:2">
      <c r="A4130" s="1264" t="s">
        <v>4706</v>
      </c>
      <c r="B4130" s="1265">
        <v>109.78</v>
      </c>
    </row>
    <row r="4131" spans="1:2">
      <c r="A4131" s="1264" t="s">
        <v>4707</v>
      </c>
      <c r="B4131" s="1265">
        <v>5906</v>
      </c>
    </row>
    <row r="4132" spans="1:2">
      <c r="A4132" s="1264" t="s">
        <v>4708</v>
      </c>
      <c r="B4132" s="1265">
        <v>5583</v>
      </c>
    </row>
    <row r="4133" spans="1:2">
      <c r="A4133" s="1264" t="s">
        <v>4709</v>
      </c>
      <c r="B4133" s="1265">
        <v>4.5</v>
      </c>
    </row>
    <row r="4134" spans="1:2">
      <c r="A4134" s="1264" t="s">
        <v>4710</v>
      </c>
      <c r="B4134" s="1265">
        <v>4.5</v>
      </c>
    </row>
    <row r="4135" spans="1:2">
      <c r="A4135" s="1264" t="s">
        <v>4711</v>
      </c>
      <c r="B4135" s="1265">
        <v>9.9</v>
      </c>
    </row>
    <row r="4136" spans="1:2">
      <c r="A4136" s="1264" t="s">
        <v>4712</v>
      </c>
      <c r="B4136" s="1265">
        <v>9.9</v>
      </c>
    </row>
    <row r="4137" spans="1:2">
      <c r="A4137" s="1264" t="s">
        <v>4713</v>
      </c>
      <c r="B4137" s="1265">
        <v>240</v>
      </c>
    </row>
    <row r="4138" spans="1:2">
      <c r="A4138" s="1264" t="s">
        <v>4714</v>
      </c>
      <c r="B4138" s="1265">
        <v>240</v>
      </c>
    </row>
    <row r="4139" spans="1:2">
      <c r="A4139" s="1264" t="s">
        <v>4715</v>
      </c>
      <c r="B4139" s="1265">
        <v>7.05</v>
      </c>
    </row>
    <row r="4140" spans="1:2">
      <c r="A4140" s="1264" t="s">
        <v>4716</v>
      </c>
      <c r="B4140" s="1265">
        <v>7.05</v>
      </c>
    </row>
    <row r="4141" spans="1:2">
      <c r="A4141" s="1264" t="s">
        <v>4717</v>
      </c>
      <c r="B4141" s="1265">
        <v>24.96</v>
      </c>
    </row>
    <row r="4142" spans="1:2">
      <c r="A4142" s="1264" t="s">
        <v>4718</v>
      </c>
      <c r="B4142" s="1265">
        <v>24.96</v>
      </c>
    </row>
    <row r="4143" spans="1:2">
      <c r="A4143" s="1264" t="s">
        <v>4719</v>
      </c>
      <c r="B4143" s="1265">
        <v>5055</v>
      </c>
    </row>
    <row r="4144" spans="1:2">
      <c r="A4144" s="1264" t="s">
        <v>4720</v>
      </c>
      <c r="B4144" s="1265">
        <v>4553</v>
      </c>
    </row>
    <row r="4145" spans="1:2">
      <c r="A4145" s="1264" t="s">
        <v>4721</v>
      </c>
      <c r="B4145" s="1265">
        <v>1319</v>
      </c>
    </row>
    <row r="4146" spans="1:2">
      <c r="A4146" s="1264" t="s">
        <v>4722</v>
      </c>
      <c r="B4146" s="1265">
        <v>1267</v>
      </c>
    </row>
    <row r="4147" spans="1:2">
      <c r="A4147" s="1264" t="s">
        <v>4723</v>
      </c>
      <c r="B4147" s="1265">
        <v>3338</v>
      </c>
    </row>
    <row r="4148" spans="1:2">
      <c r="A4148" s="1264" t="s">
        <v>4724</v>
      </c>
      <c r="B4148" s="1265">
        <v>3167</v>
      </c>
    </row>
    <row r="4149" spans="1:2">
      <c r="A4149" s="1264" t="s">
        <v>4725</v>
      </c>
      <c r="B4149" s="1265">
        <v>27.64</v>
      </c>
    </row>
    <row r="4150" spans="1:2">
      <c r="A4150" s="1264" t="s">
        <v>4726</v>
      </c>
      <c r="B4150" s="1265">
        <v>23.95</v>
      </c>
    </row>
    <row r="4151" spans="1:2">
      <c r="A4151" s="1264" t="s">
        <v>4727</v>
      </c>
      <c r="B4151" s="1265">
        <v>21.49</v>
      </c>
    </row>
    <row r="4152" spans="1:2">
      <c r="A4152" s="1264" t="s">
        <v>4728</v>
      </c>
      <c r="B4152" s="1265">
        <v>18.63</v>
      </c>
    </row>
    <row r="4153" spans="1:2">
      <c r="A4153" s="1264" t="s">
        <v>4729</v>
      </c>
      <c r="B4153" s="1265">
        <v>19.97</v>
      </c>
    </row>
    <row r="4154" spans="1:2">
      <c r="A4154" s="1264" t="s">
        <v>4730</v>
      </c>
      <c r="B4154" s="1265">
        <v>17.3</v>
      </c>
    </row>
    <row r="4155" spans="1:2">
      <c r="A4155" s="1264" t="s">
        <v>4731</v>
      </c>
      <c r="B4155" s="1265">
        <v>19.97</v>
      </c>
    </row>
    <row r="4156" spans="1:2">
      <c r="A4156" s="1264" t="s">
        <v>4732</v>
      </c>
      <c r="B4156" s="1265">
        <v>17.3</v>
      </c>
    </row>
    <row r="4157" spans="1:2">
      <c r="A4157" s="1264" t="s">
        <v>4733</v>
      </c>
      <c r="B4157" s="1265">
        <v>21.49</v>
      </c>
    </row>
    <row r="4158" spans="1:2">
      <c r="A4158" s="1264" t="s">
        <v>4734</v>
      </c>
      <c r="B4158" s="1265">
        <v>18.63</v>
      </c>
    </row>
    <row r="4159" spans="1:2">
      <c r="A4159" s="1264" t="s">
        <v>4735</v>
      </c>
      <c r="B4159" s="1265">
        <v>19.97</v>
      </c>
    </row>
    <row r="4160" spans="1:2">
      <c r="A4160" s="1264" t="s">
        <v>4736</v>
      </c>
      <c r="B4160" s="1265">
        <v>17.3</v>
      </c>
    </row>
    <row r="4161" spans="1:2">
      <c r="A4161" s="1264" t="s">
        <v>4737</v>
      </c>
      <c r="B4161" s="1265">
        <v>19.97</v>
      </c>
    </row>
    <row r="4162" spans="1:2">
      <c r="A4162" s="1264" t="s">
        <v>4738</v>
      </c>
      <c r="B4162" s="1265">
        <v>17.3</v>
      </c>
    </row>
    <row r="4163" spans="1:2">
      <c r="A4163" s="1264" t="s">
        <v>4739</v>
      </c>
      <c r="B4163" s="1265">
        <v>19.97</v>
      </c>
    </row>
    <row r="4164" spans="1:2">
      <c r="A4164" s="1264" t="s">
        <v>4740</v>
      </c>
      <c r="B4164" s="1265">
        <v>17.3</v>
      </c>
    </row>
    <row r="4165" spans="1:2">
      <c r="A4165" s="1264" t="s">
        <v>4741</v>
      </c>
      <c r="B4165" s="1265">
        <v>19.97</v>
      </c>
    </row>
    <row r="4166" spans="1:2">
      <c r="A4166" s="1264" t="s">
        <v>4742</v>
      </c>
      <c r="B4166" s="1265">
        <v>17.3</v>
      </c>
    </row>
    <row r="4167" spans="1:2">
      <c r="A4167" s="1264" t="s">
        <v>4743</v>
      </c>
      <c r="B4167" s="1265">
        <v>19.97</v>
      </c>
    </row>
    <row r="4168" spans="1:2">
      <c r="A4168" s="1264" t="s">
        <v>4744</v>
      </c>
      <c r="B4168" s="1265">
        <v>17.3</v>
      </c>
    </row>
    <row r="4169" spans="1:2">
      <c r="A4169" s="1264" t="s">
        <v>4745</v>
      </c>
      <c r="B4169" s="1265">
        <v>21.49</v>
      </c>
    </row>
    <row r="4170" spans="1:2">
      <c r="A4170" s="1264" t="s">
        <v>4746</v>
      </c>
      <c r="B4170" s="1265">
        <v>18.63</v>
      </c>
    </row>
    <row r="4171" spans="1:2">
      <c r="A4171" s="1264" t="s">
        <v>4747</v>
      </c>
      <c r="B4171" s="1265">
        <v>19.97</v>
      </c>
    </row>
    <row r="4172" spans="1:2">
      <c r="A4172" s="1264" t="s">
        <v>4748</v>
      </c>
      <c r="B4172" s="1265">
        <v>17.3</v>
      </c>
    </row>
    <row r="4173" spans="1:2">
      <c r="A4173" s="1264" t="s">
        <v>4749</v>
      </c>
      <c r="B4173" s="1265">
        <v>19.97</v>
      </c>
    </row>
    <row r="4174" spans="1:2">
      <c r="A4174" s="1264" t="s">
        <v>4750</v>
      </c>
      <c r="B4174" s="1265">
        <v>17.3</v>
      </c>
    </row>
    <row r="4175" spans="1:2">
      <c r="A4175" s="1264" t="s">
        <v>4751</v>
      </c>
      <c r="B4175" s="1265">
        <v>14.47</v>
      </c>
    </row>
    <row r="4176" spans="1:2">
      <c r="A4176" s="1264" t="s">
        <v>4752</v>
      </c>
      <c r="B4176" s="1265">
        <v>12.54</v>
      </c>
    </row>
    <row r="4177" spans="1:2">
      <c r="A4177" s="1264" t="s">
        <v>4753</v>
      </c>
      <c r="B4177" s="1265">
        <v>14.47</v>
      </c>
    </row>
    <row r="4178" spans="1:2">
      <c r="A4178" s="1264" t="s">
        <v>4754</v>
      </c>
      <c r="B4178" s="1265">
        <v>12.54</v>
      </c>
    </row>
    <row r="4179" spans="1:2">
      <c r="A4179" s="1264" t="s">
        <v>4755</v>
      </c>
      <c r="B4179" s="1265">
        <v>21.49</v>
      </c>
    </row>
    <row r="4180" spans="1:2">
      <c r="A4180" s="1264" t="s">
        <v>4756</v>
      </c>
      <c r="B4180" s="1265">
        <v>18.63</v>
      </c>
    </row>
    <row r="4181" spans="1:2">
      <c r="A4181" s="1264" t="s">
        <v>4757</v>
      </c>
      <c r="B4181" s="1265">
        <v>19.97</v>
      </c>
    </row>
    <row r="4182" spans="1:2">
      <c r="A4182" s="1264" t="s">
        <v>4758</v>
      </c>
      <c r="B4182" s="1265">
        <v>17.3</v>
      </c>
    </row>
    <row r="4183" spans="1:2">
      <c r="A4183" s="1264" t="s">
        <v>4759</v>
      </c>
      <c r="B4183" s="1265">
        <v>19.97</v>
      </c>
    </row>
    <row r="4184" spans="1:2">
      <c r="A4184" s="1264" t="s">
        <v>4760</v>
      </c>
      <c r="B4184" s="1265">
        <v>17.3</v>
      </c>
    </row>
    <row r="4185" spans="1:2">
      <c r="A4185" s="1264" t="s">
        <v>4761</v>
      </c>
      <c r="B4185" s="1265">
        <v>19.66</v>
      </c>
    </row>
    <row r="4186" spans="1:2">
      <c r="A4186" s="1264" t="s">
        <v>4762</v>
      </c>
      <c r="B4186" s="1265">
        <v>17.03</v>
      </c>
    </row>
    <row r="4187" spans="1:2">
      <c r="A4187" s="1264" t="s">
        <v>4763</v>
      </c>
      <c r="B4187" s="1265">
        <v>22.44</v>
      </c>
    </row>
    <row r="4188" spans="1:2">
      <c r="A4188" s="1264" t="s">
        <v>4764</v>
      </c>
      <c r="B4188" s="1265">
        <v>19.45</v>
      </c>
    </row>
    <row r="4189" spans="1:2">
      <c r="A4189" s="1264" t="s">
        <v>4765</v>
      </c>
      <c r="B4189" s="1265">
        <v>23.64</v>
      </c>
    </row>
    <row r="4190" spans="1:2">
      <c r="A4190" s="1264" t="s">
        <v>4766</v>
      </c>
      <c r="B4190" s="1265">
        <v>20.48</v>
      </c>
    </row>
    <row r="4191" spans="1:2">
      <c r="A4191" s="1264" t="s">
        <v>4767</v>
      </c>
      <c r="B4191" s="1265">
        <v>23.64</v>
      </c>
    </row>
    <row r="4192" spans="1:2">
      <c r="A4192" s="1264" t="s">
        <v>4768</v>
      </c>
      <c r="B4192" s="1265">
        <v>20.48</v>
      </c>
    </row>
    <row r="4193" spans="1:2">
      <c r="A4193" s="1264" t="s">
        <v>4769</v>
      </c>
      <c r="B4193" s="1265">
        <v>15.22</v>
      </c>
    </row>
    <row r="4194" spans="1:2">
      <c r="A4194" s="1264" t="s">
        <v>4770</v>
      </c>
      <c r="B4194" s="1265">
        <v>13.19</v>
      </c>
    </row>
    <row r="4195" spans="1:2">
      <c r="A4195" s="1264" t="s">
        <v>4771</v>
      </c>
      <c r="B4195" s="1265">
        <v>9.58</v>
      </c>
    </row>
    <row r="4196" spans="1:2">
      <c r="A4196" s="1264" t="s">
        <v>4772</v>
      </c>
      <c r="B4196" s="1265">
        <v>8.3000000000000007</v>
      </c>
    </row>
    <row r="4197" spans="1:2">
      <c r="A4197" s="1264" t="s">
        <v>4773</v>
      </c>
      <c r="B4197" s="1265">
        <v>15.22</v>
      </c>
    </row>
    <row r="4198" spans="1:2">
      <c r="A4198" s="1264" t="s">
        <v>4774</v>
      </c>
      <c r="B4198" s="1265">
        <v>13.19</v>
      </c>
    </row>
    <row r="4199" spans="1:2">
      <c r="A4199" s="1264" t="s">
        <v>4775</v>
      </c>
      <c r="B4199" s="1265">
        <v>27.64</v>
      </c>
    </row>
    <row r="4200" spans="1:2">
      <c r="A4200" s="1264" t="s">
        <v>4776</v>
      </c>
      <c r="B4200" s="1265">
        <v>23.95</v>
      </c>
    </row>
    <row r="4201" spans="1:2">
      <c r="A4201" s="1264" t="s">
        <v>4777</v>
      </c>
      <c r="B4201" s="1265">
        <v>33.25</v>
      </c>
    </row>
    <row r="4202" spans="1:2">
      <c r="A4202" s="1264" t="s">
        <v>4778</v>
      </c>
      <c r="B4202" s="1265">
        <v>28.81</v>
      </c>
    </row>
    <row r="4203" spans="1:2">
      <c r="A4203" s="1264" t="s">
        <v>4779</v>
      </c>
      <c r="B4203" s="1265">
        <v>45.68</v>
      </c>
    </row>
    <row r="4204" spans="1:2">
      <c r="A4204" s="1264" t="s">
        <v>4780</v>
      </c>
      <c r="B4204" s="1265">
        <v>39.58</v>
      </c>
    </row>
    <row r="4205" spans="1:2">
      <c r="A4205" s="1264" t="s">
        <v>4781</v>
      </c>
      <c r="B4205" s="1265">
        <v>33.25</v>
      </c>
    </row>
    <row r="4206" spans="1:2">
      <c r="A4206" s="1264" t="s">
        <v>4782</v>
      </c>
      <c r="B4206" s="1265">
        <v>28.81</v>
      </c>
    </row>
    <row r="4207" spans="1:2">
      <c r="A4207" s="1264" t="s">
        <v>4783</v>
      </c>
      <c r="B4207" s="1265">
        <v>81.430000000000007</v>
      </c>
    </row>
    <row r="4208" spans="1:2">
      <c r="A4208" s="1264" t="s">
        <v>4784</v>
      </c>
      <c r="B4208" s="1265">
        <v>70.56</v>
      </c>
    </row>
    <row r="4209" spans="1:2">
      <c r="A4209" s="1264" t="s">
        <v>4785</v>
      </c>
      <c r="B4209" s="1265">
        <v>81.430000000000007</v>
      </c>
    </row>
    <row r="4210" spans="1:2">
      <c r="A4210" s="1264" t="s">
        <v>4786</v>
      </c>
      <c r="B4210" s="1265">
        <v>70.56</v>
      </c>
    </row>
    <row r="4211" spans="1:2">
      <c r="A4211" s="1264" t="s">
        <v>4787</v>
      </c>
      <c r="B4211" s="1265">
        <v>162.86000000000001</v>
      </c>
    </row>
    <row r="4212" spans="1:2">
      <c r="A4212" s="1264" t="s">
        <v>4788</v>
      </c>
      <c r="B4212" s="1265">
        <v>141.1</v>
      </c>
    </row>
    <row r="4213" spans="1:2">
      <c r="A4213" s="1264" t="s">
        <v>4789</v>
      </c>
      <c r="B4213" s="1265">
        <v>187.29</v>
      </c>
    </row>
    <row r="4214" spans="1:2">
      <c r="A4214" s="1264" t="s">
        <v>4790</v>
      </c>
      <c r="B4214" s="1265">
        <v>162.27000000000001</v>
      </c>
    </row>
    <row r="4215" spans="1:2">
      <c r="A4215" s="1264" t="s">
        <v>4791</v>
      </c>
      <c r="B4215" s="1265">
        <v>27.64</v>
      </c>
    </row>
    <row r="4216" spans="1:2">
      <c r="A4216" s="1264" t="s">
        <v>4792</v>
      </c>
      <c r="B4216" s="1265">
        <v>23.95</v>
      </c>
    </row>
    <row r="4217" spans="1:2">
      <c r="A4217" s="1264" t="s">
        <v>4793</v>
      </c>
      <c r="B4217" s="1265">
        <v>18.29</v>
      </c>
    </row>
    <row r="4218" spans="1:2">
      <c r="A4218" s="1264" t="s">
        <v>4794</v>
      </c>
      <c r="B4218" s="1265">
        <v>15.85</v>
      </c>
    </row>
    <row r="4219" spans="1:2">
      <c r="A4219" s="1264" t="s">
        <v>4795</v>
      </c>
      <c r="B4219" s="1265">
        <v>31.9</v>
      </c>
    </row>
    <row r="4220" spans="1:2">
      <c r="A4220" s="1264" t="s">
        <v>4796</v>
      </c>
      <c r="B4220" s="1265">
        <v>27.65</v>
      </c>
    </row>
    <row r="4221" spans="1:2">
      <c r="A4221" s="1264" t="s">
        <v>4797</v>
      </c>
      <c r="B4221" s="1265">
        <v>23.64</v>
      </c>
    </row>
    <row r="4222" spans="1:2">
      <c r="A4222" s="1264" t="s">
        <v>4798</v>
      </c>
      <c r="B4222" s="1265">
        <v>20.48</v>
      </c>
    </row>
    <row r="4223" spans="1:2">
      <c r="A4223" s="1264" t="s">
        <v>4799</v>
      </c>
      <c r="B4223" s="1265">
        <v>18.29</v>
      </c>
    </row>
    <row r="4224" spans="1:2">
      <c r="A4224" s="1264" t="s">
        <v>4800</v>
      </c>
      <c r="B4224" s="1265">
        <v>15.85</v>
      </c>
    </row>
    <row r="4225" spans="1:2">
      <c r="A4225" s="1264" t="s">
        <v>4801</v>
      </c>
      <c r="B4225" s="1265">
        <v>18.29</v>
      </c>
    </row>
    <row r="4226" spans="1:2">
      <c r="A4226" s="1264" t="s">
        <v>4802</v>
      </c>
      <c r="B4226" s="1265">
        <v>15.85</v>
      </c>
    </row>
    <row r="4227" spans="1:2">
      <c r="A4227" s="1264" t="s">
        <v>4803</v>
      </c>
      <c r="B4227" s="1265">
        <v>18.29</v>
      </c>
    </row>
    <row r="4228" spans="1:2">
      <c r="A4228" s="1264" t="s">
        <v>4804</v>
      </c>
      <c r="B4228" s="1265">
        <v>15.85</v>
      </c>
    </row>
    <row r="4229" spans="1:2">
      <c r="A4229" s="1264" t="s">
        <v>4805</v>
      </c>
      <c r="B4229" s="1265">
        <v>19.97</v>
      </c>
    </row>
    <row r="4230" spans="1:2">
      <c r="A4230" s="1264" t="s">
        <v>4806</v>
      </c>
      <c r="B4230" s="1265">
        <v>17.3</v>
      </c>
    </row>
    <row r="4231" spans="1:2">
      <c r="A4231" s="1264" t="s">
        <v>4807</v>
      </c>
      <c r="B4231" s="1265">
        <v>19.97</v>
      </c>
    </row>
    <row r="4232" spans="1:2">
      <c r="A4232" s="1264" t="s">
        <v>4808</v>
      </c>
      <c r="B4232" s="1265">
        <v>17.3</v>
      </c>
    </row>
    <row r="4233" spans="1:2">
      <c r="A4233" s="1264" t="s">
        <v>4809</v>
      </c>
      <c r="B4233" s="1265">
        <v>27.64</v>
      </c>
    </row>
    <row r="4234" spans="1:2">
      <c r="A4234" s="1264" t="s">
        <v>4810</v>
      </c>
      <c r="B4234" s="1265">
        <v>23.95</v>
      </c>
    </row>
    <row r="4235" spans="1:2">
      <c r="A4235" s="1264" t="s">
        <v>4811</v>
      </c>
      <c r="B4235" s="1265">
        <v>19.97</v>
      </c>
    </row>
    <row r="4236" spans="1:2">
      <c r="A4236" s="1264" t="s">
        <v>4812</v>
      </c>
      <c r="B4236" s="1265">
        <v>17.3</v>
      </c>
    </row>
    <row r="4237" spans="1:2">
      <c r="A4237" s="1264" t="s">
        <v>4813</v>
      </c>
      <c r="B4237" s="1265">
        <v>33.25</v>
      </c>
    </row>
    <row r="4238" spans="1:2">
      <c r="A4238" s="1264" t="s">
        <v>4814</v>
      </c>
      <c r="B4238" s="1265">
        <v>28.81</v>
      </c>
    </row>
    <row r="4239" spans="1:2">
      <c r="A4239" s="1264" t="s">
        <v>4815</v>
      </c>
      <c r="B4239" s="1265">
        <v>18.29</v>
      </c>
    </row>
    <row r="4240" spans="1:2">
      <c r="A4240" s="1264" t="s">
        <v>4816</v>
      </c>
      <c r="B4240" s="1265">
        <v>15.85</v>
      </c>
    </row>
    <row r="4241" spans="1:2">
      <c r="A4241" s="1264" t="s">
        <v>4817</v>
      </c>
      <c r="B4241" s="1265">
        <v>33.25</v>
      </c>
    </row>
    <row r="4242" spans="1:2">
      <c r="A4242" s="1264" t="s">
        <v>4818</v>
      </c>
      <c r="B4242" s="1265">
        <v>28.81</v>
      </c>
    </row>
    <row r="4243" spans="1:2">
      <c r="A4243" s="1264" t="s">
        <v>4819</v>
      </c>
      <c r="B4243" s="1265">
        <v>33.25</v>
      </c>
    </row>
    <row r="4244" spans="1:2">
      <c r="A4244" s="1264" t="s">
        <v>4820</v>
      </c>
      <c r="B4244" s="1265">
        <v>28.81</v>
      </c>
    </row>
    <row r="4245" spans="1:2">
      <c r="A4245" s="1264" t="s">
        <v>4821</v>
      </c>
      <c r="B4245" s="1265">
        <v>27.64</v>
      </c>
    </row>
    <row r="4246" spans="1:2">
      <c r="A4246" s="1264" t="s">
        <v>4822</v>
      </c>
      <c r="B4246" s="1265">
        <v>23.95</v>
      </c>
    </row>
    <row r="4247" spans="1:2">
      <c r="A4247" s="1264" t="s">
        <v>4823</v>
      </c>
      <c r="B4247" s="1265">
        <v>15.22</v>
      </c>
    </row>
    <row r="4248" spans="1:2">
      <c r="A4248" s="1264" t="s">
        <v>4824</v>
      </c>
      <c r="B4248" s="1265">
        <v>13.19</v>
      </c>
    </row>
    <row r="4249" spans="1:2">
      <c r="A4249" s="1264" t="s">
        <v>4825</v>
      </c>
      <c r="B4249" s="1265">
        <v>27.64</v>
      </c>
    </row>
    <row r="4250" spans="1:2">
      <c r="A4250" s="1264" t="s">
        <v>4826</v>
      </c>
      <c r="B4250" s="1265">
        <v>23.95</v>
      </c>
    </row>
    <row r="4251" spans="1:2">
      <c r="A4251" s="1264" t="s">
        <v>4827</v>
      </c>
      <c r="B4251" s="1265">
        <v>19.97</v>
      </c>
    </row>
    <row r="4252" spans="1:2">
      <c r="A4252" s="1264" t="s">
        <v>4828</v>
      </c>
      <c r="B4252" s="1265">
        <v>17.3</v>
      </c>
    </row>
    <row r="4253" spans="1:2">
      <c r="A4253" s="1264" t="s">
        <v>4829</v>
      </c>
      <c r="B4253" s="1265">
        <v>21.49</v>
      </c>
    </row>
    <row r="4254" spans="1:2">
      <c r="A4254" s="1264" t="s">
        <v>4830</v>
      </c>
      <c r="B4254" s="1265">
        <v>18.63</v>
      </c>
    </row>
    <row r="4255" spans="1:2">
      <c r="A4255" s="1264" t="s">
        <v>4831</v>
      </c>
      <c r="B4255" s="1265">
        <v>21.49</v>
      </c>
    </row>
    <row r="4256" spans="1:2">
      <c r="A4256" s="1264" t="s">
        <v>4832</v>
      </c>
      <c r="B4256" s="1265">
        <v>18.63</v>
      </c>
    </row>
    <row r="4257" spans="1:2">
      <c r="A4257" s="1264" t="s">
        <v>4833</v>
      </c>
      <c r="B4257" s="1265">
        <v>22.44</v>
      </c>
    </row>
    <row r="4258" spans="1:2">
      <c r="A4258" s="1264" t="s">
        <v>4834</v>
      </c>
      <c r="B4258" s="1265">
        <v>19.45</v>
      </c>
    </row>
    <row r="4259" spans="1:2">
      <c r="A4259" s="1264" t="s">
        <v>4835</v>
      </c>
      <c r="B4259" s="1265">
        <v>19.97</v>
      </c>
    </row>
    <row r="4260" spans="1:2">
      <c r="A4260" s="1264" t="s">
        <v>4836</v>
      </c>
      <c r="B4260" s="1265">
        <v>17.3</v>
      </c>
    </row>
    <row r="4261" spans="1:2">
      <c r="A4261" s="1264" t="s">
        <v>4837</v>
      </c>
      <c r="B4261" s="1265">
        <v>19.73</v>
      </c>
    </row>
    <row r="4262" spans="1:2">
      <c r="A4262" s="1264" t="s">
        <v>4838</v>
      </c>
      <c r="B4262" s="1265">
        <v>17.09</v>
      </c>
    </row>
    <row r="4263" spans="1:2">
      <c r="A4263" s="1264" t="s">
        <v>4839</v>
      </c>
      <c r="B4263" s="1265">
        <v>12.17</v>
      </c>
    </row>
    <row r="4264" spans="1:2">
      <c r="A4264" s="1264" t="s">
        <v>4840</v>
      </c>
      <c r="B4264" s="1265">
        <v>10.55</v>
      </c>
    </row>
    <row r="4265" spans="1:2">
      <c r="A4265" s="1264" t="s">
        <v>4841</v>
      </c>
      <c r="B4265" s="1265">
        <v>23.64</v>
      </c>
    </row>
    <row r="4266" spans="1:2">
      <c r="A4266" s="1264" t="s">
        <v>4842</v>
      </c>
      <c r="B4266" s="1265">
        <v>20.48</v>
      </c>
    </row>
    <row r="4267" spans="1:2">
      <c r="A4267" s="1264" t="s">
        <v>4843</v>
      </c>
      <c r="B4267" s="1265">
        <v>33.25</v>
      </c>
    </row>
    <row r="4268" spans="1:2">
      <c r="A4268" s="1264" t="s">
        <v>4844</v>
      </c>
      <c r="B4268" s="1265">
        <v>28.81</v>
      </c>
    </row>
    <row r="4269" spans="1:2">
      <c r="A4269" s="1264" t="s">
        <v>4845</v>
      </c>
      <c r="B4269" s="1265">
        <v>21.49</v>
      </c>
    </row>
    <row r="4270" spans="1:2">
      <c r="A4270" s="1264" t="s">
        <v>4846</v>
      </c>
      <c r="B4270" s="1265">
        <v>18.63</v>
      </c>
    </row>
    <row r="4271" spans="1:2">
      <c r="A4271" s="1264" t="s">
        <v>4847</v>
      </c>
      <c r="B4271" s="1265">
        <v>33.25</v>
      </c>
    </row>
    <row r="4272" spans="1:2">
      <c r="A4272" s="1264" t="s">
        <v>4848</v>
      </c>
      <c r="B4272" s="1265">
        <v>28.81</v>
      </c>
    </row>
    <row r="4273" spans="1:2">
      <c r="A4273" s="1264" t="s">
        <v>4849</v>
      </c>
      <c r="B4273" s="1265">
        <v>81.430000000000007</v>
      </c>
    </row>
    <row r="4274" spans="1:2">
      <c r="A4274" s="1264" t="s">
        <v>4850</v>
      </c>
      <c r="B4274" s="1265">
        <v>70.56</v>
      </c>
    </row>
    <row r="4275" spans="1:2">
      <c r="A4275" s="1264" t="s">
        <v>4851</v>
      </c>
      <c r="B4275" s="1265">
        <v>33.25</v>
      </c>
    </row>
    <row r="4276" spans="1:2">
      <c r="A4276" s="1264" t="s">
        <v>4852</v>
      </c>
      <c r="B4276" s="1265">
        <v>28.81</v>
      </c>
    </row>
    <row r="4277" spans="1:2">
      <c r="A4277" s="1264" t="s">
        <v>4853</v>
      </c>
      <c r="B4277" s="1265">
        <v>33.25</v>
      </c>
    </row>
    <row r="4278" spans="1:2">
      <c r="A4278" s="1264" t="s">
        <v>4854</v>
      </c>
      <c r="B4278" s="1265">
        <v>28.81</v>
      </c>
    </row>
    <row r="4279" spans="1:2">
      <c r="A4279" s="1264" t="s">
        <v>4855</v>
      </c>
      <c r="B4279" s="1265">
        <v>23.64</v>
      </c>
    </row>
    <row r="4280" spans="1:2">
      <c r="A4280" s="1264" t="s">
        <v>4856</v>
      </c>
      <c r="B4280" s="1265">
        <v>20.48</v>
      </c>
    </row>
    <row r="4281" spans="1:2">
      <c r="A4281" s="1264" t="s">
        <v>4857</v>
      </c>
      <c r="B4281" s="1265">
        <v>21.49</v>
      </c>
    </row>
    <row r="4282" spans="1:2">
      <c r="A4282" s="1264" t="s">
        <v>4858</v>
      </c>
      <c r="B4282" s="1265">
        <v>18.63</v>
      </c>
    </row>
    <row r="4283" spans="1:2">
      <c r="A4283" s="1264" t="s">
        <v>4859</v>
      </c>
      <c r="B4283" s="1265">
        <v>21.49</v>
      </c>
    </row>
    <row r="4284" spans="1:2">
      <c r="A4284" s="1264" t="s">
        <v>4860</v>
      </c>
      <c r="B4284" s="1265">
        <v>18.63</v>
      </c>
    </row>
    <row r="4285" spans="1:2">
      <c r="A4285" s="1264" t="s">
        <v>4861</v>
      </c>
      <c r="B4285" s="1265">
        <v>14.47</v>
      </c>
    </row>
    <row r="4286" spans="1:2">
      <c r="A4286" s="1264" t="s">
        <v>4862</v>
      </c>
      <c r="B4286" s="1265">
        <v>12.54</v>
      </c>
    </row>
    <row r="4287" spans="1:2">
      <c r="A4287" s="1264" t="s">
        <v>4863</v>
      </c>
      <c r="B4287" s="1265">
        <v>14.47</v>
      </c>
    </row>
    <row r="4288" spans="1:2">
      <c r="A4288" s="1264" t="s">
        <v>4864</v>
      </c>
      <c r="B4288" s="1265">
        <v>12.54</v>
      </c>
    </row>
    <row r="4289" spans="1:2">
      <c r="A4289" s="1264" t="s">
        <v>4865</v>
      </c>
      <c r="B4289" s="1265">
        <v>41.57</v>
      </c>
    </row>
    <row r="4290" spans="1:2">
      <c r="A4290" s="1264" t="s">
        <v>4866</v>
      </c>
      <c r="B4290" s="1265">
        <v>36.020000000000003</v>
      </c>
    </row>
    <row r="4291" spans="1:2">
      <c r="A4291" s="1264" t="s">
        <v>4867</v>
      </c>
      <c r="B4291" s="1265">
        <v>45.68</v>
      </c>
    </row>
    <row r="4292" spans="1:2">
      <c r="A4292" s="1264" t="s">
        <v>4868</v>
      </c>
      <c r="B4292" s="1265">
        <v>39.58</v>
      </c>
    </row>
    <row r="4293" spans="1:2">
      <c r="A4293" s="1264" t="s">
        <v>4869</v>
      </c>
      <c r="B4293" s="1265">
        <v>15.22</v>
      </c>
    </row>
    <row r="4294" spans="1:2">
      <c r="A4294" s="1264" t="s">
        <v>4870</v>
      </c>
      <c r="B4294" s="1265">
        <v>13.19</v>
      </c>
    </row>
    <row r="4295" spans="1:2">
      <c r="A4295" s="1264" t="s">
        <v>4871</v>
      </c>
      <c r="B4295" s="1265">
        <v>18.690000000000001</v>
      </c>
    </row>
    <row r="4296" spans="1:2">
      <c r="A4296" s="1264" t="s">
        <v>4872</v>
      </c>
      <c r="B4296" s="1265">
        <v>16.2</v>
      </c>
    </row>
    <row r="4297" spans="1:2">
      <c r="A4297" s="1264" t="s">
        <v>4873</v>
      </c>
      <c r="B4297" s="1265">
        <v>2678.72</v>
      </c>
    </row>
    <row r="4298" spans="1:2">
      <c r="A4298" s="1264" t="s">
        <v>4874</v>
      </c>
      <c r="B4298" s="1265">
        <v>2321.44</v>
      </c>
    </row>
    <row r="4299" spans="1:2">
      <c r="A4299" s="1264" t="s">
        <v>4875</v>
      </c>
      <c r="B4299" s="1265">
        <v>4864.6400000000003</v>
      </c>
    </row>
    <row r="4300" spans="1:2">
      <c r="A4300" s="1264" t="s">
        <v>4876</v>
      </c>
      <c r="B4300" s="1265">
        <v>4215.2</v>
      </c>
    </row>
    <row r="4301" spans="1:2">
      <c r="A4301" s="1264" t="s">
        <v>4877</v>
      </c>
      <c r="B4301" s="1265">
        <v>3782.24</v>
      </c>
    </row>
    <row r="4302" spans="1:2">
      <c r="A4302" s="1264" t="s">
        <v>4878</v>
      </c>
      <c r="B4302" s="1265">
        <v>3278.88</v>
      </c>
    </row>
    <row r="4303" spans="1:2">
      <c r="A4303" s="1264" t="s">
        <v>4879</v>
      </c>
      <c r="B4303" s="1265">
        <v>3514.72</v>
      </c>
    </row>
    <row r="4304" spans="1:2">
      <c r="A4304" s="1264" t="s">
        <v>4880</v>
      </c>
      <c r="B4304" s="1265">
        <v>3044.8</v>
      </c>
    </row>
    <row r="4305" spans="1:2">
      <c r="A4305" s="1264" t="s">
        <v>4881</v>
      </c>
      <c r="B4305" s="1265">
        <v>3514.72</v>
      </c>
    </row>
    <row r="4306" spans="1:2">
      <c r="A4306" s="1264" t="s">
        <v>4882</v>
      </c>
      <c r="B4306" s="1265">
        <v>3044.8</v>
      </c>
    </row>
    <row r="4307" spans="1:2">
      <c r="A4307" s="1264" t="s">
        <v>4883</v>
      </c>
      <c r="B4307" s="1265">
        <v>3782.24</v>
      </c>
    </row>
    <row r="4308" spans="1:2">
      <c r="A4308" s="1264" t="s">
        <v>4884</v>
      </c>
      <c r="B4308" s="1265">
        <v>3278.88</v>
      </c>
    </row>
    <row r="4309" spans="1:2">
      <c r="A4309" s="1264" t="s">
        <v>4885</v>
      </c>
      <c r="B4309" s="1265">
        <v>3514.72</v>
      </c>
    </row>
    <row r="4310" spans="1:2">
      <c r="A4310" s="1264" t="s">
        <v>4886</v>
      </c>
      <c r="B4310" s="1265">
        <v>3044.8</v>
      </c>
    </row>
    <row r="4311" spans="1:2">
      <c r="A4311" s="1264" t="s">
        <v>4887</v>
      </c>
      <c r="B4311" s="1265">
        <v>3514.72</v>
      </c>
    </row>
    <row r="4312" spans="1:2">
      <c r="A4312" s="1264" t="s">
        <v>4888</v>
      </c>
      <c r="B4312" s="1265">
        <v>3044.8</v>
      </c>
    </row>
    <row r="4313" spans="1:2">
      <c r="A4313" s="1264" t="s">
        <v>4889</v>
      </c>
      <c r="B4313" s="1265">
        <v>3514.72</v>
      </c>
    </row>
    <row r="4314" spans="1:2">
      <c r="A4314" s="1264" t="s">
        <v>4890</v>
      </c>
      <c r="B4314" s="1265">
        <v>3044.8</v>
      </c>
    </row>
    <row r="4315" spans="1:2">
      <c r="A4315" s="1264" t="s">
        <v>4891</v>
      </c>
      <c r="B4315" s="1265">
        <v>3514.72</v>
      </c>
    </row>
    <row r="4316" spans="1:2">
      <c r="A4316" s="1264" t="s">
        <v>4892</v>
      </c>
      <c r="B4316" s="1265">
        <v>3044.8</v>
      </c>
    </row>
    <row r="4317" spans="1:2">
      <c r="A4317" s="1264" t="s">
        <v>4893</v>
      </c>
      <c r="B4317" s="1265">
        <v>3514.72</v>
      </c>
    </row>
    <row r="4318" spans="1:2">
      <c r="A4318" s="1264" t="s">
        <v>4894</v>
      </c>
      <c r="B4318" s="1265">
        <v>3044.8</v>
      </c>
    </row>
    <row r="4319" spans="1:2">
      <c r="A4319" s="1264" t="s">
        <v>4895</v>
      </c>
      <c r="B4319" s="1265">
        <v>3782.24</v>
      </c>
    </row>
    <row r="4320" spans="1:2">
      <c r="A4320" s="1264" t="s">
        <v>4896</v>
      </c>
      <c r="B4320" s="1265">
        <v>3278.88</v>
      </c>
    </row>
    <row r="4321" spans="1:2">
      <c r="A4321" s="1264" t="s">
        <v>4897</v>
      </c>
      <c r="B4321" s="1265">
        <v>3514.72</v>
      </c>
    </row>
    <row r="4322" spans="1:2">
      <c r="A4322" s="1264" t="s">
        <v>4898</v>
      </c>
      <c r="B4322" s="1265">
        <v>3044.8</v>
      </c>
    </row>
    <row r="4323" spans="1:2">
      <c r="A4323" s="1264" t="s">
        <v>4899</v>
      </c>
      <c r="B4323" s="1265">
        <v>3514.72</v>
      </c>
    </row>
    <row r="4324" spans="1:2">
      <c r="A4324" s="1264" t="s">
        <v>4900</v>
      </c>
      <c r="B4324" s="1265">
        <v>3044.8</v>
      </c>
    </row>
    <row r="4325" spans="1:2">
      <c r="A4325" s="1264" t="s">
        <v>4901</v>
      </c>
      <c r="B4325" s="1265">
        <v>2546.7199999999998</v>
      </c>
    </row>
    <row r="4326" spans="1:2">
      <c r="A4326" s="1264" t="s">
        <v>4902</v>
      </c>
      <c r="B4326" s="1265">
        <v>2207.04</v>
      </c>
    </row>
    <row r="4327" spans="1:2">
      <c r="A4327" s="1264" t="s">
        <v>4903</v>
      </c>
      <c r="B4327" s="1265">
        <v>2546.7199999999998</v>
      </c>
    </row>
    <row r="4328" spans="1:2">
      <c r="A4328" s="1264" t="s">
        <v>4904</v>
      </c>
      <c r="B4328" s="1265">
        <v>2207.04</v>
      </c>
    </row>
    <row r="4329" spans="1:2">
      <c r="A4329" s="1264" t="s">
        <v>4905</v>
      </c>
      <c r="B4329" s="1265">
        <v>3782.24</v>
      </c>
    </row>
    <row r="4330" spans="1:2">
      <c r="A4330" s="1264" t="s">
        <v>4906</v>
      </c>
      <c r="B4330" s="1265">
        <v>3278.88</v>
      </c>
    </row>
    <row r="4331" spans="1:2">
      <c r="A4331" s="1264" t="s">
        <v>4907</v>
      </c>
      <c r="B4331" s="1265">
        <v>3514.72</v>
      </c>
    </row>
    <row r="4332" spans="1:2">
      <c r="A4332" s="1264" t="s">
        <v>4908</v>
      </c>
      <c r="B4332" s="1265">
        <v>3044.8</v>
      </c>
    </row>
    <row r="4333" spans="1:2">
      <c r="A4333" s="1264" t="s">
        <v>4909</v>
      </c>
      <c r="B4333" s="1265">
        <v>3514.72</v>
      </c>
    </row>
    <row r="4334" spans="1:2">
      <c r="A4334" s="1264" t="s">
        <v>4910</v>
      </c>
      <c r="B4334" s="1265">
        <v>3044.8</v>
      </c>
    </row>
    <row r="4335" spans="1:2">
      <c r="A4335" s="1264" t="s">
        <v>4911</v>
      </c>
      <c r="B4335" s="1265">
        <v>3460.16</v>
      </c>
    </row>
    <row r="4336" spans="1:2">
      <c r="A4336" s="1264" t="s">
        <v>4912</v>
      </c>
      <c r="B4336" s="1265">
        <v>2997.28</v>
      </c>
    </row>
    <row r="4337" spans="1:2">
      <c r="A4337" s="1264" t="s">
        <v>4913</v>
      </c>
      <c r="B4337" s="1265">
        <v>3949.44</v>
      </c>
    </row>
    <row r="4338" spans="1:2">
      <c r="A4338" s="1264" t="s">
        <v>4914</v>
      </c>
      <c r="B4338" s="1265">
        <v>3423.2</v>
      </c>
    </row>
    <row r="4339" spans="1:2">
      <c r="A4339" s="1264" t="s">
        <v>4915</v>
      </c>
      <c r="B4339" s="1265">
        <v>4160.6400000000003</v>
      </c>
    </row>
    <row r="4340" spans="1:2">
      <c r="A4340" s="1264" t="s">
        <v>4916</v>
      </c>
      <c r="B4340" s="1265">
        <v>3604.48</v>
      </c>
    </row>
    <row r="4341" spans="1:2">
      <c r="A4341" s="1264" t="s">
        <v>4917</v>
      </c>
      <c r="B4341" s="1265">
        <v>4160.6400000000003</v>
      </c>
    </row>
    <row r="4342" spans="1:2">
      <c r="A4342" s="1264" t="s">
        <v>4918</v>
      </c>
      <c r="B4342" s="1265">
        <v>3604.48</v>
      </c>
    </row>
    <row r="4343" spans="1:2">
      <c r="A4343" s="1264" t="s">
        <v>4919</v>
      </c>
      <c r="B4343" s="1265">
        <v>2678.72</v>
      </c>
    </row>
    <row r="4344" spans="1:2">
      <c r="A4344" s="1264" t="s">
        <v>4920</v>
      </c>
      <c r="B4344" s="1265">
        <v>2321.44</v>
      </c>
    </row>
    <row r="4345" spans="1:2">
      <c r="A4345" s="1264" t="s">
        <v>4921</v>
      </c>
      <c r="B4345" s="1265">
        <v>1149.5999999999999</v>
      </c>
    </row>
    <row r="4346" spans="1:2">
      <c r="A4346" s="1264" t="s">
        <v>4922</v>
      </c>
      <c r="B4346" s="1265">
        <v>996</v>
      </c>
    </row>
    <row r="4347" spans="1:2">
      <c r="A4347" s="1264" t="s">
        <v>4923</v>
      </c>
      <c r="B4347" s="1265">
        <v>2678.72</v>
      </c>
    </row>
    <row r="4348" spans="1:2">
      <c r="A4348" s="1264" t="s">
        <v>4924</v>
      </c>
      <c r="B4348" s="1265">
        <v>2321.44</v>
      </c>
    </row>
    <row r="4349" spans="1:2">
      <c r="A4349" s="1264" t="s">
        <v>4925</v>
      </c>
      <c r="B4349" s="1265">
        <v>4864.6400000000003</v>
      </c>
    </row>
    <row r="4350" spans="1:2">
      <c r="A4350" s="1264" t="s">
        <v>4926</v>
      </c>
      <c r="B4350" s="1265">
        <v>4215.2</v>
      </c>
    </row>
    <row r="4351" spans="1:2">
      <c r="A4351" s="1264" t="s">
        <v>4927</v>
      </c>
      <c r="B4351" s="1265">
        <v>5852</v>
      </c>
    </row>
    <row r="4352" spans="1:2">
      <c r="A4352" s="1264" t="s">
        <v>4928</v>
      </c>
      <c r="B4352" s="1265">
        <v>5070.5600000000004</v>
      </c>
    </row>
    <row r="4353" spans="1:2">
      <c r="A4353" s="1264" t="s">
        <v>4929</v>
      </c>
      <c r="B4353" s="1265">
        <v>8039.68</v>
      </c>
    </row>
    <row r="4354" spans="1:2">
      <c r="A4354" s="1264" t="s">
        <v>4930</v>
      </c>
      <c r="B4354" s="1265">
        <v>6966.08</v>
      </c>
    </row>
    <row r="4355" spans="1:2">
      <c r="A4355" s="1264" t="s">
        <v>4931</v>
      </c>
      <c r="B4355" s="1265">
        <v>5852</v>
      </c>
    </row>
    <row r="4356" spans="1:2">
      <c r="A4356" s="1264" t="s">
        <v>4932</v>
      </c>
      <c r="B4356" s="1265">
        <v>5070.5600000000004</v>
      </c>
    </row>
    <row r="4357" spans="1:2">
      <c r="A4357" s="1264" t="s">
        <v>4933</v>
      </c>
      <c r="B4357" s="1265">
        <v>14331.68</v>
      </c>
    </row>
    <row r="4358" spans="1:2">
      <c r="A4358" s="1264" t="s">
        <v>4934</v>
      </c>
      <c r="B4358" s="1265">
        <v>12418.56</v>
      </c>
    </row>
    <row r="4359" spans="1:2">
      <c r="A4359" s="1264" t="s">
        <v>4935</v>
      </c>
      <c r="B4359" s="1265">
        <v>28663.360000000001</v>
      </c>
    </row>
    <row r="4360" spans="1:2">
      <c r="A4360" s="1264" t="s">
        <v>4936</v>
      </c>
      <c r="B4360" s="1265">
        <v>24833.599999999999</v>
      </c>
    </row>
    <row r="4361" spans="1:2">
      <c r="A4361" s="1264" t="s">
        <v>4937</v>
      </c>
      <c r="B4361" s="1265">
        <v>32963.040000000001</v>
      </c>
    </row>
    <row r="4362" spans="1:2">
      <c r="A4362" s="1264" t="s">
        <v>4938</v>
      </c>
      <c r="B4362" s="1265">
        <v>28559.52</v>
      </c>
    </row>
    <row r="4363" spans="1:2">
      <c r="A4363" s="1264" t="s">
        <v>4939</v>
      </c>
      <c r="B4363" s="1265">
        <v>4864.6400000000003</v>
      </c>
    </row>
    <row r="4364" spans="1:2">
      <c r="A4364" s="1264" t="s">
        <v>4940</v>
      </c>
      <c r="B4364" s="1265">
        <v>4215.2</v>
      </c>
    </row>
    <row r="4365" spans="1:2">
      <c r="A4365" s="1264" t="s">
        <v>4941</v>
      </c>
      <c r="B4365" s="1265">
        <v>3219.04</v>
      </c>
    </row>
    <row r="4366" spans="1:2">
      <c r="A4366" s="1264" t="s">
        <v>4942</v>
      </c>
      <c r="B4366" s="1265">
        <v>2789.6</v>
      </c>
    </row>
    <row r="4367" spans="1:2">
      <c r="A4367" s="1264" t="s">
        <v>4943</v>
      </c>
      <c r="B4367" s="1265">
        <v>5614.4</v>
      </c>
    </row>
    <row r="4368" spans="1:2">
      <c r="A4368" s="1264" t="s">
        <v>4944</v>
      </c>
      <c r="B4368" s="1265">
        <v>4866.3999999999996</v>
      </c>
    </row>
    <row r="4369" spans="1:2">
      <c r="A4369" s="1264" t="s">
        <v>4945</v>
      </c>
      <c r="B4369" s="1265">
        <v>4160.6400000000003</v>
      </c>
    </row>
    <row r="4370" spans="1:2">
      <c r="A4370" s="1264" t="s">
        <v>4946</v>
      </c>
      <c r="B4370" s="1265">
        <v>3604.48</v>
      </c>
    </row>
    <row r="4371" spans="1:2">
      <c r="A4371" s="1264" t="s">
        <v>4947</v>
      </c>
      <c r="B4371" s="1265">
        <v>3219.04</v>
      </c>
    </row>
    <row r="4372" spans="1:2">
      <c r="A4372" s="1264" t="s">
        <v>4948</v>
      </c>
      <c r="B4372" s="1265">
        <v>2789.6</v>
      </c>
    </row>
    <row r="4373" spans="1:2">
      <c r="A4373" s="1264" t="s">
        <v>4949</v>
      </c>
      <c r="B4373" s="1265">
        <v>3219.04</v>
      </c>
    </row>
    <row r="4374" spans="1:2">
      <c r="A4374" s="1264" t="s">
        <v>4950</v>
      </c>
      <c r="B4374" s="1265">
        <v>2789.6</v>
      </c>
    </row>
    <row r="4375" spans="1:2">
      <c r="A4375" s="1264" t="s">
        <v>4951</v>
      </c>
      <c r="B4375" s="1265">
        <v>3514.72</v>
      </c>
    </row>
    <row r="4376" spans="1:2">
      <c r="A4376" s="1264" t="s">
        <v>4952</v>
      </c>
      <c r="B4376" s="1265">
        <v>3044.8</v>
      </c>
    </row>
    <row r="4377" spans="1:2">
      <c r="A4377" s="1264" t="s">
        <v>4953</v>
      </c>
      <c r="B4377" s="1265">
        <v>3514.72</v>
      </c>
    </row>
    <row r="4378" spans="1:2">
      <c r="A4378" s="1264" t="s">
        <v>4954</v>
      </c>
      <c r="B4378" s="1265">
        <v>3044.8</v>
      </c>
    </row>
    <row r="4379" spans="1:2">
      <c r="A4379" s="1264" t="s">
        <v>4955</v>
      </c>
      <c r="B4379" s="1265">
        <v>4864.6400000000003</v>
      </c>
    </row>
    <row r="4380" spans="1:2">
      <c r="A4380" s="1264" t="s">
        <v>4956</v>
      </c>
      <c r="B4380" s="1265">
        <v>4215.2</v>
      </c>
    </row>
    <row r="4381" spans="1:2">
      <c r="A4381" s="1264" t="s">
        <v>4957</v>
      </c>
      <c r="B4381" s="1265">
        <v>3514.72</v>
      </c>
    </row>
    <row r="4382" spans="1:2">
      <c r="A4382" s="1264" t="s">
        <v>4958</v>
      </c>
      <c r="B4382" s="1265">
        <v>3044.8</v>
      </c>
    </row>
    <row r="4383" spans="1:2">
      <c r="A4383" s="1264" t="s">
        <v>4959</v>
      </c>
      <c r="B4383" s="1265">
        <v>5852</v>
      </c>
    </row>
    <row r="4384" spans="1:2">
      <c r="A4384" s="1264" t="s">
        <v>4960</v>
      </c>
      <c r="B4384" s="1265">
        <v>5070.5600000000004</v>
      </c>
    </row>
    <row r="4385" spans="1:2">
      <c r="A4385" s="1264" t="s">
        <v>4961</v>
      </c>
      <c r="B4385" s="1265">
        <v>4864.6400000000003</v>
      </c>
    </row>
    <row r="4386" spans="1:2">
      <c r="A4386" s="1264" t="s">
        <v>4962</v>
      </c>
      <c r="B4386" s="1265">
        <v>4215.2</v>
      </c>
    </row>
    <row r="4387" spans="1:2">
      <c r="A4387" s="1264" t="s">
        <v>4963</v>
      </c>
      <c r="B4387" s="1265">
        <v>2678.72</v>
      </c>
    </row>
    <row r="4388" spans="1:2">
      <c r="A4388" s="1264" t="s">
        <v>4964</v>
      </c>
      <c r="B4388" s="1265">
        <v>2321.44</v>
      </c>
    </row>
    <row r="4389" spans="1:2">
      <c r="A4389" s="1264" t="s">
        <v>4965</v>
      </c>
      <c r="B4389" s="1265">
        <v>4864.6400000000003</v>
      </c>
    </row>
    <row r="4390" spans="1:2">
      <c r="A4390" s="1264" t="s">
        <v>4966</v>
      </c>
      <c r="B4390" s="1265">
        <v>4215.2</v>
      </c>
    </row>
    <row r="4391" spans="1:2">
      <c r="A4391" s="1264" t="s">
        <v>4967</v>
      </c>
      <c r="B4391" s="1265">
        <v>3514.72</v>
      </c>
    </row>
    <row r="4392" spans="1:2">
      <c r="A4392" s="1264" t="s">
        <v>4968</v>
      </c>
      <c r="B4392" s="1265">
        <v>3044.8</v>
      </c>
    </row>
    <row r="4393" spans="1:2">
      <c r="A4393" s="1264" t="s">
        <v>4969</v>
      </c>
      <c r="B4393" s="1265">
        <v>3782.24</v>
      </c>
    </row>
    <row r="4394" spans="1:2">
      <c r="A4394" s="1264" t="s">
        <v>4970</v>
      </c>
      <c r="B4394" s="1265">
        <v>3278.88</v>
      </c>
    </row>
    <row r="4395" spans="1:2">
      <c r="A4395" s="1264" t="s">
        <v>4971</v>
      </c>
      <c r="B4395" s="1265">
        <v>3782.24</v>
      </c>
    </row>
    <row r="4396" spans="1:2">
      <c r="A4396" s="1264" t="s">
        <v>4972</v>
      </c>
      <c r="B4396" s="1265">
        <v>3278.88</v>
      </c>
    </row>
    <row r="4397" spans="1:2">
      <c r="A4397" s="1264" t="s">
        <v>4973</v>
      </c>
      <c r="B4397" s="1265">
        <v>3949.44</v>
      </c>
    </row>
    <row r="4398" spans="1:2">
      <c r="A4398" s="1264" t="s">
        <v>4974</v>
      </c>
      <c r="B4398" s="1265">
        <v>3423.2</v>
      </c>
    </row>
    <row r="4399" spans="1:2">
      <c r="A4399" s="1264" t="s">
        <v>4975</v>
      </c>
      <c r="B4399" s="1265">
        <v>3514.72</v>
      </c>
    </row>
    <row r="4400" spans="1:2">
      <c r="A4400" s="1264" t="s">
        <v>4976</v>
      </c>
      <c r="B4400" s="1265">
        <v>3044.8</v>
      </c>
    </row>
    <row r="4401" spans="1:2">
      <c r="A4401" s="1264" t="s">
        <v>4977</v>
      </c>
      <c r="B4401" s="1265">
        <v>3472.48</v>
      </c>
    </row>
    <row r="4402" spans="1:2">
      <c r="A4402" s="1264" t="s">
        <v>4978</v>
      </c>
      <c r="B4402" s="1265">
        <v>3007.84</v>
      </c>
    </row>
    <row r="4403" spans="1:2">
      <c r="A4403" s="1264" t="s">
        <v>4979</v>
      </c>
      <c r="B4403" s="1265">
        <v>2141.92</v>
      </c>
    </row>
    <row r="4404" spans="1:2">
      <c r="A4404" s="1264" t="s">
        <v>4980</v>
      </c>
      <c r="B4404" s="1265">
        <v>1856.8</v>
      </c>
    </row>
    <row r="4405" spans="1:2">
      <c r="A4405" s="1264" t="s">
        <v>4981</v>
      </c>
      <c r="B4405" s="1265">
        <v>4160.6400000000003</v>
      </c>
    </row>
    <row r="4406" spans="1:2">
      <c r="A4406" s="1264" t="s">
        <v>4982</v>
      </c>
      <c r="B4406" s="1265">
        <v>3604.48</v>
      </c>
    </row>
    <row r="4407" spans="1:2">
      <c r="A4407" s="1264" t="s">
        <v>4983</v>
      </c>
      <c r="B4407" s="1265">
        <v>7316.32</v>
      </c>
    </row>
    <row r="4408" spans="1:2">
      <c r="A4408" s="1264" t="s">
        <v>4984</v>
      </c>
      <c r="B4408" s="1265">
        <v>6339.52</v>
      </c>
    </row>
    <row r="4409" spans="1:2">
      <c r="A4409" s="1264" t="s">
        <v>4985</v>
      </c>
      <c r="B4409" s="1265">
        <v>3782.24</v>
      </c>
    </row>
    <row r="4410" spans="1:2">
      <c r="A4410" s="1264" t="s">
        <v>4986</v>
      </c>
      <c r="B4410" s="1265">
        <v>3278.88</v>
      </c>
    </row>
    <row r="4411" spans="1:2">
      <c r="A4411" s="1264" t="s">
        <v>4987</v>
      </c>
      <c r="B4411" s="1265">
        <v>8039.68</v>
      </c>
    </row>
    <row r="4412" spans="1:2">
      <c r="A4412" s="1264" t="s">
        <v>4988</v>
      </c>
      <c r="B4412" s="1265">
        <v>6966.08</v>
      </c>
    </row>
    <row r="4413" spans="1:2">
      <c r="A4413" s="1264" t="s">
        <v>4989</v>
      </c>
      <c r="B4413" s="1265">
        <v>5852</v>
      </c>
    </row>
    <row r="4414" spans="1:2">
      <c r="A4414" s="1264" t="s">
        <v>4990</v>
      </c>
      <c r="B4414" s="1265">
        <v>5070.5600000000004</v>
      </c>
    </row>
    <row r="4415" spans="1:2">
      <c r="A4415" s="1264" t="s">
        <v>4991</v>
      </c>
      <c r="B4415" s="1265">
        <v>14331.68</v>
      </c>
    </row>
    <row r="4416" spans="1:2">
      <c r="A4416" s="1264" t="s">
        <v>4992</v>
      </c>
      <c r="B4416" s="1265">
        <v>12418.56</v>
      </c>
    </row>
    <row r="4417" spans="1:2">
      <c r="A4417" s="1264" t="s">
        <v>4993</v>
      </c>
      <c r="B4417" s="1265">
        <v>5852</v>
      </c>
    </row>
    <row r="4418" spans="1:2">
      <c r="A4418" s="1264" t="s">
        <v>4994</v>
      </c>
      <c r="B4418" s="1265">
        <v>5070.5600000000004</v>
      </c>
    </row>
    <row r="4419" spans="1:2">
      <c r="A4419" s="1264" t="s">
        <v>4995</v>
      </c>
      <c r="B4419" s="1265">
        <v>5852</v>
      </c>
    </row>
    <row r="4420" spans="1:2">
      <c r="A4420" s="1264" t="s">
        <v>4996</v>
      </c>
      <c r="B4420" s="1265">
        <v>5070.5600000000004</v>
      </c>
    </row>
    <row r="4421" spans="1:2">
      <c r="A4421" s="1264" t="s">
        <v>4997</v>
      </c>
      <c r="B4421" s="1265">
        <v>3219.04</v>
      </c>
    </row>
    <row r="4422" spans="1:2">
      <c r="A4422" s="1264" t="s">
        <v>4998</v>
      </c>
      <c r="B4422" s="1265">
        <v>2789.6</v>
      </c>
    </row>
    <row r="4423" spans="1:2">
      <c r="A4423" s="1264" t="s">
        <v>4999</v>
      </c>
      <c r="B4423" s="1265">
        <v>5852</v>
      </c>
    </row>
    <row r="4424" spans="1:2">
      <c r="A4424" s="1264" t="s">
        <v>5000</v>
      </c>
      <c r="B4424" s="1265">
        <v>5070.5600000000004</v>
      </c>
    </row>
    <row r="4425" spans="1:2">
      <c r="A4425" s="1264" t="s">
        <v>5001</v>
      </c>
      <c r="B4425" s="1265">
        <v>5852</v>
      </c>
    </row>
    <row r="4426" spans="1:2">
      <c r="A4426" s="1264" t="s">
        <v>5002</v>
      </c>
      <c r="B4426" s="1265">
        <v>5070.5600000000004</v>
      </c>
    </row>
    <row r="4427" spans="1:2">
      <c r="A4427" s="1264" t="s">
        <v>5003</v>
      </c>
      <c r="B4427" s="1265">
        <v>14331.68</v>
      </c>
    </row>
    <row r="4428" spans="1:2">
      <c r="A4428" s="1264" t="s">
        <v>5004</v>
      </c>
      <c r="B4428" s="1265">
        <v>12418.56</v>
      </c>
    </row>
    <row r="4429" spans="1:2">
      <c r="A4429" s="1264" t="s">
        <v>5005</v>
      </c>
      <c r="B4429" s="1265">
        <v>4160.6400000000003</v>
      </c>
    </row>
    <row r="4430" spans="1:2">
      <c r="A4430" s="1264" t="s">
        <v>5006</v>
      </c>
      <c r="B4430" s="1265">
        <v>3604.48</v>
      </c>
    </row>
    <row r="4431" spans="1:2">
      <c r="A4431" s="1264" t="s">
        <v>5007</v>
      </c>
      <c r="B4431" s="1265">
        <v>3219.04</v>
      </c>
    </row>
    <row r="4432" spans="1:2">
      <c r="A4432" s="1264" t="s">
        <v>5008</v>
      </c>
      <c r="B4432" s="1265">
        <v>2789.6</v>
      </c>
    </row>
    <row r="4433" spans="1:2">
      <c r="A4433" s="1264" t="s">
        <v>5009</v>
      </c>
      <c r="B4433" s="1265">
        <v>3782.24</v>
      </c>
    </row>
    <row r="4434" spans="1:2">
      <c r="A4434" s="1264" t="s">
        <v>5010</v>
      </c>
      <c r="B4434" s="1265">
        <v>3278.88</v>
      </c>
    </row>
    <row r="4435" spans="1:2">
      <c r="A4435" s="1264" t="s">
        <v>5011</v>
      </c>
      <c r="B4435" s="1265">
        <v>3782.24</v>
      </c>
    </row>
    <row r="4436" spans="1:2">
      <c r="A4436" s="1264" t="s">
        <v>5012</v>
      </c>
      <c r="B4436" s="1265">
        <v>3278.88</v>
      </c>
    </row>
    <row r="4437" spans="1:2">
      <c r="A4437" s="1264" t="s">
        <v>5013</v>
      </c>
      <c r="B4437" s="1265">
        <v>2546.7199999999998</v>
      </c>
    </row>
    <row r="4438" spans="1:2">
      <c r="A4438" s="1264" t="s">
        <v>5014</v>
      </c>
      <c r="B4438" s="1265">
        <v>2207.04</v>
      </c>
    </row>
    <row r="4439" spans="1:2">
      <c r="A4439" s="1264" t="s">
        <v>5015</v>
      </c>
      <c r="B4439" s="1265">
        <v>2546.7199999999998</v>
      </c>
    </row>
    <row r="4440" spans="1:2">
      <c r="A4440" s="1264" t="s">
        <v>5016</v>
      </c>
      <c r="B4440" s="1265">
        <v>2207.04</v>
      </c>
    </row>
    <row r="4441" spans="1:2">
      <c r="A4441" s="1264" t="s">
        <v>5017</v>
      </c>
      <c r="B4441" s="1265">
        <v>12559.39</v>
      </c>
    </row>
    <row r="4442" spans="1:2">
      <c r="A4442" s="1264" t="s">
        <v>5018</v>
      </c>
      <c r="B4442" s="1265">
        <v>10884.25</v>
      </c>
    </row>
    <row r="4443" spans="1:2">
      <c r="A4443" s="1264" t="s">
        <v>5019</v>
      </c>
      <c r="B4443" s="1265">
        <v>25118.78</v>
      </c>
    </row>
    <row r="4444" spans="1:2">
      <c r="A4444" s="1264" t="s">
        <v>5020</v>
      </c>
      <c r="B4444" s="1265">
        <v>21768.51</v>
      </c>
    </row>
    <row r="4445" spans="1:2">
      <c r="A4445" s="1264" t="s">
        <v>5021</v>
      </c>
      <c r="B4445" s="1265">
        <v>37678.17</v>
      </c>
    </row>
    <row r="4446" spans="1:2">
      <c r="A4446" s="1264" t="s">
        <v>5022</v>
      </c>
      <c r="B4446" s="1265">
        <v>32652.76</v>
      </c>
    </row>
    <row r="4447" spans="1:2">
      <c r="A4447" s="1264" t="s">
        <v>5023</v>
      </c>
      <c r="B4447" s="1265">
        <v>50237.56</v>
      </c>
    </row>
    <row r="4448" spans="1:2">
      <c r="A4448" s="1264" t="s">
        <v>5024</v>
      </c>
      <c r="B4448" s="1265">
        <v>43537.02</v>
      </c>
    </row>
    <row r="4449" spans="1:2">
      <c r="A4449" s="1264" t="s">
        <v>5025</v>
      </c>
      <c r="B4449" s="1265">
        <v>9732.73</v>
      </c>
    </row>
    <row r="4450" spans="1:2">
      <c r="A4450" s="1264" t="s">
        <v>5026</v>
      </c>
      <c r="B4450" s="1265">
        <v>8434.6</v>
      </c>
    </row>
    <row r="4451" spans="1:2">
      <c r="A4451" s="1264" t="s">
        <v>5027</v>
      </c>
      <c r="B4451" s="1265">
        <v>19465.46</v>
      </c>
    </row>
    <row r="4452" spans="1:2">
      <c r="A4452" s="1264" t="s">
        <v>5028</v>
      </c>
      <c r="B4452" s="1265">
        <v>16869.21</v>
      </c>
    </row>
    <row r="4453" spans="1:2">
      <c r="A4453" s="1264" t="s">
        <v>5029</v>
      </c>
      <c r="B4453" s="1265">
        <v>29198.2</v>
      </c>
    </row>
    <row r="4454" spans="1:2">
      <c r="A4454" s="1264" t="s">
        <v>5030</v>
      </c>
      <c r="B4454" s="1265">
        <v>25303.82</v>
      </c>
    </row>
    <row r="4455" spans="1:2">
      <c r="A4455" s="1264" t="s">
        <v>5031</v>
      </c>
      <c r="B4455" s="1265">
        <v>38930.93</v>
      </c>
    </row>
    <row r="4456" spans="1:2">
      <c r="A4456" s="1264" t="s">
        <v>5032</v>
      </c>
      <c r="B4456" s="1265">
        <v>33738.43</v>
      </c>
    </row>
    <row r="4457" spans="1:2">
      <c r="A4457" s="1264" t="s">
        <v>5033</v>
      </c>
      <c r="B4457" s="1265">
        <v>7877</v>
      </c>
    </row>
    <row r="4458" spans="1:2">
      <c r="A4458" s="1264" t="s">
        <v>5034</v>
      </c>
      <c r="B4458" s="1265">
        <v>6825</v>
      </c>
    </row>
    <row r="4459" spans="1:2">
      <c r="A4459" s="1264" t="s">
        <v>5035</v>
      </c>
      <c r="B4459" s="1265">
        <v>5711</v>
      </c>
    </row>
    <row r="4460" spans="1:2">
      <c r="A4460" s="1264" t="s">
        <v>5036</v>
      </c>
      <c r="B4460" s="1265">
        <v>4949</v>
      </c>
    </row>
    <row r="4461" spans="1:2">
      <c r="A4461" s="1264" t="s">
        <v>5037</v>
      </c>
      <c r="B4461" s="1265">
        <v>5026</v>
      </c>
    </row>
    <row r="4462" spans="1:2">
      <c r="A4462" s="1264" t="s">
        <v>5038</v>
      </c>
      <c r="B4462" s="1265">
        <v>5026</v>
      </c>
    </row>
    <row r="4463" spans="1:2">
      <c r="A4463" s="1264" t="s">
        <v>5039</v>
      </c>
      <c r="B4463" s="1265">
        <v>2687</v>
      </c>
    </row>
    <row r="4464" spans="1:2">
      <c r="A4464" s="1264" t="s">
        <v>5040</v>
      </c>
      <c r="B4464" s="1265">
        <v>2687</v>
      </c>
    </row>
    <row r="4465" spans="1:2">
      <c r="A4465" s="1264" t="s">
        <v>5041</v>
      </c>
      <c r="B4465" s="1265">
        <v>4676</v>
      </c>
    </row>
    <row r="4466" spans="1:2">
      <c r="A4466" s="1264" t="s">
        <v>5042</v>
      </c>
      <c r="B4466" s="1265">
        <v>4655</v>
      </c>
    </row>
    <row r="4467" spans="1:2">
      <c r="A4467" s="1264" t="s">
        <v>5043</v>
      </c>
      <c r="B4467" s="1265">
        <v>6986</v>
      </c>
    </row>
    <row r="4468" spans="1:2">
      <c r="A4468" s="1264" t="s">
        <v>5044</v>
      </c>
      <c r="B4468" s="1265">
        <v>6349</v>
      </c>
    </row>
    <row r="4469" spans="1:2">
      <c r="A4469" s="1264" t="s">
        <v>5045</v>
      </c>
      <c r="B4469" s="1265">
        <v>3112</v>
      </c>
    </row>
    <row r="4470" spans="1:2">
      <c r="A4470" s="1264" t="s">
        <v>5046</v>
      </c>
      <c r="B4470" s="1265">
        <v>3112</v>
      </c>
    </row>
    <row r="4471" spans="1:2">
      <c r="A4471" s="1264" t="s">
        <v>5047</v>
      </c>
      <c r="B4471" s="1265">
        <v>6425</v>
      </c>
    </row>
    <row r="4472" spans="1:2">
      <c r="A4472" s="1264" t="s">
        <v>5048</v>
      </c>
      <c r="B4472" s="1265">
        <v>6425</v>
      </c>
    </row>
    <row r="4473" spans="1:2">
      <c r="A4473" s="1264" t="s">
        <v>5049</v>
      </c>
      <c r="B4473" s="1265">
        <v>3132</v>
      </c>
    </row>
    <row r="4474" spans="1:2">
      <c r="A4474" s="1264" t="s">
        <v>5050</v>
      </c>
      <c r="B4474" s="1265">
        <v>3132</v>
      </c>
    </row>
    <row r="4475" spans="1:2">
      <c r="A4475" s="1264" t="s">
        <v>5051</v>
      </c>
      <c r="B4475" s="1265">
        <v>3706</v>
      </c>
    </row>
    <row r="4476" spans="1:2">
      <c r="A4476" s="1264" t="s">
        <v>5052</v>
      </c>
      <c r="B4476" s="1265">
        <v>3706</v>
      </c>
    </row>
    <row r="4477" spans="1:2">
      <c r="A4477" s="1264" t="s">
        <v>5053</v>
      </c>
      <c r="B4477" s="1265">
        <v>4802</v>
      </c>
    </row>
    <row r="4478" spans="1:2">
      <c r="A4478" s="1264" t="s">
        <v>5054</v>
      </c>
      <c r="B4478" s="1265">
        <v>4802</v>
      </c>
    </row>
    <row r="4479" spans="1:2">
      <c r="A4479" s="1264" t="s">
        <v>5055</v>
      </c>
      <c r="B4479" s="1265">
        <v>3252</v>
      </c>
    </row>
    <row r="4480" spans="1:2">
      <c r="A4480" s="1264" t="s">
        <v>5056</v>
      </c>
      <c r="B4480" s="1265">
        <v>3252</v>
      </c>
    </row>
    <row r="4481" spans="1:2">
      <c r="A4481" s="1264" t="s">
        <v>5057</v>
      </c>
      <c r="B4481" s="1265">
        <v>15125.73</v>
      </c>
    </row>
    <row r="4482" spans="1:2">
      <c r="A4482" s="1264" t="s">
        <v>5058</v>
      </c>
      <c r="B4482" s="1265">
        <v>13112.26</v>
      </c>
    </row>
    <row r="4483" spans="1:2">
      <c r="A4483" s="1264" t="s">
        <v>5059</v>
      </c>
      <c r="B4483" s="1265">
        <v>30251.46</v>
      </c>
    </row>
    <row r="4484" spans="1:2">
      <c r="A4484" s="1264" t="s">
        <v>5060</v>
      </c>
      <c r="B4484" s="1265">
        <v>26224.53</v>
      </c>
    </row>
    <row r="4485" spans="1:2">
      <c r="A4485" s="1264" t="s">
        <v>5061</v>
      </c>
      <c r="B4485" s="1265">
        <v>45377.19</v>
      </c>
    </row>
    <row r="4486" spans="1:2">
      <c r="A4486" s="1264" t="s">
        <v>5062</v>
      </c>
      <c r="B4486" s="1265">
        <v>39336.800000000003</v>
      </c>
    </row>
    <row r="4487" spans="1:2">
      <c r="A4487" s="1264" t="s">
        <v>5063</v>
      </c>
      <c r="B4487" s="1265">
        <v>60502.93</v>
      </c>
    </row>
    <row r="4488" spans="1:2">
      <c r="A4488" s="1264" t="s">
        <v>5064</v>
      </c>
      <c r="B4488" s="1265">
        <v>52449.07</v>
      </c>
    </row>
    <row r="4489" spans="1:2">
      <c r="A4489" s="1264" t="s">
        <v>5065</v>
      </c>
      <c r="B4489" s="1265">
        <v>11721.48</v>
      </c>
    </row>
    <row r="4490" spans="1:2">
      <c r="A4490" s="1264" t="s">
        <v>5066</v>
      </c>
      <c r="B4490" s="1265">
        <v>10161.17</v>
      </c>
    </row>
    <row r="4491" spans="1:2">
      <c r="A4491" s="1264" t="s">
        <v>5067</v>
      </c>
      <c r="B4491" s="1265">
        <v>23442.97</v>
      </c>
    </row>
    <row r="4492" spans="1:2">
      <c r="A4492" s="1264" t="s">
        <v>5068</v>
      </c>
      <c r="B4492" s="1265">
        <v>20322.349999999999</v>
      </c>
    </row>
    <row r="4493" spans="1:2">
      <c r="A4493" s="1264" t="s">
        <v>5069</v>
      </c>
      <c r="B4493" s="1265">
        <v>35164.449999999997</v>
      </c>
    </row>
    <row r="4494" spans="1:2">
      <c r="A4494" s="1264" t="s">
        <v>5070</v>
      </c>
      <c r="B4494" s="1265">
        <v>30483.53</v>
      </c>
    </row>
    <row r="4495" spans="1:2">
      <c r="A4495" s="1264" t="s">
        <v>5071</v>
      </c>
      <c r="B4495" s="1265">
        <v>46885.94</v>
      </c>
    </row>
    <row r="4496" spans="1:2">
      <c r="A4496" s="1264" t="s">
        <v>5072</v>
      </c>
      <c r="B4496" s="1265">
        <v>40644.71</v>
      </c>
    </row>
    <row r="4497" spans="1:2">
      <c r="A4497" s="1264" t="s">
        <v>5073</v>
      </c>
      <c r="B4497" s="1265">
        <v>4291</v>
      </c>
    </row>
    <row r="4498" spans="1:2">
      <c r="A4498" s="1264" t="s">
        <v>5074</v>
      </c>
      <c r="B4498" s="1265">
        <v>3839</v>
      </c>
    </row>
    <row r="4499" spans="1:2">
      <c r="A4499" s="1264" t="s">
        <v>5075</v>
      </c>
      <c r="B4499" s="1265">
        <v>3918</v>
      </c>
    </row>
    <row r="4500" spans="1:2">
      <c r="A4500" s="1264" t="s">
        <v>5076</v>
      </c>
      <c r="B4500" s="1265">
        <v>3918</v>
      </c>
    </row>
    <row r="4501" spans="1:2">
      <c r="A4501" s="1264" t="s">
        <v>5077</v>
      </c>
      <c r="B4501" s="1265">
        <v>3728</v>
      </c>
    </row>
    <row r="4502" spans="1:2">
      <c r="A4502" s="1264" t="s">
        <v>5078</v>
      </c>
      <c r="B4502" s="1265">
        <v>3728</v>
      </c>
    </row>
    <row r="4503" spans="1:2">
      <c r="A4503" s="1264" t="s">
        <v>5079</v>
      </c>
      <c r="B4503" s="1265">
        <v>3194</v>
      </c>
    </row>
    <row r="4504" spans="1:2">
      <c r="A4504" s="1264" t="s">
        <v>5080</v>
      </c>
      <c r="B4504" s="1265">
        <v>3194</v>
      </c>
    </row>
    <row r="4505" spans="1:2">
      <c r="A4505" s="1264" t="s">
        <v>5081</v>
      </c>
      <c r="B4505" s="1265">
        <v>1460</v>
      </c>
    </row>
    <row r="4506" spans="1:2">
      <c r="A4506" s="1264" t="s">
        <v>5082</v>
      </c>
      <c r="B4506" s="1265">
        <v>1460</v>
      </c>
    </row>
    <row r="4507" spans="1:2">
      <c r="A4507" s="1264" t="s">
        <v>5083</v>
      </c>
      <c r="B4507" s="1265">
        <v>3511</v>
      </c>
    </row>
    <row r="4508" spans="1:2">
      <c r="A4508" s="1264" t="s">
        <v>5084</v>
      </c>
      <c r="B4508" s="1265">
        <v>3511</v>
      </c>
    </row>
    <row r="4509" spans="1:2">
      <c r="A4509" s="1264" t="s">
        <v>5085</v>
      </c>
      <c r="B4509" s="1265">
        <v>5407</v>
      </c>
    </row>
    <row r="4510" spans="1:2">
      <c r="A4510" s="1264" t="s">
        <v>5086</v>
      </c>
      <c r="B4510" s="1265">
        <v>5407</v>
      </c>
    </row>
    <row r="4511" spans="1:2">
      <c r="A4511" s="1264" t="s">
        <v>5087</v>
      </c>
      <c r="B4511" s="1265">
        <v>3029</v>
      </c>
    </row>
    <row r="4512" spans="1:2">
      <c r="A4512" s="1264" t="s">
        <v>5088</v>
      </c>
      <c r="B4512" s="1265">
        <v>3029</v>
      </c>
    </row>
    <row r="4513" spans="1:2">
      <c r="A4513" s="1264" t="s">
        <v>5089</v>
      </c>
      <c r="B4513" s="1265">
        <v>3464</v>
      </c>
    </row>
    <row r="4514" spans="1:2">
      <c r="A4514" s="1264" t="s">
        <v>5090</v>
      </c>
      <c r="B4514" s="1265">
        <v>3464</v>
      </c>
    </row>
    <row r="4515" spans="1:2">
      <c r="A4515" s="1264" t="s">
        <v>5091</v>
      </c>
      <c r="B4515" s="1265">
        <v>3956</v>
      </c>
    </row>
    <row r="4516" spans="1:2">
      <c r="A4516" s="1264" t="s">
        <v>5092</v>
      </c>
      <c r="B4516" s="1265">
        <v>3941</v>
      </c>
    </row>
    <row r="4517" spans="1:2">
      <c r="A4517" s="1264" t="s">
        <v>5093</v>
      </c>
      <c r="B4517" s="1265">
        <v>2456</v>
      </c>
    </row>
    <row r="4518" spans="1:2">
      <c r="A4518" s="1264" t="s">
        <v>5094</v>
      </c>
      <c r="B4518" s="1265">
        <v>2456</v>
      </c>
    </row>
    <row r="4519" spans="1:2">
      <c r="A4519" s="1264" t="s">
        <v>5095</v>
      </c>
      <c r="B4519" s="1265">
        <v>6523</v>
      </c>
    </row>
    <row r="4520" spans="1:2">
      <c r="A4520" s="1264" t="s">
        <v>5096</v>
      </c>
      <c r="B4520" s="1265">
        <v>6523</v>
      </c>
    </row>
    <row r="4521" spans="1:2">
      <c r="A4521" s="1264" t="s">
        <v>5097</v>
      </c>
      <c r="B4521" s="1265">
        <v>4947</v>
      </c>
    </row>
    <row r="4522" spans="1:2">
      <c r="A4522" s="1264" t="s">
        <v>5098</v>
      </c>
      <c r="B4522" s="1265">
        <v>4934</v>
      </c>
    </row>
    <row r="4523" spans="1:2">
      <c r="A4523" s="1264" t="s">
        <v>5099</v>
      </c>
      <c r="B4523" s="1265">
        <v>1663</v>
      </c>
    </row>
    <row r="4524" spans="1:2">
      <c r="A4524" s="1264" t="s">
        <v>5100</v>
      </c>
      <c r="B4524" s="1265">
        <v>1663</v>
      </c>
    </row>
    <row r="4525" spans="1:2">
      <c r="A4525" s="1264" t="s">
        <v>5101</v>
      </c>
      <c r="B4525" s="1265">
        <v>1657</v>
      </c>
    </row>
    <row r="4526" spans="1:2">
      <c r="A4526" s="1264" t="s">
        <v>5102</v>
      </c>
      <c r="B4526" s="1265">
        <v>1657</v>
      </c>
    </row>
    <row r="4527" spans="1:2">
      <c r="A4527" s="1264" t="s">
        <v>5103</v>
      </c>
      <c r="B4527" s="1265">
        <v>4248</v>
      </c>
    </row>
    <row r="4528" spans="1:2">
      <c r="A4528" s="1264" t="s">
        <v>5104</v>
      </c>
      <c r="B4528" s="1265">
        <v>4248</v>
      </c>
    </row>
    <row r="4529" spans="1:2">
      <c r="A4529" s="1264" t="s">
        <v>5105</v>
      </c>
      <c r="B4529" s="1265">
        <v>10330</v>
      </c>
    </row>
    <row r="4530" spans="1:2">
      <c r="A4530" s="1264" t="s">
        <v>5106</v>
      </c>
      <c r="B4530" s="1265">
        <v>10330</v>
      </c>
    </row>
    <row r="4531" spans="1:2">
      <c r="A4531" s="1264" t="s">
        <v>5107</v>
      </c>
      <c r="B4531" s="1265">
        <v>3196</v>
      </c>
    </row>
    <row r="4532" spans="1:2">
      <c r="A4532" s="1264" t="s">
        <v>5108</v>
      </c>
      <c r="B4532" s="1265">
        <v>3196</v>
      </c>
    </row>
    <row r="4533" spans="1:2">
      <c r="A4533" s="1264" t="s">
        <v>5109</v>
      </c>
      <c r="B4533" s="1265">
        <v>3358</v>
      </c>
    </row>
    <row r="4534" spans="1:2">
      <c r="A4534" s="1264" t="s">
        <v>5110</v>
      </c>
      <c r="B4534" s="1265">
        <v>3265</v>
      </c>
    </row>
    <row r="4535" spans="1:2">
      <c r="A4535" s="1264" t="s">
        <v>5111</v>
      </c>
      <c r="B4535" s="1265">
        <v>2128</v>
      </c>
    </row>
    <row r="4536" spans="1:2">
      <c r="A4536" s="1264" t="s">
        <v>5112</v>
      </c>
      <c r="B4536" s="1265">
        <v>2128</v>
      </c>
    </row>
    <row r="4537" spans="1:2">
      <c r="A4537" s="1264" t="s">
        <v>5113</v>
      </c>
      <c r="B4537" s="1265">
        <v>2057</v>
      </c>
    </row>
    <row r="4538" spans="1:2">
      <c r="A4538" s="1264" t="s">
        <v>5114</v>
      </c>
      <c r="B4538" s="1265">
        <v>2057</v>
      </c>
    </row>
    <row r="4539" spans="1:2">
      <c r="A4539" s="1264" t="s">
        <v>5115</v>
      </c>
      <c r="B4539" s="1265">
        <v>2198</v>
      </c>
    </row>
    <row r="4540" spans="1:2">
      <c r="A4540" s="1264" t="s">
        <v>5116</v>
      </c>
      <c r="B4540" s="1265">
        <v>2198</v>
      </c>
    </row>
    <row r="4541" spans="1:2">
      <c r="A4541" s="1264" t="s">
        <v>5117</v>
      </c>
      <c r="B4541" s="1265">
        <v>2253</v>
      </c>
    </row>
    <row r="4542" spans="1:2">
      <c r="A4542" s="1264" t="s">
        <v>5118</v>
      </c>
      <c r="B4542" s="1265">
        <v>2253</v>
      </c>
    </row>
    <row r="4543" spans="1:2">
      <c r="A4543" s="1264" t="s">
        <v>5119</v>
      </c>
      <c r="B4543" s="1265">
        <v>5891</v>
      </c>
    </row>
    <row r="4544" spans="1:2">
      <c r="A4544" s="1264" t="s">
        <v>5120</v>
      </c>
      <c r="B4544" s="1265">
        <v>5396</v>
      </c>
    </row>
    <row r="4545" spans="1:2">
      <c r="A4545" s="1264" t="s">
        <v>5121</v>
      </c>
      <c r="B4545" s="1265">
        <v>2405</v>
      </c>
    </row>
    <row r="4546" spans="1:2">
      <c r="A4546" s="1264" t="s">
        <v>5122</v>
      </c>
      <c r="B4546" s="1265">
        <v>2228</v>
      </c>
    </row>
    <row r="4547" spans="1:2">
      <c r="A4547" s="1264" t="s">
        <v>5123</v>
      </c>
      <c r="B4547" s="1265">
        <v>2134</v>
      </c>
    </row>
    <row r="4548" spans="1:2">
      <c r="A4548" s="1264" t="s">
        <v>5124</v>
      </c>
      <c r="B4548" s="1265">
        <v>2134</v>
      </c>
    </row>
    <row r="4549" spans="1:2">
      <c r="A4549" s="1264" t="s">
        <v>5125</v>
      </c>
      <c r="B4549" s="1265">
        <v>24.66</v>
      </c>
    </row>
    <row r="4550" spans="1:2">
      <c r="A4550" s="1264" t="s">
        <v>5126</v>
      </c>
      <c r="B4550" s="1265">
        <v>21.39</v>
      </c>
    </row>
    <row r="4551" spans="1:2">
      <c r="A4551" s="1264" t="s">
        <v>5127</v>
      </c>
      <c r="B4551" s="1265">
        <v>36.06</v>
      </c>
    </row>
    <row r="4552" spans="1:2">
      <c r="A4552" s="1264" t="s">
        <v>5128</v>
      </c>
      <c r="B4552" s="1265">
        <v>31.3</v>
      </c>
    </row>
    <row r="4553" spans="1:2">
      <c r="A4553" s="1264" t="s">
        <v>5129</v>
      </c>
      <c r="B4553" s="1265">
        <v>50.15</v>
      </c>
    </row>
    <row r="4554" spans="1:2">
      <c r="A4554" s="1264" t="s">
        <v>5130</v>
      </c>
      <c r="B4554" s="1265">
        <v>43.85</v>
      </c>
    </row>
    <row r="4555" spans="1:2">
      <c r="A4555" s="1264" t="s">
        <v>5131</v>
      </c>
      <c r="B4555" s="1265">
        <v>63.99</v>
      </c>
    </row>
    <row r="4556" spans="1:2">
      <c r="A4556" s="1264" t="s">
        <v>5132</v>
      </c>
      <c r="B4556" s="1265">
        <v>56.07</v>
      </c>
    </row>
    <row r="4557" spans="1:2">
      <c r="A4557" s="1264" t="s">
        <v>5133</v>
      </c>
      <c r="B4557" s="1265">
        <v>75.33</v>
      </c>
    </row>
    <row r="4558" spans="1:2">
      <c r="A4558" s="1264" t="s">
        <v>5134</v>
      </c>
      <c r="B4558" s="1265">
        <v>66.02</v>
      </c>
    </row>
    <row r="4559" spans="1:2">
      <c r="A4559" s="1264" t="s">
        <v>5135</v>
      </c>
      <c r="B4559" s="1265">
        <v>35.99</v>
      </c>
    </row>
    <row r="4560" spans="1:2">
      <c r="A4560" s="1264" t="s">
        <v>5136</v>
      </c>
      <c r="B4560" s="1265">
        <v>31.47</v>
      </c>
    </row>
    <row r="4561" spans="1:2">
      <c r="A4561" s="1264" t="s">
        <v>5137</v>
      </c>
      <c r="B4561" s="1265">
        <v>53.39</v>
      </c>
    </row>
    <row r="4562" spans="1:2">
      <c r="A4562" s="1264" t="s">
        <v>5138</v>
      </c>
      <c r="B4562" s="1265">
        <v>46.68</v>
      </c>
    </row>
    <row r="4563" spans="1:2">
      <c r="A4563" s="1264" t="s">
        <v>5139</v>
      </c>
      <c r="B4563" s="1265">
        <v>66.2</v>
      </c>
    </row>
    <row r="4564" spans="1:2">
      <c r="A4564" s="1264" t="s">
        <v>5140</v>
      </c>
      <c r="B4564" s="1265">
        <v>58.01</v>
      </c>
    </row>
    <row r="4565" spans="1:2">
      <c r="A4565" s="1264" t="s">
        <v>5141</v>
      </c>
      <c r="B4565" s="1265">
        <v>82.57</v>
      </c>
    </row>
    <row r="4566" spans="1:2">
      <c r="A4566" s="1264" t="s">
        <v>5142</v>
      </c>
      <c r="B4566" s="1265">
        <v>72.33</v>
      </c>
    </row>
    <row r="4567" spans="1:2">
      <c r="A4567" s="1264" t="s">
        <v>5143</v>
      </c>
      <c r="B4567" s="1265">
        <v>95.92</v>
      </c>
    </row>
    <row r="4568" spans="1:2">
      <c r="A4568" s="1264" t="s">
        <v>5144</v>
      </c>
      <c r="B4568" s="1265">
        <v>84.12</v>
      </c>
    </row>
    <row r="4569" spans="1:2">
      <c r="A4569" s="1264" t="s">
        <v>5145</v>
      </c>
      <c r="B4569" s="1265">
        <v>118.29</v>
      </c>
    </row>
    <row r="4570" spans="1:2">
      <c r="A4570" s="1264" t="s">
        <v>5146</v>
      </c>
      <c r="B4570" s="1265">
        <v>103.75</v>
      </c>
    </row>
    <row r="4571" spans="1:2">
      <c r="A4571" s="1264" t="s">
        <v>5147</v>
      </c>
      <c r="B4571" s="1265">
        <v>136.81</v>
      </c>
    </row>
    <row r="4572" spans="1:2">
      <c r="A4572" s="1264" t="s">
        <v>5148</v>
      </c>
      <c r="B4572" s="1265">
        <v>120.07</v>
      </c>
    </row>
    <row r="4573" spans="1:2">
      <c r="A4573" s="1264" t="s">
        <v>5149</v>
      </c>
      <c r="B4573" s="1265">
        <v>214.1</v>
      </c>
    </row>
    <row r="4574" spans="1:2">
      <c r="A4574" s="1264" t="s">
        <v>5150</v>
      </c>
      <c r="B4574" s="1265">
        <v>194.97</v>
      </c>
    </row>
    <row r="4575" spans="1:2">
      <c r="A4575" s="1264" t="s">
        <v>5151</v>
      </c>
      <c r="B4575" s="1265">
        <v>237.4</v>
      </c>
    </row>
    <row r="4576" spans="1:2">
      <c r="A4576" s="1264" t="s">
        <v>5152</v>
      </c>
      <c r="B4576" s="1265">
        <v>216.52</v>
      </c>
    </row>
    <row r="4577" spans="1:2">
      <c r="A4577" s="1264" t="s">
        <v>5153</v>
      </c>
      <c r="B4577" s="1265">
        <v>267.5</v>
      </c>
    </row>
    <row r="4578" spans="1:2">
      <c r="A4578" s="1264" t="s">
        <v>5154</v>
      </c>
      <c r="B4578" s="1265">
        <v>243.97</v>
      </c>
    </row>
    <row r="4579" spans="1:2">
      <c r="A4579" s="1264" t="s">
        <v>5155</v>
      </c>
      <c r="B4579" s="1265">
        <v>323.99</v>
      </c>
    </row>
    <row r="4580" spans="1:2">
      <c r="A4580" s="1264" t="s">
        <v>5156</v>
      </c>
      <c r="B4580" s="1265">
        <v>294.48</v>
      </c>
    </row>
    <row r="4581" spans="1:2">
      <c r="A4581" s="1264" t="s">
        <v>5157</v>
      </c>
      <c r="B4581" s="1265">
        <v>383.9</v>
      </c>
    </row>
    <row r="4582" spans="1:2">
      <c r="A4582" s="1264" t="s">
        <v>5158</v>
      </c>
      <c r="B4582" s="1265">
        <v>348.15</v>
      </c>
    </row>
    <row r="4583" spans="1:2">
      <c r="A4583" s="1264" t="s">
        <v>5159</v>
      </c>
      <c r="B4583" s="1265">
        <v>427.63</v>
      </c>
    </row>
    <row r="4584" spans="1:2">
      <c r="A4584" s="1264" t="s">
        <v>5160</v>
      </c>
      <c r="B4584" s="1265">
        <v>387.3</v>
      </c>
    </row>
    <row r="4585" spans="1:2">
      <c r="A4585" s="1264" t="s">
        <v>5161</v>
      </c>
      <c r="B4585" s="1265">
        <v>25.24</v>
      </c>
    </row>
    <row r="4586" spans="1:2">
      <c r="A4586" s="1264" t="s">
        <v>5162</v>
      </c>
      <c r="B4586" s="1265">
        <v>22.22</v>
      </c>
    </row>
    <row r="4587" spans="1:2">
      <c r="A4587" s="1264" t="s">
        <v>5163</v>
      </c>
      <c r="B4587" s="1265">
        <v>34.22</v>
      </c>
    </row>
    <row r="4588" spans="1:2">
      <c r="A4588" s="1264" t="s">
        <v>5164</v>
      </c>
      <c r="B4588" s="1265">
        <v>30</v>
      </c>
    </row>
    <row r="4589" spans="1:2">
      <c r="A4589" s="1264" t="s">
        <v>5165</v>
      </c>
      <c r="B4589" s="1265">
        <v>47.67</v>
      </c>
    </row>
    <row r="4590" spans="1:2">
      <c r="A4590" s="1264" t="s">
        <v>5166</v>
      </c>
      <c r="B4590" s="1265">
        <v>41.88</v>
      </c>
    </row>
    <row r="4591" spans="1:2">
      <c r="A4591" s="1264" t="s">
        <v>5167</v>
      </c>
      <c r="B4591" s="1265">
        <v>57.1</v>
      </c>
    </row>
    <row r="4592" spans="1:2">
      <c r="A4592" s="1264" t="s">
        <v>5168</v>
      </c>
      <c r="B4592" s="1265">
        <v>50.15</v>
      </c>
    </row>
    <row r="4593" spans="1:2">
      <c r="A4593" s="1264" t="s">
        <v>5169</v>
      </c>
      <c r="B4593" s="1265">
        <v>68.08</v>
      </c>
    </row>
    <row r="4594" spans="1:2">
      <c r="A4594" s="1264" t="s">
        <v>5170</v>
      </c>
      <c r="B4594" s="1265">
        <v>59.83</v>
      </c>
    </row>
    <row r="4595" spans="1:2">
      <c r="A4595" s="1264" t="s">
        <v>5171</v>
      </c>
      <c r="B4595" s="1265">
        <v>83.05</v>
      </c>
    </row>
    <row r="4596" spans="1:2">
      <c r="A4596" s="1264" t="s">
        <v>5172</v>
      </c>
      <c r="B4596" s="1265">
        <v>72.989999999999995</v>
      </c>
    </row>
    <row r="4597" spans="1:2">
      <c r="A4597" s="1264" t="s">
        <v>5173</v>
      </c>
      <c r="B4597" s="1265">
        <v>97</v>
      </c>
    </row>
    <row r="4598" spans="1:2">
      <c r="A4598" s="1264" t="s">
        <v>5174</v>
      </c>
      <c r="B4598" s="1265">
        <v>85.3</v>
      </c>
    </row>
    <row r="4599" spans="1:2">
      <c r="A4599" s="1264" t="s">
        <v>5175</v>
      </c>
      <c r="B4599" s="1265">
        <v>166.74</v>
      </c>
    </row>
    <row r="4600" spans="1:2">
      <c r="A4600" s="1264" t="s">
        <v>5176</v>
      </c>
      <c r="B4600" s="1265">
        <v>153.69</v>
      </c>
    </row>
    <row r="4601" spans="1:2">
      <c r="A4601" s="1264" t="s">
        <v>5177</v>
      </c>
      <c r="B4601" s="1265">
        <v>184.4</v>
      </c>
    </row>
    <row r="4602" spans="1:2">
      <c r="A4602" s="1264" t="s">
        <v>5178</v>
      </c>
      <c r="B4602" s="1265">
        <v>170.32</v>
      </c>
    </row>
    <row r="4603" spans="1:2">
      <c r="A4603" s="1264" t="s">
        <v>5179</v>
      </c>
      <c r="B4603" s="1265">
        <v>209.63</v>
      </c>
    </row>
    <row r="4604" spans="1:2">
      <c r="A4604" s="1264" t="s">
        <v>5180</v>
      </c>
      <c r="B4604" s="1265">
        <v>193.49</v>
      </c>
    </row>
    <row r="4605" spans="1:2">
      <c r="A4605" s="1264" t="s">
        <v>5181</v>
      </c>
      <c r="B4605" s="1265">
        <v>248.78</v>
      </c>
    </row>
    <row r="4606" spans="1:2">
      <c r="A4606" s="1264" t="s">
        <v>5182</v>
      </c>
      <c r="B4606" s="1265">
        <v>228.73</v>
      </c>
    </row>
    <row r="4607" spans="1:2">
      <c r="A4607" s="1264" t="s">
        <v>5183</v>
      </c>
      <c r="B4607" s="1265">
        <v>290.06</v>
      </c>
    </row>
    <row r="4608" spans="1:2">
      <c r="A4608" s="1264" t="s">
        <v>5184</v>
      </c>
      <c r="B4608" s="1265">
        <v>266.62</v>
      </c>
    </row>
    <row r="4609" spans="1:2">
      <c r="A4609" s="1264" t="s">
        <v>5185</v>
      </c>
      <c r="B4609" s="1265">
        <v>331.35</v>
      </c>
    </row>
    <row r="4610" spans="1:2">
      <c r="A4610" s="1264" t="s">
        <v>5186</v>
      </c>
      <c r="B4610" s="1265">
        <v>304.5</v>
      </c>
    </row>
    <row r="4611" spans="1:2">
      <c r="A4611" s="1264" t="s">
        <v>5187</v>
      </c>
      <c r="B4611" s="1265">
        <v>4.08</v>
      </c>
    </row>
    <row r="4612" spans="1:2">
      <c r="A4612" s="1264" t="s">
        <v>5188</v>
      </c>
      <c r="B4612" s="1265">
        <v>3.53</v>
      </c>
    </row>
    <row r="4613" spans="1:2">
      <c r="A4613" s="1264" t="s">
        <v>5189</v>
      </c>
      <c r="B4613" s="1265">
        <v>4.7300000000000004</v>
      </c>
    </row>
    <row r="4614" spans="1:2">
      <c r="A4614" s="1264" t="s">
        <v>5190</v>
      </c>
      <c r="B4614" s="1265">
        <v>4.0999999999999996</v>
      </c>
    </row>
    <row r="4615" spans="1:2">
      <c r="A4615" s="1264" t="s">
        <v>5191</v>
      </c>
      <c r="B4615" s="1265">
        <v>5.46</v>
      </c>
    </row>
    <row r="4616" spans="1:2">
      <c r="A4616" s="1264" t="s">
        <v>5192</v>
      </c>
      <c r="B4616" s="1265">
        <v>4.7300000000000004</v>
      </c>
    </row>
    <row r="4617" spans="1:2">
      <c r="A4617" s="1264" t="s">
        <v>5193</v>
      </c>
      <c r="B4617" s="1265">
        <v>6.26</v>
      </c>
    </row>
    <row r="4618" spans="1:2">
      <c r="A4618" s="1264" t="s">
        <v>5194</v>
      </c>
      <c r="B4618" s="1265">
        <v>5.43</v>
      </c>
    </row>
    <row r="4619" spans="1:2">
      <c r="A4619" s="1264" t="s">
        <v>5195</v>
      </c>
      <c r="B4619" s="1265">
        <v>7.14</v>
      </c>
    </row>
    <row r="4620" spans="1:2">
      <c r="A4620" s="1264" t="s">
        <v>5196</v>
      </c>
      <c r="B4620" s="1265">
        <v>6.18</v>
      </c>
    </row>
    <row r="4621" spans="1:2">
      <c r="A4621" s="1264" t="s">
        <v>5197</v>
      </c>
      <c r="B4621" s="1265">
        <v>8.09</v>
      </c>
    </row>
    <row r="4622" spans="1:2">
      <c r="A4622" s="1264" t="s">
        <v>5198</v>
      </c>
      <c r="B4622" s="1265">
        <v>7.01</v>
      </c>
    </row>
    <row r="4623" spans="1:2">
      <c r="A4623" s="1264" t="s">
        <v>5199</v>
      </c>
      <c r="B4623" s="1265">
        <v>20.440000000000001</v>
      </c>
    </row>
    <row r="4624" spans="1:2">
      <c r="A4624" s="1264" t="s">
        <v>5200</v>
      </c>
      <c r="B4624" s="1265">
        <v>17.760000000000002</v>
      </c>
    </row>
    <row r="4625" spans="1:2">
      <c r="A4625" s="1264" t="s">
        <v>5201</v>
      </c>
      <c r="B4625" s="1265">
        <v>24.49</v>
      </c>
    </row>
    <row r="4626" spans="1:2">
      <c r="A4626" s="1264" t="s">
        <v>5202</v>
      </c>
      <c r="B4626" s="1265">
        <v>21.27</v>
      </c>
    </row>
    <row r="4627" spans="1:2">
      <c r="A4627" s="1264" t="s">
        <v>5203</v>
      </c>
      <c r="B4627" s="1265">
        <v>28.61</v>
      </c>
    </row>
    <row r="4628" spans="1:2">
      <c r="A4628" s="1264" t="s">
        <v>5204</v>
      </c>
      <c r="B4628" s="1265">
        <v>24.86</v>
      </c>
    </row>
    <row r="4629" spans="1:2">
      <c r="A4629" s="1264" t="s">
        <v>5205</v>
      </c>
      <c r="B4629" s="1265">
        <v>36.54</v>
      </c>
    </row>
    <row r="4630" spans="1:2">
      <c r="A4630" s="1264" t="s">
        <v>5206</v>
      </c>
      <c r="B4630" s="1265">
        <v>31.77</v>
      </c>
    </row>
    <row r="4631" spans="1:2">
      <c r="A4631" s="1264" t="s">
        <v>5207</v>
      </c>
      <c r="B4631" s="1265">
        <v>40.94</v>
      </c>
    </row>
    <row r="4632" spans="1:2">
      <c r="A4632" s="1264" t="s">
        <v>5208</v>
      </c>
      <c r="B4632" s="1265">
        <v>35.61</v>
      </c>
    </row>
    <row r="4633" spans="1:2">
      <c r="A4633" s="1264" t="s">
        <v>5209</v>
      </c>
      <c r="B4633" s="1265">
        <v>13.63</v>
      </c>
    </row>
    <row r="4634" spans="1:2">
      <c r="A4634" s="1264" t="s">
        <v>5210</v>
      </c>
      <c r="B4634" s="1265">
        <v>11.81</v>
      </c>
    </row>
    <row r="4635" spans="1:2">
      <c r="A4635" s="1264" t="s">
        <v>5211</v>
      </c>
      <c r="B4635" s="1265">
        <v>16.54</v>
      </c>
    </row>
    <row r="4636" spans="1:2">
      <c r="A4636" s="1264" t="s">
        <v>5212</v>
      </c>
      <c r="B4636" s="1265">
        <v>14.33</v>
      </c>
    </row>
    <row r="4637" spans="1:2">
      <c r="A4637" s="1264" t="s">
        <v>5213</v>
      </c>
      <c r="B4637" s="1265">
        <v>19.75</v>
      </c>
    </row>
    <row r="4638" spans="1:2">
      <c r="A4638" s="1264" t="s">
        <v>5214</v>
      </c>
      <c r="B4638" s="1265">
        <v>17.11</v>
      </c>
    </row>
    <row r="4639" spans="1:2">
      <c r="A4639" s="1264" t="s">
        <v>5215</v>
      </c>
      <c r="B4639" s="1265">
        <v>23.25</v>
      </c>
    </row>
    <row r="4640" spans="1:2">
      <c r="A4640" s="1264" t="s">
        <v>5216</v>
      </c>
      <c r="B4640" s="1265">
        <v>20.149999999999999</v>
      </c>
    </row>
    <row r="4641" spans="1:2">
      <c r="A4641" s="1264" t="s">
        <v>5217</v>
      </c>
      <c r="B4641" s="1265">
        <v>27.06</v>
      </c>
    </row>
    <row r="4642" spans="1:2">
      <c r="A4642" s="1264" t="s">
        <v>5218</v>
      </c>
      <c r="B4642" s="1265">
        <v>23.44</v>
      </c>
    </row>
    <row r="4643" spans="1:2">
      <c r="A4643" s="1264" t="s">
        <v>5219</v>
      </c>
      <c r="B4643" s="1265">
        <v>29.42</v>
      </c>
    </row>
    <row r="4644" spans="1:2">
      <c r="A4644" s="1264" t="s">
        <v>5220</v>
      </c>
      <c r="B4644" s="1265">
        <v>25.54</v>
      </c>
    </row>
    <row r="4645" spans="1:2">
      <c r="A4645" s="1264" t="s">
        <v>5221</v>
      </c>
      <c r="B4645" s="1265">
        <v>36.57</v>
      </c>
    </row>
    <row r="4646" spans="1:2">
      <c r="A4646" s="1264" t="s">
        <v>5222</v>
      </c>
      <c r="B4646" s="1265">
        <v>31.74</v>
      </c>
    </row>
    <row r="4647" spans="1:2">
      <c r="A4647" s="1264" t="s">
        <v>5223</v>
      </c>
      <c r="B4647" s="1265">
        <v>50.94</v>
      </c>
    </row>
    <row r="4648" spans="1:2">
      <c r="A4648" s="1264" t="s">
        <v>5224</v>
      </c>
      <c r="B4648" s="1265">
        <v>44.21</v>
      </c>
    </row>
    <row r="4649" spans="1:2">
      <c r="A4649" s="1264" t="s">
        <v>5225</v>
      </c>
      <c r="B4649" s="1265">
        <v>58.16</v>
      </c>
    </row>
    <row r="4650" spans="1:2">
      <c r="A4650" s="1264" t="s">
        <v>5226</v>
      </c>
      <c r="B4650" s="1265">
        <v>50.48</v>
      </c>
    </row>
    <row r="4651" spans="1:2">
      <c r="A4651" s="1264" t="s">
        <v>5227</v>
      </c>
      <c r="B4651" s="1265">
        <v>16.88</v>
      </c>
    </row>
    <row r="4652" spans="1:2">
      <c r="A4652" s="1264" t="s">
        <v>5228</v>
      </c>
      <c r="B4652" s="1265">
        <v>14.65</v>
      </c>
    </row>
    <row r="4653" spans="1:2">
      <c r="A4653" s="1264" t="s">
        <v>5229</v>
      </c>
      <c r="B4653" s="1265">
        <v>23.46</v>
      </c>
    </row>
    <row r="4654" spans="1:2">
      <c r="A4654" s="1264" t="s">
        <v>5230</v>
      </c>
      <c r="B4654" s="1265">
        <v>20.37</v>
      </c>
    </row>
    <row r="4655" spans="1:2">
      <c r="A4655" s="1264" t="s">
        <v>5231</v>
      </c>
      <c r="B4655" s="1265">
        <v>28.81</v>
      </c>
    </row>
    <row r="4656" spans="1:2">
      <c r="A4656" s="1264" t="s">
        <v>5232</v>
      </c>
      <c r="B4656" s="1265">
        <v>25.01</v>
      </c>
    </row>
    <row r="4657" spans="1:2">
      <c r="A4657" s="1264" t="s">
        <v>5233</v>
      </c>
      <c r="B4657" s="1265">
        <v>32.03</v>
      </c>
    </row>
    <row r="4658" spans="1:2">
      <c r="A4658" s="1264" t="s">
        <v>5234</v>
      </c>
      <c r="B4658" s="1265">
        <v>27.8</v>
      </c>
    </row>
    <row r="4659" spans="1:2">
      <c r="A4659" s="1264" t="s">
        <v>5235</v>
      </c>
      <c r="B4659" s="1265">
        <v>32</v>
      </c>
    </row>
    <row r="4660" spans="1:2">
      <c r="A4660" s="1264" t="s">
        <v>5236</v>
      </c>
      <c r="B4660" s="1265">
        <v>27.77</v>
      </c>
    </row>
    <row r="4661" spans="1:2">
      <c r="A4661" s="1264" t="s">
        <v>5237</v>
      </c>
      <c r="B4661" s="1265">
        <v>36.47</v>
      </c>
    </row>
    <row r="4662" spans="1:2">
      <c r="A4662" s="1264" t="s">
        <v>5238</v>
      </c>
      <c r="B4662" s="1265">
        <v>31.66</v>
      </c>
    </row>
    <row r="4663" spans="1:2">
      <c r="A4663" s="1264" t="s">
        <v>5239</v>
      </c>
      <c r="B4663" s="1265">
        <v>45.16</v>
      </c>
    </row>
    <row r="4664" spans="1:2">
      <c r="A4664" s="1264" t="s">
        <v>5240</v>
      </c>
      <c r="B4664" s="1265">
        <v>39.22</v>
      </c>
    </row>
    <row r="4665" spans="1:2">
      <c r="A4665" s="1264" t="s">
        <v>5241</v>
      </c>
      <c r="B4665" s="1265">
        <v>49.57</v>
      </c>
    </row>
    <row r="4666" spans="1:2">
      <c r="A4666" s="1264" t="s">
        <v>5242</v>
      </c>
      <c r="B4666" s="1265">
        <v>43.05</v>
      </c>
    </row>
    <row r="4667" spans="1:2">
      <c r="A4667" s="1264" t="s">
        <v>5243</v>
      </c>
      <c r="B4667" s="1265">
        <v>66.959999999999994</v>
      </c>
    </row>
    <row r="4668" spans="1:2">
      <c r="A4668" s="1264" t="s">
        <v>5244</v>
      </c>
      <c r="B4668" s="1265">
        <v>58.16</v>
      </c>
    </row>
    <row r="4669" spans="1:2">
      <c r="A4669" s="1264" t="s">
        <v>5245</v>
      </c>
      <c r="B4669" s="1265">
        <v>11.63</v>
      </c>
    </row>
    <row r="4670" spans="1:2">
      <c r="A4670" s="1264" t="s">
        <v>5246</v>
      </c>
      <c r="B4670" s="1265">
        <v>10.07</v>
      </c>
    </row>
    <row r="4671" spans="1:2">
      <c r="A4671" s="1264" t="s">
        <v>5247</v>
      </c>
      <c r="B4671" s="1265">
        <v>14.43</v>
      </c>
    </row>
    <row r="4672" spans="1:2">
      <c r="A4672" s="1264" t="s">
        <v>5248</v>
      </c>
      <c r="B4672" s="1265">
        <v>12.5</v>
      </c>
    </row>
    <row r="4673" spans="1:2">
      <c r="A4673" s="1264" t="s">
        <v>5249</v>
      </c>
      <c r="B4673" s="1265">
        <v>19.79</v>
      </c>
    </row>
    <row r="4674" spans="1:2">
      <c r="A4674" s="1264" t="s">
        <v>5250</v>
      </c>
      <c r="B4674" s="1265">
        <v>17.149999999999999</v>
      </c>
    </row>
    <row r="4675" spans="1:2">
      <c r="A4675" s="1264" t="s">
        <v>5251</v>
      </c>
      <c r="B4675" s="1265">
        <v>23.46</v>
      </c>
    </row>
    <row r="4676" spans="1:2">
      <c r="A4676" s="1264" t="s">
        <v>5252</v>
      </c>
      <c r="B4676" s="1265">
        <v>20.329999999999998</v>
      </c>
    </row>
    <row r="4677" spans="1:2">
      <c r="A4677" s="1264" t="s">
        <v>5253</v>
      </c>
      <c r="B4677" s="1265">
        <v>27.6</v>
      </c>
    </row>
    <row r="4678" spans="1:2">
      <c r="A4678" s="1264" t="s">
        <v>5254</v>
      </c>
      <c r="B4678" s="1265">
        <v>23.91</v>
      </c>
    </row>
    <row r="4679" spans="1:2">
      <c r="A4679" s="1264" t="s">
        <v>5255</v>
      </c>
      <c r="B4679" s="1265">
        <v>32.96</v>
      </c>
    </row>
    <row r="4680" spans="1:2">
      <c r="A4680" s="1264" t="s">
        <v>5256</v>
      </c>
      <c r="B4680" s="1265">
        <v>28.56</v>
      </c>
    </row>
    <row r="4681" spans="1:2">
      <c r="A4681" s="1264" t="s">
        <v>5257</v>
      </c>
      <c r="B4681" s="1265">
        <v>38.76</v>
      </c>
    </row>
    <row r="4682" spans="1:2">
      <c r="A4682" s="1264" t="s">
        <v>5258</v>
      </c>
      <c r="B4682" s="1265">
        <v>33.590000000000003</v>
      </c>
    </row>
    <row r="4683" spans="1:2">
      <c r="A4683" s="1264" t="s">
        <v>5259</v>
      </c>
      <c r="B4683" s="1265">
        <v>44.53</v>
      </c>
    </row>
    <row r="4684" spans="1:2">
      <c r="A4684" s="1264" t="s">
        <v>5260</v>
      </c>
      <c r="B4684" s="1265">
        <v>38.58</v>
      </c>
    </row>
    <row r="4685" spans="1:2">
      <c r="A4685" s="1264" t="s">
        <v>5261</v>
      </c>
      <c r="B4685" s="1265">
        <v>52.33</v>
      </c>
    </row>
    <row r="4686" spans="1:2">
      <c r="A4686" s="1264" t="s">
        <v>5262</v>
      </c>
      <c r="B4686" s="1265">
        <v>45.35</v>
      </c>
    </row>
    <row r="4687" spans="1:2">
      <c r="A4687" s="1264" t="s">
        <v>5263</v>
      </c>
      <c r="B4687" s="1265">
        <v>62.86</v>
      </c>
    </row>
    <row r="4688" spans="1:2">
      <c r="A4688" s="1264" t="s">
        <v>5264</v>
      </c>
      <c r="B4688" s="1265">
        <v>54.47</v>
      </c>
    </row>
    <row r="4689" spans="1:2">
      <c r="A4689" s="1264" t="s">
        <v>5265</v>
      </c>
      <c r="B4689" s="1265">
        <v>91.64</v>
      </c>
    </row>
    <row r="4690" spans="1:2">
      <c r="A4690" s="1264" t="s">
        <v>5266</v>
      </c>
      <c r="B4690" s="1265">
        <v>79.41</v>
      </c>
    </row>
    <row r="4691" spans="1:2">
      <c r="A4691" s="1264" t="s">
        <v>5267</v>
      </c>
      <c r="B4691" s="1265">
        <v>118.49</v>
      </c>
    </row>
    <row r="4692" spans="1:2">
      <c r="A4692" s="1264" t="s">
        <v>5268</v>
      </c>
      <c r="B4692" s="1265">
        <v>102.67</v>
      </c>
    </row>
    <row r="4693" spans="1:2">
      <c r="A4693" s="1264" t="s">
        <v>5269</v>
      </c>
      <c r="B4693" s="1265">
        <v>139.22999999999999</v>
      </c>
    </row>
    <row r="4694" spans="1:2">
      <c r="A4694" s="1264" t="s">
        <v>5270</v>
      </c>
      <c r="B4694" s="1265">
        <v>120.64</v>
      </c>
    </row>
    <row r="4695" spans="1:2">
      <c r="A4695" s="1264" t="s">
        <v>5271</v>
      </c>
      <c r="B4695" s="1265">
        <v>202.8</v>
      </c>
    </row>
    <row r="4696" spans="1:2">
      <c r="A4696" s="1264" t="s">
        <v>5272</v>
      </c>
      <c r="B4696" s="1265">
        <v>175.73</v>
      </c>
    </row>
    <row r="4697" spans="1:2">
      <c r="A4697" s="1264" t="s">
        <v>5273</v>
      </c>
      <c r="B4697" s="1265">
        <v>281.38</v>
      </c>
    </row>
    <row r="4698" spans="1:2">
      <c r="A4698" s="1264" t="s">
        <v>5274</v>
      </c>
      <c r="B4698" s="1265">
        <v>243.82</v>
      </c>
    </row>
    <row r="4699" spans="1:2">
      <c r="A4699" s="1264" t="s">
        <v>5275</v>
      </c>
      <c r="B4699" s="1265">
        <v>12.57</v>
      </c>
    </row>
    <row r="4700" spans="1:2">
      <c r="A4700" s="1264" t="s">
        <v>5276</v>
      </c>
      <c r="B4700" s="1265">
        <v>10.89</v>
      </c>
    </row>
    <row r="4701" spans="1:2">
      <c r="A4701" s="1264" t="s">
        <v>5277</v>
      </c>
      <c r="B4701" s="1265">
        <v>14.27</v>
      </c>
    </row>
    <row r="4702" spans="1:2">
      <c r="A4702" s="1264" t="s">
        <v>5278</v>
      </c>
      <c r="B4702" s="1265">
        <v>12.37</v>
      </c>
    </row>
    <row r="4703" spans="1:2">
      <c r="A4703" s="1264" t="s">
        <v>5279</v>
      </c>
      <c r="B4703" s="1265">
        <v>15.74</v>
      </c>
    </row>
    <row r="4704" spans="1:2">
      <c r="A4704" s="1264" t="s">
        <v>5280</v>
      </c>
      <c r="B4704" s="1265">
        <v>13.64</v>
      </c>
    </row>
    <row r="4705" spans="1:2">
      <c r="A4705" s="1264" t="s">
        <v>5281</v>
      </c>
      <c r="B4705" s="1265">
        <v>21.47</v>
      </c>
    </row>
    <row r="4706" spans="1:2">
      <c r="A4706" s="1264" t="s">
        <v>5282</v>
      </c>
      <c r="B4706" s="1265">
        <v>18.600000000000001</v>
      </c>
    </row>
    <row r="4707" spans="1:2">
      <c r="A4707" s="1264" t="s">
        <v>5283</v>
      </c>
      <c r="B4707" s="1265">
        <v>25.49</v>
      </c>
    </row>
    <row r="4708" spans="1:2">
      <c r="A4708" s="1264" t="s">
        <v>5284</v>
      </c>
      <c r="B4708" s="1265">
        <v>22.09</v>
      </c>
    </row>
    <row r="4709" spans="1:2">
      <c r="A4709" s="1264" t="s">
        <v>5285</v>
      </c>
      <c r="B4709" s="1265">
        <v>30.01</v>
      </c>
    </row>
    <row r="4710" spans="1:2">
      <c r="A4710" s="1264" t="s">
        <v>5286</v>
      </c>
      <c r="B4710" s="1265">
        <v>26.01</v>
      </c>
    </row>
    <row r="4711" spans="1:2">
      <c r="A4711" s="1264" t="s">
        <v>5287</v>
      </c>
      <c r="B4711" s="1265">
        <v>35.75</v>
      </c>
    </row>
    <row r="4712" spans="1:2">
      <c r="A4712" s="1264" t="s">
        <v>5288</v>
      </c>
      <c r="B4712" s="1265">
        <v>30.98</v>
      </c>
    </row>
    <row r="4713" spans="1:2">
      <c r="A4713" s="1264" t="s">
        <v>5289</v>
      </c>
      <c r="B4713" s="1265">
        <v>42.01</v>
      </c>
    </row>
    <row r="4714" spans="1:2">
      <c r="A4714" s="1264" t="s">
        <v>5290</v>
      </c>
      <c r="B4714" s="1265">
        <v>36.4</v>
      </c>
    </row>
    <row r="4715" spans="1:2">
      <c r="A4715" s="1264" t="s">
        <v>5291</v>
      </c>
      <c r="B4715" s="1265">
        <v>48.39</v>
      </c>
    </row>
    <row r="4716" spans="1:2">
      <c r="A4716" s="1264" t="s">
        <v>5292</v>
      </c>
      <c r="B4716" s="1265">
        <v>41.93</v>
      </c>
    </row>
    <row r="4717" spans="1:2">
      <c r="A4717" s="1264" t="s">
        <v>5293</v>
      </c>
      <c r="B4717" s="1265">
        <v>68.319999999999993</v>
      </c>
    </row>
    <row r="4718" spans="1:2">
      <c r="A4718" s="1264" t="s">
        <v>5294</v>
      </c>
      <c r="B4718" s="1265">
        <v>59.2</v>
      </c>
    </row>
    <row r="4719" spans="1:2">
      <c r="A4719" s="1264" t="s">
        <v>5295</v>
      </c>
      <c r="B4719" s="1265">
        <v>78.69</v>
      </c>
    </row>
    <row r="4720" spans="1:2">
      <c r="A4720" s="1264" t="s">
        <v>5296</v>
      </c>
      <c r="B4720" s="1265">
        <v>68.180000000000007</v>
      </c>
    </row>
    <row r="4721" spans="1:2">
      <c r="A4721" s="1264" t="s">
        <v>5297</v>
      </c>
      <c r="B4721" s="1265">
        <v>82.78</v>
      </c>
    </row>
    <row r="4722" spans="1:2">
      <c r="A4722" s="1264" t="s">
        <v>5298</v>
      </c>
      <c r="B4722" s="1265">
        <v>71.73</v>
      </c>
    </row>
    <row r="4723" spans="1:2">
      <c r="A4723" s="1264" t="s">
        <v>5299</v>
      </c>
      <c r="B4723" s="1265">
        <v>86.94</v>
      </c>
    </row>
    <row r="4724" spans="1:2">
      <c r="A4724" s="1264" t="s">
        <v>5300</v>
      </c>
      <c r="B4724" s="1265">
        <v>75.33</v>
      </c>
    </row>
    <row r="4725" spans="1:2">
      <c r="A4725" s="1264" t="s">
        <v>5301</v>
      </c>
      <c r="B4725" s="1265">
        <v>6.88</v>
      </c>
    </row>
    <row r="4726" spans="1:2">
      <c r="A4726" s="1264" t="s">
        <v>5302</v>
      </c>
      <c r="B4726" s="1265">
        <v>5.96</v>
      </c>
    </row>
    <row r="4727" spans="1:2">
      <c r="A4727" s="1264" t="s">
        <v>5303</v>
      </c>
      <c r="B4727" s="1265">
        <v>9.43</v>
      </c>
    </row>
    <row r="4728" spans="1:2">
      <c r="A4728" s="1264" t="s">
        <v>5304</v>
      </c>
      <c r="B4728" s="1265">
        <v>8.17</v>
      </c>
    </row>
    <row r="4729" spans="1:2">
      <c r="A4729" s="1264" t="s">
        <v>5305</v>
      </c>
      <c r="B4729" s="1265">
        <v>11.99</v>
      </c>
    </row>
    <row r="4730" spans="1:2">
      <c r="A4730" s="1264" t="s">
        <v>5306</v>
      </c>
      <c r="B4730" s="1265">
        <v>10.39</v>
      </c>
    </row>
    <row r="4731" spans="1:2">
      <c r="A4731" s="1264" t="s">
        <v>5307</v>
      </c>
      <c r="B4731" s="1265">
        <v>14.55</v>
      </c>
    </row>
    <row r="4732" spans="1:2">
      <c r="A4732" s="1264" t="s">
        <v>5308</v>
      </c>
      <c r="B4732" s="1265">
        <v>12.6</v>
      </c>
    </row>
    <row r="4733" spans="1:2">
      <c r="A4733" s="1264" t="s">
        <v>5309</v>
      </c>
      <c r="B4733" s="1265">
        <v>17.100000000000001</v>
      </c>
    </row>
    <row r="4734" spans="1:2">
      <c r="A4734" s="1264" t="s">
        <v>5310</v>
      </c>
      <c r="B4734" s="1265">
        <v>14.82</v>
      </c>
    </row>
    <row r="4735" spans="1:2">
      <c r="A4735" s="1264" t="s">
        <v>5311</v>
      </c>
      <c r="B4735" s="1265">
        <v>19.66</v>
      </c>
    </row>
    <row r="4736" spans="1:2">
      <c r="A4736" s="1264" t="s">
        <v>5312</v>
      </c>
      <c r="B4736" s="1265">
        <v>17.03</v>
      </c>
    </row>
    <row r="4737" spans="1:2">
      <c r="A4737" s="1264" t="s">
        <v>5313</v>
      </c>
      <c r="B4737" s="1265">
        <v>22.21</v>
      </c>
    </row>
    <row r="4738" spans="1:2">
      <c r="A4738" s="1264" t="s">
        <v>5314</v>
      </c>
      <c r="B4738" s="1265">
        <v>19.25</v>
      </c>
    </row>
    <row r="4739" spans="1:2">
      <c r="A4739" s="1264" t="s">
        <v>5315</v>
      </c>
      <c r="B4739" s="1265">
        <v>2.33</v>
      </c>
    </row>
    <row r="4740" spans="1:2">
      <c r="A4740" s="1264" t="s">
        <v>5316</v>
      </c>
      <c r="B4740" s="1265">
        <v>2.0299999999999998</v>
      </c>
    </row>
    <row r="4741" spans="1:2">
      <c r="A4741" s="1264" t="s">
        <v>5317</v>
      </c>
      <c r="B4741" s="1265">
        <v>4.05</v>
      </c>
    </row>
    <row r="4742" spans="1:2">
      <c r="A4742" s="1264" t="s">
        <v>5318</v>
      </c>
      <c r="B4742" s="1265">
        <v>3.52</v>
      </c>
    </row>
    <row r="4743" spans="1:2">
      <c r="A4743" s="1264" t="s">
        <v>5319</v>
      </c>
      <c r="B4743" s="1265">
        <v>5.45</v>
      </c>
    </row>
    <row r="4744" spans="1:2">
      <c r="A4744" s="1264" t="s">
        <v>5320</v>
      </c>
      <c r="B4744" s="1265">
        <v>4.75</v>
      </c>
    </row>
    <row r="4745" spans="1:2">
      <c r="A4745" s="1264" t="s">
        <v>5321</v>
      </c>
      <c r="B4745" s="1265">
        <v>8.27</v>
      </c>
    </row>
    <row r="4746" spans="1:2">
      <c r="A4746" s="1264" t="s">
        <v>5322</v>
      </c>
      <c r="B4746" s="1265">
        <v>7.2</v>
      </c>
    </row>
    <row r="4747" spans="1:2">
      <c r="A4747" s="1264" t="s">
        <v>5323</v>
      </c>
      <c r="B4747" s="1265">
        <v>11.55</v>
      </c>
    </row>
    <row r="4748" spans="1:2">
      <c r="A4748" s="1264" t="s">
        <v>5324</v>
      </c>
      <c r="B4748" s="1265">
        <v>10.06</v>
      </c>
    </row>
    <row r="4749" spans="1:2">
      <c r="A4749" s="1264" t="s">
        <v>5325</v>
      </c>
      <c r="B4749" s="1265">
        <v>14.85</v>
      </c>
    </row>
    <row r="4750" spans="1:2">
      <c r="A4750" s="1264" t="s">
        <v>5326</v>
      </c>
      <c r="B4750" s="1265">
        <v>12.95</v>
      </c>
    </row>
    <row r="4751" spans="1:2">
      <c r="A4751" s="1264" t="s">
        <v>5327</v>
      </c>
      <c r="B4751" s="1265">
        <v>18.329999999999998</v>
      </c>
    </row>
    <row r="4752" spans="1:2">
      <c r="A4752" s="1264" t="s">
        <v>5328</v>
      </c>
      <c r="B4752" s="1265">
        <v>16</v>
      </c>
    </row>
    <row r="4753" spans="1:2">
      <c r="A4753" s="1264" t="s">
        <v>5329</v>
      </c>
      <c r="B4753" s="1265">
        <v>24.34</v>
      </c>
    </row>
    <row r="4754" spans="1:2">
      <c r="A4754" s="1264" t="s">
        <v>5330</v>
      </c>
      <c r="B4754" s="1265">
        <v>21.26</v>
      </c>
    </row>
    <row r="4755" spans="1:2">
      <c r="A4755" s="1264" t="s">
        <v>5331</v>
      </c>
      <c r="B4755" s="1265">
        <v>30.34</v>
      </c>
    </row>
    <row r="4756" spans="1:2">
      <c r="A4756" s="1264" t="s">
        <v>5332</v>
      </c>
      <c r="B4756" s="1265">
        <v>26.52</v>
      </c>
    </row>
    <row r="4757" spans="1:2">
      <c r="A4757" s="1264" t="s">
        <v>5333</v>
      </c>
      <c r="B4757" s="1265">
        <v>5.67</v>
      </c>
    </row>
    <row r="4758" spans="1:2">
      <c r="A4758" s="1264" t="s">
        <v>5334</v>
      </c>
      <c r="B4758" s="1265">
        <v>4.91</v>
      </c>
    </row>
    <row r="4759" spans="1:2">
      <c r="A4759" s="1264" t="s">
        <v>5335</v>
      </c>
      <c r="B4759" s="1265">
        <v>8.51</v>
      </c>
    </row>
    <row r="4760" spans="1:2">
      <c r="A4760" s="1264" t="s">
        <v>5336</v>
      </c>
      <c r="B4760" s="1265">
        <v>7.37</v>
      </c>
    </row>
    <row r="4761" spans="1:2">
      <c r="A4761" s="1264" t="s">
        <v>5337</v>
      </c>
      <c r="B4761" s="1265">
        <v>11.35</v>
      </c>
    </row>
    <row r="4762" spans="1:2">
      <c r="A4762" s="1264" t="s">
        <v>5338</v>
      </c>
      <c r="B4762" s="1265">
        <v>9.83</v>
      </c>
    </row>
    <row r="4763" spans="1:2">
      <c r="A4763" s="1264" t="s">
        <v>5339</v>
      </c>
      <c r="B4763" s="1265">
        <v>14.18</v>
      </c>
    </row>
    <row r="4764" spans="1:2">
      <c r="A4764" s="1264" t="s">
        <v>5340</v>
      </c>
      <c r="B4764" s="1265">
        <v>12.29</v>
      </c>
    </row>
    <row r="4765" spans="1:2">
      <c r="A4765" s="1264" t="s">
        <v>5341</v>
      </c>
      <c r="B4765" s="1265">
        <v>17.02</v>
      </c>
    </row>
    <row r="4766" spans="1:2">
      <c r="A4766" s="1264" t="s">
        <v>5342</v>
      </c>
      <c r="B4766" s="1265">
        <v>14.75</v>
      </c>
    </row>
    <row r="4767" spans="1:2">
      <c r="A4767" s="1264" t="s">
        <v>5343</v>
      </c>
      <c r="B4767" s="1265">
        <v>19.86</v>
      </c>
    </row>
    <row r="4768" spans="1:2">
      <c r="A4768" s="1264" t="s">
        <v>5344</v>
      </c>
      <c r="B4768" s="1265">
        <v>17.21</v>
      </c>
    </row>
    <row r="4769" spans="1:2">
      <c r="A4769" s="1264" t="s">
        <v>5345</v>
      </c>
      <c r="B4769" s="1265">
        <v>22.7</v>
      </c>
    </row>
    <row r="4770" spans="1:2">
      <c r="A4770" s="1264" t="s">
        <v>5346</v>
      </c>
      <c r="B4770" s="1265">
        <v>19.670000000000002</v>
      </c>
    </row>
    <row r="4771" spans="1:2">
      <c r="A4771" s="1264" t="s">
        <v>5347</v>
      </c>
      <c r="B4771" s="1265">
        <v>25.54</v>
      </c>
    </row>
    <row r="4772" spans="1:2">
      <c r="A4772" s="1264" t="s">
        <v>5348</v>
      </c>
      <c r="B4772" s="1265">
        <v>22.12</v>
      </c>
    </row>
    <row r="4773" spans="1:2">
      <c r="A4773" s="1264" t="s">
        <v>5349</v>
      </c>
      <c r="B4773" s="1265">
        <v>28.37</v>
      </c>
    </row>
    <row r="4774" spans="1:2">
      <c r="A4774" s="1264" t="s">
        <v>5350</v>
      </c>
      <c r="B4774" s="1265">
        <v>24.58</v>
      </c>
    </row>
    <row r="4775" spans="1:2">
      <c r="A4775" s="1264" t="s">
        <v>5351</v>
      </c>
      <c r="B4775" s="1265">
        <v>34.049999999999997</v>
      </c>
    </row>
    <row r="4776" spans="1:2">
      <c r="A4776" s="1264" t="s">
        <v>5352</v>
      </c>
      <c r="B4776" s="1265">
        <v>29.5</v>
      </c>
    </row>
    <row r="4777" spans="1:2">
      <c r="A4777" s="1264" t="s">
        <v>5353</v>
      </c>
      <c r="B4777" s="1265">
        <v>1.34</v>
      </c>
    </row>
    <row r="4778" spans="1:2">
      <c r="A4778" s="1264" t="s">
        <v>5354</v>
      </c>
      <c r="B4778" s="1265">
        <v>1.1599999999999999</v>
      </c>
    </row>
    <row r="4779" spans="1:2">
      <c r="A4779" s="1264" t="s">
        <v>5355</v>
      </c>
      <c r="B4779" s="1265">
        <v>1.48</v>
      </c>
    </row>
    <row r="4780" spans="1:2">
      <c r="A4780" s="1264" t="s">
        <v>5356</v>
      </c>
      <c r="B4780" s="1265">
        <v>1.29</v>
      </c>
    </row>
    <row r="4781" spans="1:2">
      <c r="A4781" s="1264" t="s">
        <v>5357</v>
      </c>
      <c r="B4781" s="1265">
        <v>1.77</v>
      </c>
    </row>
    <row r="4782" spans="1:2">
      <c r="A4782" s="1264" t="s">
        <v>5358</v>
      </c>
      <c r="B4782" s="1265">
        <v>1.53</v>
      </c>
    </row>
    <row r="4783" spans="1:2">
      <c r="A4783" s="1264" t="s">
        <v>5359</v>
      </c>
      <c r="B4783" s="1265">
        <v>2.12</v>
      </c>
    </row>
    <row r="4784" spans="1:2">
      <c r="A4784" s="1264" t="s">
        <v>5360</v>
      </c>
      <c r="B4784" s="1265">
        <v>1.84</v>
      </c>
    </row>
    <row r="4785" spans="1:2">
      <c r="A4785" s="1264" t="s">
        <v>5361</v>
      </c>
      <c r="B4785" s="1265">
        <v>2.34</v>
      </c>
    </row>
    <row r="4786" spans="1:2">
      <c r="A4786" s="1264" t="s">
        <v>5362</v>
      </c>
      <c r="B4786" s="1265">
        <v>2.02</v>
      </c>
    </row>
    <row r="4787" spans="1:2">
      <c r="A4787" s="1264" t="s">
        <v>5363</v>
      </c>
      <c r="B4787" s="1265">
        <v>3.01</v>
      </c>
    </row>
    <row r="4788" spans="1:2">
      <c r="A4788" s="1264" t="s">
        <v>5364</v>
      </c>
      <c r="B4788" s="1265">
        <v>2.61</v>
      </c>
    </row>
    <row r="4789" spans="1:2">
      <c r="A4789" s="1264" t="s">
        <v>5365</v>
      </c>
      <c r="B4789" s="1265">
        <v>3.86</v>
      </c>
    </row>
    <row r="4790" spans="1:2">
      <c r="A4790" s="1264" t="s">
        <v>5366</v>
      </c>
      <c r="B4790" s="1265">
        <v>3.35</v>
      </c>
    </row>
    <row r="4791" spans="1:2">
      <c r="A4791" s="1264" t="s">
        <v>5367</v>
      </c>
      <c r="B4791" s="1265">
        <v>1359.35</v>
      </c>
    </row>
    <row r="4792" spans="1:2">
      <c r="A4792" s="1264" t="s">
        <v>5368</v>
      </c>
      <c r="B4792" s="1265">
        <v>1180.26</v>
      </c>
    </row>
    <row r="4793" spans="1:2">
      <c r="A4793" s="1264" t="s">
        <v>5369</v>
      </c>
      <c r="B4793" s="1265">
        <v>671.59</v>
      </c>
    </row>
    <row r="4794" spans="1:2">
      <c r="A4794" s="1264" t="s">
        <v>5370</v>
      </c>
      <c r="B4794" s="1265">
        <v>583.19000000000005</v>
      </c>
    </row>
    <row r="4795" spans="1:2">
      <c r="A4795" s="1264" t="s">
        <v>5371</v>
      </c>
      <c r="B4795" s="1265">
        <v>349.97</v>
      </c>
    </row>
    <row r="4796" spans="1:2">
      <c r="A4796" s="1264" t="s">
        <v>5372</v>
      </c>
      <c r="B4796" s="1265">
        <v>303.97000000000003</v>
      </c>
    </row>
    <row r="4797" spans="1:2">
      <c r="A4797" s="1264" t="s">
        <v>5373</v>
      </c>
      <c r="B4797" s="1265">
        <v>33.340000000000003</v>
      </c>
    </row>
    <row r="4798" spans="1:2">
      <c r="A4798" s="1264" t="s">
        <v>5374</v>
      </c>
      <c r="B4798" s="1265">
        <v>29.22</v>
      </c>
    </row>
    <row r="4799" spans="1:2">
      <c r="A4799" s="1264" t="s">
        <v>5375</v>
      </c>
      <c r="B4799" s="1265">
        <v>41.4</v>
      </c>
    </row>
    <row r="4800" spans="1:2">
      <c r="A4800" s="1264" t="s">
        <v>5376</v>
      </c>
      <c r="B4800" s="1265">
        <v>36.29</v>
      </c>
    </row>
    <row r="4801" spans="1:2">
      <c r="A4801" s="1264" t="s">
        <v>5377</v>
      </c>
      <c r="B4801" s="1265">
        <v>130.94999999999999</v>
      </c>
    </row>
    <row r="4802" spans="1:2">
      <c r="A4802" s="1264" t="s">
        <v>5378</v>
      </c>
      <c r="B4802" s="1265">
        <v>123.42</v>
      </c>
    </row>
    <row r="4803" spans="1:2">
      <c r="A4803" s="1264" t="s">
        <v>5379</v>
      </c>
      <c r="B4803" s="1265">
        <v>142.44</v>
      </c>
    </row>
    <row r="4804" spans="1:2">
      <c r="A4804" s="1264" t="s">
        <v>5380</v>
      </c>
      <c r="B4804" s="1265">
        <v>134.88</v>
      </c>
    </row>
    <row r="4805" spans="1:2">
      <c r="A4805" s="1264" t="s">
        <v>5381</v>
      </c>
      <c r="B4805" s="1265">
        <v>166.26</v>
      </c>
    </row>
    <row r="4806" spans="1:2">
      <c r="A4806" s="1264" t="s">
        <v>5382</v>
      </c>
      <c r="B4806" s="1265">
        <v>157.21</v>
      </c>
    </row>
    <row r="4807" spans="1:2">
      <c r="A4807" s="1264" t="s">
        <v>5383</v>
      </c>
      <c r="B4807" s="1265">
        <v>178.66</v>
      </c>
    </row>
    <row r="4808" spans="1:2">
      <c r="A4808" s="1264" t="s">
        <v>5384</v>
      </c>
      <c r="B4808" s="1265">
        <v>168.44</v>
      </c>
    </row>
    <row r="4809" spans="1:2">
      <c r="A4809" s="1264" t="s">
        <v>5385</v>
      </c>
      <c r="B4809" s="1265">
        <v>190.38</v>
      </c>
    </row>
    <row r="4810" spans="1:2">
      <c r="A4810" s="1264" t="s">
        <v>5386</v>
      </c>
      <c r="B4810" s="1265">
        <v>179.43</v>
      </c>
    </row>
    <row r="4811" spans="1:2">
      <c r="A4811" s="1264" t="s">
        <v>5387</v>
      </c>
      <c r="B4811" s="1265">
        <v>40.82</v>
      </c>
    </row>
    <row r="4812" spans="1:2">
      <c r="A4812" s="1264" t="s">
        <v>5388</v>
      </c>
      <c r="B4812" s="1265">
        <v>35.71</v>
      </c>
    </row>
    <row r="4813" spans="1:2">
      <c r="A4813" s="1264" t="s">
        <v>5389</v>
      </c>
      <c r="B4813" s="1265">
        <v>41.51</v>
      </c>
    </row>
    <row r="4814" spans="1:2">
      <c r="A4814" s="1264" t="s">
        <v>5390</v>
      </c>
      <c r="B4814" s="1265">
        <v>36.380000000000003</v>
      </c>
    </row>
    <row r="4815" spans="1:2">
      <c r="A4815" s="1264" t="s">
        <v>5391</v>
      </c>
      <c r="B4815" s="1265">
        <v>130.16</v>
      </c>
    </row>
    <row r="4816" spans="1:2">
      <c r="A4816" s="1264" t="s">
        <v>5392</v>
      </c>
      <c r="B4816" s="1265">
        <v>122.67</v>
      </c>
    </row>
    <row r="4817" spans="1:2">
      <c r="A4817" s="1264" t="s">
        <v>5393</v>
      </c>
      <c r="B4817" s="1265">
        <v>141.80000000000001</v>
      </c>
    </row>
    <row r="4818" spans="1:2">
      <c r="A4818" s="1264" t="s">
        <v>5394</v>
      </c>
      <c r="B4818" s="1265">
        <v>134.27000000000001</v>
      </c>
    </row>
    <row r="4819" spans="1:2">
      <c r="A4819" s="1264" t="s">
        <v>5395</v>
      </c>
      <c r="B4819" s="1265">
        <v>167.34</v>
      </c>
    </row>
    <row r="4820" spans="1:2">
      <c r="A4820" s="1264" t="s">
        <v>5396</v>
      </c>
      <c r="B4820" s="1265">
        <v>158.22999999999999</v>
      </c>
    </row>
    <row r="4821" spans="1:2">
      <c r="A4821" s="1264" t="s">
        <v>5397</v>
      </c>
      <c r="B4821" s="1265">
        <v>9.4</v>
      </c>
    </row>
    <row r="4822" spans="1:2">
      <c r="A4822" s="1264" t="s">
        <v>5398</v>
      </c>
      <c r="B4822" s="1265">
        <v>8.2899999999999991</v>
      </c>
    </row>
    <row r="4823" spans="1:2">
      <c r="A4823" s="1264" t="s">
        <v>5399</v>
      </c>
      <c r="B4823" s="1265">
        <v>36.24</v>
      </c>
    </row>
    <row r="4824" spans="1:2">
      <c r="A4824" s="1264" t="s">
        <v>5400</v>
      </c>
      <c r="B4824" s="1265">
        <v>31.48</v>
      </c>
    </row>
    <row r="4825" spans="1:2">
      <c r="A4825" s="1264" t="s">
        <v>5401</v>
      </c>
      <c r="B4825" s="1265">
        <v>144.47</v>
      </c>
    </row>
    <row r="4826" spans="1:2">
      <c r="A4826" s="1264" t="s">
        <v>5402</v>
      </c>
      <c r="B4826" s="1265">
        <v>125.45</v>
      </c>
    </row>
    <row r="4827" spans="1:2">
      <c r="A4827" s="1264" t="s">
        <v>5403</v>
      </c>
      <c r="B4827" s="1265">
        <v>199.81</v>
      </c>
    </row>
    <row r="4828" spans="1:2">
      <c r="A4828" s="1264" t="s">
        <v>5404</v>
      </c>
      <c r="B4828" s="1265">
        <v>173.39</v>
      </c>
    </row>
    <row r="4829" spans="1:2">
      <c r="A4829" s="1264" t="s">
        <v>5405</v>
      </c>
      <c r="B4829" s="1265">
        <v>72.23</v>
      </c>
    </row>
    <row r="4830" spans="1:2">
      <c r="A4830" s="1264" t="s">
        <v>5406</v>
      </c>
      <c r="B4830" s="1265">
        <v>62.72</v>
      </c>
    </row>
    <row r="4831" spans="1:2">
      <c r="A4831" s="1264" t="s">
        <v>5407</v>
      </c>
      <c r="B4831" s="1265">
        <v>72.23</v>
      </c>
    </row>
    <row r="4832" spans="1:2">
      <c r="A4832" s="1264" t="s">
        <v>5408</v>
      </c>
      <c r="B4832" s="1265">
        <v>62.72</v>
      </c>
    </row>
    <row r="4833" spans="1:2">
      <c r="A4833" s="1264" t="s">
        <v>5409</v>
      </c>
      <c r="B4833" s="1265">
        <v>144.47</v>
      </c>
    </row>
    <row r="4834" spans="1:2">
      <c r="A4834" s="1264" t="s">
        <v>5410</v>
      </c>
      <c r="B4834" s="1265">
        <v>125.45</v>
      </c>
    </row>
    <row r="4835" spans="1:2">
      <c r="A4835" s="1264" t="s">
        <v>5411</v>
      </c>
      <c r="B4835" s="1265">
        <v>216.71</v>
      </c>
    </row>
    <row r="4836" spans="1:2">
      <c r="A4836" s="1264" t="s">
        <v>5412</v>
      </c>
      <c r="B4836" s="1265">
        <v>188.17</v>
      </c>
    </row>
    <row r="4837" spans="1:2">
      <c r="A4837" s="1264" t="s">
        <v>5413</v>
      </c>
      <c r="B4837" s="1265">
        <v>365.05</v>
      </c>
    </row>
    <row r="4838" spans="1:2">
      <c r="A4838" s="1264" t="s">
        <v>5414</v>
      </c>
      <c r="B4838" s="1265">
        <v>317.38</v>
      </c>
    </row>
    <row r="4839" spans="1:2">
      <c r="A4839" s="1264" t="s">
        <v>5415</v>
      </c>
      <c r="B4839" s="1265">
        <v>94.29</v>
      </c>
    </row>
    <row r="4840" spans="1:2">
      <c r="A4840" s="1264" t="s">
        <v>5416</v>
      </c>
      <c r="B4840" s="1265">
        <v>81.91</v>
      </c>
    </row>
    <row r="4841" spans="1:2">
      <c r="A4841" s="1264" t="s">
        <v>5417</v>
      </c>
      <c r="B4841" s="1265">
        <v>54.5</v>
      </c>
    </row>
    <row r="4842" spans="1:2">
      <c r="A4842" s="1264" t="s">
        <v>5418</v>
      </c>
      <c r="B4842" s="1265">
        <v>47.35</v>
      </c>
    </row>
    <row r="4843" spans="1:2">
      <c r="A4843" s="1264" t="s">
        <v>5419</v>
      </c>
      <c r="B4843" s="1265">
        <v>3.66</v>
      </c>
    </row>
    <row r="4844" spans="1:2">
      <c r="A4844" s="1264" t="s">
        <v>5420</v>
      </c>
      <c r="B4844" s="1265">
        <v>3.2</v>
      </c>
    </row>
    <row r="4845" spans="1:2">
      <c r="A4845" s="1264" t="s">
        <v>5421</v>
      </c>
      <c r="B4845" s="1265">
        <v>5.96</v>
      </c>
    </row>
    <row r="4846" spans="1:2">
      <c r="A4846" s="1264" t="s">
        <v>5422</v>
      </c>
      <c r="B4846" s="1265">
        <v>5.2</v>
      </c>
    </row>
    <row r="4847" spans="1:2">
      <c r="A4847" s="1264" t="s">
        <v>5423</v>
      </c>
      <c r="B4847" s="1265">
        <v>8.67</v>
      </c>
    </row>
    <row r="4848" spans="1:2">
      <c r="A4848" s="1264" t="s">
        <v>5424</v>
      </c>
      <c r="B4848" s="1265">
        <v>7.56</v>
      </c>
    </row>
    <row r="4849" spans="1:2">
      <c r="A4849" s="1264" t="s">
        <v>5425</v>
      </c>
      <c r="B4849" s="1265">
        <v>14.26</v>
      </c>
    </row>
    <row r="4850" spans="1:2">
      <c r="A4850" s="1264" t="s">
        <v>5426</v>
      </c>
      <c r="B4850" s="1265">
        <v>12.43</v>
      </c>
    </row>
    <row r="4851" spans="1:2">
      <c r="A4851" s="1264" t="s">
        <v>5427</v>
      </c>
      <c r="B4851" s="1265">
        <v>21.41</v>
      </c>
    </row>
    <row r="4852" spans="1:2">
      <c r="A4852" s="1264" t="s">
        <v>5428</v>
      </c>
      <c r="B4852" s="1265">
        <v>18.649999999999999</v>
      </c>
    </row>
    <row r="4853" spans="1:2">
      <c r="A4853" s="1264" t="s">
        <v>5429</v>
      </c>
      <c r="B4853" s="1265">
        <v>27.92</v>
      </c>
    </row>
    <row r="4854" spans="1:2">
      <c r="A4854" s="1264" t="s">
        <v>5430</v>
      </c>
      <c r="B4854" s="1265">
        <v>24.33</v>
      </c>
    </row>
    <row r="4855" spans="1:2">
      <c r="A4855" s="1264" t="s">
        <v>5431</v>
      </c>
      <c r="B4855" s="1265">
        <v>30.22</v>
      </c>
    </row>
    <row r="4856" spans="1:2">
      <c r="A4856" s="1264" t="s">
        <v>5432</v>
      </c>
      <c r="B4856" s="1265">
        <v>26.68</v>
      </c>
    </row>
    <row r="4857" spans="1:2">
      <c r="A4857" s="1264" t="s">
        <v>5433</v>
      </c>
      <c r="B4857" s="1265">
        <v>35.06</v>
      </c>
    </row>
    <row r="4858" spans="1:2">
      <c r="A4858" s="1264" t="s">
        <v>5434</v>
      </c>
      <c r="B4858" s="1265">
        <v>30.95</v>
      </c>
    </row>
    <row r="4859" spans="1:2">
      <c r="A4859" s="1264" t="s">
        <v>5435</v>
      </c>
      <c r="B4859" s="1265">
        <v>40.94</v>
      </c>
    </row>
    <row r="4860" spans="1:2">
      <c r="A4860" s="1264" t="s">
        <v>5436</v>
      </c>
      <c r="B4860" s="1265">
        <v>36.15</v>
      </c>
    </row>
    <row r="4861" spans="1:2">
      <c r="A4861" s="1264" t="s">
        <v>5437</v>
      </c>
      <c r="B4861" s="1265">
        <v>51.38</v>
      </c>
    </row>
    <row r="4862" spans="1:2">
      <c r="A4862" s="1264" t="s">
        <v>5438</v>
      </c>
      <c r="B4862" s="1265">
        <v>45.8</v>
      </c>
    </row>
    <row r="4863" spans="1:2">
      <c r="A4863" s="1264" t="s">
        <v>5439</v>
      </c>
      <c r="B4863" s="1265">
        <v>52.19</v>
      </c>
    </row>
    <row r="4864" spans="1:2">
      <c r="A4864" s="1264" t="s">
        <v>5440</v>
      </c>
      <c r="B4864" s="1265">
        <v>46.11</v>
      </c>
    </row>
    <row r="4865" spans="1:2">
      <c r="A4865" s="1264" t="s">
        <v>5441</v>
      </c>
      <c r="B4865" s="1265">
        <v>63.92</v>
      </c>
    </row>
    <row r="4866" spans="1:2">
      <c r="A4866" s="1264" t="s">
        <v>5442</v>
      </c>
      <c r="B4866" s="1265">
        <v>56.5</v>
      </c>
    </row>
    <row r="4867" spans="1:2">
      <c r="A4867" s="1264" t="s">
        <v>5443</v>
      </c>
      <c r="B4867" s="1265">
        <v>97.95</v>
      </c>
    </row>
    <row r="4868" spans="1:2">
      <c r="A4868" s="1264" t="s">
        <v>5444</v>
      </c>
      <c r="B4868" s="1265">
        <v>89.42</v>
      </c>
    </row>
    <row r="4869" spans="1:2">
      <c r="A4869" s="1264" t="s">
        <v>5445</v>
      </c>
      <c r="B4869" s="1265">
        <v>116.53</v>
      </c>
    </row>
    <row r="4870" spans="1:2">
      <c r="A4870" s="1264" t="s">
        <v>5446</v>
      </c>
      <c r="B4870" s="1265">
        <v>106.44</v>
      </c>
    </row>
    <row r="4871" spans="1:2">
      <c r="A4871" s="1264" t="s">
        <v>5447</v>
      </c>
      <c r="B4871" s="1265">
        <v>139.47</v>
      </c>
    </row>
    <row r="4872" spans="1:2">
      <c r="A4872" s="1264" t="s">
        <v>5448</v>
      </c>
      <c r="B4872" s="1265">
        <v>127.54</v>
      </c>
    </row>
    <row r="4873" spans="1:2">
      <c r="A4873" s="1264" t="s">
        <v>5449</v>
      </c>
      <c r="B4873" s="1265">
        <v>162.52000000000001</v>
      </c>
    </row>
    <row r="4874" spans="1:2">
      <c r="A4874" s="1264" t="s">
        <v>5450</v>
      </c>
      <c r="B4874" s="1265">
        <v>148.72</v>
      </c>
    </row>
    <row r="4875" spans="1:2">
      <c r="A4875" s="1264" t="s">
        <v>5451</v>
      </c>
      <c r="B4875" s="1265">
        <v>201.84</v>
      </c>
    </row>
    <row r="4876" spans="1:2">
      <c r="A4876" s="1264" t="s">
        <v>5452</v>
      </c>
      <c r="B4876" s="1265">
        <v>184.69</v>
      </c>
    </row>
    <row r="4877" spans="1:2">
      <c r="A4877" s="1264" t="s">
        <v>5453</v>
      </c>
      <c r="B4877" s="1265">
        <v>2.4500000000000002</v>
      </c>
    </row>
    <row r="4878" spans="1:2">
      <c r="A4878" s="1264" t="s">
        <v>5454</v>
      </c>
      <c r="B4878" s="1265">
        <v>2.15</v>
      </c>
    </row>
    <row r="4879" spans="1:2">
      <c r="A4879" s="1264" t="s">
        <v>5455</v>
      </c>
      <c r="B4879" s="1265">
        <v>4.0199999999999996</v>
      </c>
    </row>
    <row r="4880" spans="1:2">
      <c r="A4880" s="1264" t="s">
        <v>5456</v>
      </c>
      <c r="B4880" s="1265">
        <v>3.52</v>
      </c>
    </row>
    <row r="4881" spans="1:2">
      <c r="A4881" s="1264" t="s">
        <v>5457</v>
      </c>
      <c r="B4881" s="1265">
        <v>5.95</v>
      </c>
    </row>
    <row r="4882" spans="1:2">
      <c r="A4882" s="1264" t="s">
        <v>5458</v>
      </c>
      <c r="B4882" s="1265">
        <v>5.21</v>
      </c>
    </row>
    <row r="4883" spans="1:2">
      <c r="A4883" s="1264" t="s">
        <v>5459</v>
      </c>
      <c r="B4883" s="1265">
        <v>9.9499999999999993</v>
      </c>
    </row>
    <row r="4884" spans="1:2">
      <c r="A4884" s="1264" t="s">
        <v>5460</v>
      </c>
      <c r="B4884" s="1265">
        <v>8.6999999999999993</v>
      </c>
    </row>
    <row r="4885" spans="1:2">
      <c r="A4885" s="1264" t="s">
        <v>5461</v>
      </c>
      <c r="B4885" s="1265">
        <v>15.22</v>
      </c>
    </row>
    <row r="4886" spans="1:2">
      <c r="A4886" s="1264" t="s">
        <v>5462</v>
      </c>
      <c r="B4886" s="1265">
        <v>13.29</v>
      </c>
    </row>
    <row r="4887" spans="1:2">
      <c r="A4887" s="1264" t="s">
        <v>5463</v>
      </c>
      <c r="B4887" s="1265">
        <v>20</v>
      </c>
    </row>
    <row r="4888" spans="1:2">
      <c r="A4888" s="1264" t="s">
        <v>5464</v>
      </c>
      <c r="B4888" s="1265">
        <v>17.47</v>
      </c>
    </row>
    <row r="4889" spans="1:2">
      <c r="A4889" s="1264" t="s">
        <v>5465</v>
      </c>
      <c r="B4889" s="1265">
        <v>22.5</v>
      </c>
    </row>
    <row r="4890" spans="1:2">
      <c r="A4890" s="1264" t="s">
        <v>5466</v>
      </c>
      <c r="B4890" s="1265">
        <v>20</v>
      </c>
    </row>
    <row r="4891" spans="1:2">
      <c r="A4891" s="1264" t="s">
        <v>5467</v>
      </c>
      <c r="B4891" s="1265">
        <v>26.59</v>
      </c>
    </row>
    <row r="4892" spans="1:2">
      <c r="A4892" s="1264" t="s">
        <v>5468</v>
      </c>
      <c r="B4892" s="1265">
        <v>23.62</v>
      </c>
    </row>
    <row r="4893" spans="1:2">
      <c r="A4893" s="1264" t="s">
        <v>5469</v>
      </c>
      <c r="B4893" s="1265">
        <v>30.65</v>
      </c>
    </row>
    <row r="4894" spans="1:2">
      <c r="A4894" s="1264" t="s">
        <v>5470</v>
      </c>
      <c r="B4894" s="1265">
        <v>27.23</v>
      </c>
    </row>
    <row r="4895" spans="1:2">
      <c r="A4895" s="1264" t="s">
        <v>5471</v>
      </c>
      <c r="B4895" s="1265">
        <v>34.99</v>
      </c>
    </row>
    <row r="4896" spans="1:2">
      <c r="A4896" s="1264" t="s">
        <v>5472</v>
      </c>
      <c r="B4896" s="1265">
        <v>31.1</v>
      </c>
    </row>
    <row r="4897" spans="1:2">
      <c r="A4897" s="1264" t="s">
        <v>5473</v>
      </c>
      <c r="B4897" s="1265">
        <v>39.33</v>
      </c>
    </row>
    <row r="4898" spans="1:2">
      <c r="A4898" s="1264" t="s">
        <v>5474</v>
      </c>
      <c r="B4898" s="1265">
        <v>34.97</v>
      </c>
    </row>
    <row r="4899" spans="1:2">
      <c r="A4899" s="1264" t="s">
        <v>5475</v>
      </c>
      <c r="B4899" s="1265">
        <v>48.48</v>
      </c>
    </row>
    <row r="4900" spans="1:2">
      <c r="A4900" s="1264" t="s">
        <v>5476</v>
      </c>
      <c r="B4900" s="1265">
        <v>43.12</v>
      </c>
    </row>
    <row r="4901" spans="1:2">
      <c r="A4901" s="1264" t="s">
        <v>5477</v>
      </c>
      <c r="B4901" s="1265">
        <v>79.489999999999995</v>
      </c>
    </row>
    <row r="4902" spans="1:2">
      <c r="A4902" s="1264" t="s">
        <v>5478</v>
      </c>
      <c r="B4902" s="1265">
        <v>73.42</v>
      </c>
    </row>
    <row r="4903" spans="1:2">
      <c r="A4903" s="1264" t="s">
        <v>5479</v>
      </c>
      <c r="B4903" s="1265">
        <v>95.36</v>
      </c>
    </row>
    <row r="4904" spans="1:2">
      <c r="A4904" s="1264" t="s">
        <v>5480</v>
      </c>
      <c r="B4904" s="1265">
        <v>88.09</v>
      </c>
    </row>
    <row r="4905" spans="1:2">
      <c r="A4905" s="1264" t="s">
        <v>5481</v>
      </c>
      <c r="B4905" s="1265">
        <v>115.13</v>
      </c>
    </row>
    <row r="4906" spans="1:2">
      <c r="A4906" s="1264" t="s">
        <v>5482</v>
      </c>
      <c r="B4906" s="1265">
        <v>106.44</v>
      </c>
    </row>
    <row r="4907" spans="1:2">
      <c r="A4907" s="1264" t="s">
        <v>5483</v>
      </c>
      <c r="B4907" s="1265">
        <v>135.01</v>
      </c>
    </row>
    <row r="4908" spans="1:2">
      <c r="A4908" s="1264" t="s">
        <v>5484</v>
      </c>
      <c r="B4908" s="1265">
        <v>124.88</v>
      </c>
    </row>
    <row r="4909" spans="1:2">
      <c r="A4909" s="1264" t="s">
        <v>5485</v>
      </c>
      <c r="B4909" s="1265">
        <v>168.58</v>
      </c>
    </row>
    <row r="4910" spans="1:2">
      <c r="A4910" s="1264" t="s">
        <v>5486</v>
      </c>
      <c r="B4910" s="1265">
        <v>155.87</v>
      </c>
    </row>
    <row r="4911" spans="1:2">
      <c r="A4911" s="1264" t="s">
        <v>5487</v>
      </c>
      <c r="B4911" s="1265">
        <v>8.5500000000000007</v>
      </c>
    </row>
    <row r="4912" spans="1:2">
      <c r="A4912" s="1264" t="s">
        <v>5488</v>
      </c>
      <c r="B4912" s="1265">
        <v>7.45</v>
      </c>
    </row>
    <row r="4913" spans="1:2">
      <c r="A4913" s="1264" t="s">
        <v>5489</v>
      </c>
      <c r="B4913" s="1265">
        <v>14.1</v>
      </c>
    </row>
    <row r="4914" spans="1:2">
      <c r="A4914" s="1264" t="s">
        <v>5490</v>
      </c>
      <c r="B4914" s="1265">
        <v>12.27</v>
      </c>
    </row>
    <row r="4915" spans="1:2">
      <c r="A4915" s="1264" t="s">
        <v>5491</v>
      </c>
      <c r="B4915" s="1265">
        <v>21.22</v>
      </c>
    </row>
    <row r="4916" spans="1:2">
      <c r="A4916" s="1264" t="s">
        <v>5492</v>
      </c>
      <c r="B4916" s="1265">
        <v>18.46</v>
      </c>
    </row>
    <row r="4917" spans="1:2">
      <c r="A4917" s="1264" t="s">
        <v>5493</v>
      </c>
      <c r="B4917" s="1265">
        <v>27.66</v>
      </c>
    </row>
    <row r="4918" spans="1:2">
      <c r="A4918" s="1264" t="s">
        <v>5494</v>
      </c>
      <c r="B4918" s="1265">
        <v>24.07</v>
      </c>
    </row>
    <row r="4919" spans="1:2">
      <c r="A4919" s="1264" t="s">
        <v>5495</v>
      </c>
      <c r="B4919" s="1265">
        <v>29.87</v>
      </c>
    </row>
    <row r="4920" spans="1:2">
      <c r="A4920" s="1264" t="s">
        <v>5496</v>
      </c>
      <c r="B4920" s="1265">
        <v>26.34</v>
      </c>
    </row>
    <row r="4921" spans="1:2">
      <c r="A4921" s="1264" t="s">
        <v>5497</v>
      </c>
      <c r="B4921" s="1265">
        <v>7.09</v>
      </c>
    </row>
    <row r="4922" spans="1:2">
      <c r="A4922" s="1264" t="s">
        <v>5498</v>
      </c>
      <c r="B4922" s="1265">
        <v>6.14</v>
      </c>
    </row>
    <row r="4923" spans="1:2">
      <c r="A4923" s="1264" t="s">
        <v>5499</v>
      </c>
      <c r="B4923" s="1265">
        <v>10.64</v>
      </c>
    </row>
    <row r="4924" spans="1:2">
      <c r="A4924" s="1264" t="s">
        <v>5500</v>
      </c>
      <c r="B4924" s="1265">
        <v>9.2200000000000006</v>
      </c>
    </row>
    <row r="4925" spans="1:2">
      <c r="A4925" s="1264" t="s">
        <v>5501</v>
      </c>
      <c r="B4925" s="1265">
        <v>14.18</v>
      </c>
    </row>
    <row r="4926" spans="1:2">
      <c r="A4926" s="1264" t="s">
        <v>5502</v>
      </c>
      <c r="B4926" s="1265">
        <v>12.29</v>
      </c>
    </row>
    <row r="4927" spans="1:2">
      <c r="A4927" s="1264" t="s">
        <v>5503</v>
      </c>
      <c r="B4927" s="1265">
        <v>17.73</v>
      </c>
    </row>
    <row r="4928" spans="1:2">
      <c r="A4928" s="1264" t="s">
        <v>5504</v>
      </c>
      <c r="B4928" s="1265">
        <v>15.36</v>
      </c>
    </row>
    <row r="4929" spans="1:2">
      <c r="A4929" s="1264" t="s">
        <v>5505</v>
      </c>
      <c r="B4929" s="1265">
        <v>21.28</v>
      </c>
    </row>
    <row r="4930" spans="1:2">
      <c r="A4930" s="1264" t="s">
        <v>5506</v>
      </c>
      <c r="B4930" s="1265">
        <v>18.440000000000001</v>
      </c>
    </row>
    <row r="4931" spans="1:2">
      <c r="A4931" s="1264" t="s">
        <v>5507</v>
      </c>
      <c r="B4931" s="1265">
        <v>24.83</v>
      </c>
    </row>
    <row r="4932" spans="1:2">
      <c r="A4932" s="1264" t="s">
        <v>5508</v>
      </c>
      <c r="B4932" s="1265">
        <v>21.51</v>
      </c>
    </row>
    <row r="4933" spans="1:2">
      <c r="A4933" s="1264" t="s">
        <v>5509</v>
      </c>
      <c r="B4933" s="1265">
        <v>28.37</v>
      </c>
    </row>
    <row r="4934" spans="1:2">
      <c r="A4934" s="1264" t="s">
        <v>5510</v>
      </c>
      <c r="B4934" s="1265">
        <v>24.58</v>
      </c>
    </row>
    <row r="4935" spans="1:2">
      <c r="A4935" s="1264" t="s">
        <v>5511</v>
      </c>
      <c r="B4935" s="1265">
        <v>31.92</v>
      </c>
    </row>
    <row r="4936" spans="1:2">
      <c r="A4936" s="1264" t="s">
        <v>5512</v>
      </c>
      <c r="B4936" s="1265">
        <v>27.66</v>
      </c>
    </row>
    <row r="4937" spans="1:2">
      <c r="A4937" s="1264" t="s">
        <v>5513</v>
      </c>
      <c r="B4937" s="1265">
        <v>35.47</v>
      </c>
    </row>
    <row r="4938" spans="1:2">
      <c r="A4938" s="1264" t="s">
        <v>5514</v>
      </c>
      <c r="B4938" s="1265">
        <v>30.73</v>
      </c>
    </row>
    <row r="4939" spans="1:2">
      <c r="A4939" s="1264" t="s">
        <v>5515</v>
      </c>
      <c r="B4939" s="1265">
        <v>39.020000000000003</v>
      </c>
    </row>
    <row r="4940" spans="1:2">
      <c r="A4940" s="1264" t="s">
        <v>5516</v>
      </c>
      <c r="B4940" s="1265">
        <v>33.799999999999997</v>
      </c>
    </row>
    <row r="4941" spans="1:2">
      <c r="A4941" s="1264" t="s">
        <v>5517</v>
      </c>
      <c r="B4941" s="1265">
        <v>42.56</v>
      </c>
    </row>
    <row r="4942" spans="1:2">
      <c r="A4942" s="1264" t="s">
        <v>5518</v>
      </c>
      <c r="B4942" s="1265">
        <v>36.880000000000003</v>
      </c>
    </row>
    <row r="4943" spans="1:2">
      <c r="A4943" s="1264" t="s">
        <v>5519</v>
      </c>
      <c r="B4943" s="1265">
        <v>46.11</v>
      </c>
    </row>
    <row r="4944" spans="1:2">
      <c r="A4944" s="1264" t="s">
        <v>5520</v>
      </c>
      <c r="B4944" s="1265">
        <v>39.950000000000003</v>
      </c>
    </row>
    <row r="4945" spans="1:2">
      <c r="A4945" s="1264" t="s">
        <v>5521</v>
      </c>
      <c r="B4945" s="1265">
        <v>49.66</v>
      </c>
    </row>
    <row r="4946" spans="1:2">
      <c r="A4946" s="1264" t="s">
        <v>5522</v>
      </c>
      <c r="B4946" s="1265">
        <v>43.02</v>
      </c>
    </row>
    <row r="4947" spans="1:2">
      <c r="A4947" s="1264" t="s">
        <v>5523</v>
      </c>
      <c r="B4947" s="1265">
        <v>53.2</v>
      </c>
    </row>
    <row r="4948" spans="1:2">
      <c r="A4948" s="1264" t="s">
        <v>5524</v>
      </c>
      <c r="B4948" s="1265">
        <v>46.1</v>
      </c>
    </row>
    <row r="4949" spans="1:2">
      <c r="A4949" s="1264" t="s">
        <v>5525</v>
      </c>
      <c r="B4949" s="1265">
        <v>56.75</v>
      </c>
    </row>
    <row r="4950" spans="1:2">
      <c r="A4950" s="1264" t="s">
        <v>5526</v>
      </c>
      <c r="B4950" s="1265">
        <v>49.17</v>
      </c>
    </row>
    <row r="4951" spans="1:2">
      <c r="A4951" s="1264" t="s">
        <v>5527</v>
      </c>
      <c r="B4951" s="1265">
        <v>60.3</v>
      </c>
    </row>
    <row r="4952" spans="1:2">
      <c r="A4952" s="1264" t="s">
        <v>5528</v>
      </c>
      <c r="B4952" s="1265">
        <v>52.24</v>
      </c>
    </row>
    <row r="4953" spans="1:2">
      <c r="A4953" s="1264" t="s">
        <v>5529</v>
      </c>
      <c r="B4953" s="1265">
        <v>67.39</v>
      </c>
    </row>
    <row r="4954" spans="1:2">
      <c r="A4954" s="1264" t="s">
        <v>5530</v>
      </c>
      <c r="B4954" s="1265">
        <v>58.39</v>
      </c>
    </row>
    <row r="4955" spans="1:2">
      <c r="A4955" s="1264" t="s">
        <v>5531</v>
      </c>
      <c r="B4955" s="1265">
        <v>17.73</v>
      </c>
    </row>
    <row r="4956" spans="1:2">
      <c r="A4956" s="1264" t="s">
        <v>5532</v>
      </c>
      <c r="B4956" s="1265">
        <v>15.36</v>
      </c>
    </row>
    <row r="4957" spans="1:2">
      <c r="A4957" s="1264" t="s">
        <v>5533</v>
      </c>
      <c r="B4957" s="1265">
        <v>26.25</v>
      </c>
    </row>
    <row r="4958" spans="1:2">
      <c r="A4958" s="1264" t="s">
        <v>5534</v>
      </c>
      <c r="B4958" s="1265">
        <v>22.74</v>
      </c>
    </row>
    <row r="4959" spans="1:2">
      <c r="A4959" s="1264" t="s">
        <v>5535</v>
      </c>
      <c r="B4959" s="1265">
        <v>34.4</v>
      </c>
    </row>
    <row r="4960" spans="1:2">
      <c r="A4960" s="1264" t="s">
        <v>5536</v>
      </c>
      <c r="B4960" s="1265">
        <v>29.81</v>
      </c>
    </row>
    <row r="4961" spans="1:2">
      <c r="A4961" s="1264" t="s">
        <v>5537</v>
      </c>
      <c r="B4961" s="1265">
        <v>51.08</v>
      </c>
    </row>
    <row r="4962" spans="1:2">
      <c r="A4962" s="1264" t="s">
        <v>5538</v>
      </c>
      <c r="B4962" s="1265">
        <v>44.25</v>
      </c>
    </row>
    <row r="4963" spans="1:2">
      <c r="A4963" s="1264" t="s">
        <v>5539</v>
      </c>
      <c r="B4963" s="1265">
        <v>66.33</v>
      </c>
    </row>
    <row r="4964" spans="1:2">
      <c r="A4964" s="1264" t="s">
        <v>5540</v>
      </c>
      <c r="B4964" s="1265">
        <v>57.47</v>
      </c>
    </row>
    <row r="4965" spans="1:2">
      <c r="A4965" s="1264" t="s">
        <v>5541</v>
      </c>
      <c r="B4965" s="1265">
        <v>81.23</v>
      </c>
    </row>
    <row r="4966" spans="1:2">
      <c r="A4966" s="1264" t="s">
        <v>5542</v>
      </c>
      <c r="B4966" s="1265">
        <v>70.38</v>
      </c>
    </row>
    <row r="4967" spans="1:2">
      <c r="A4967" s="1264" t="s">
        <v>5543</v>
      </c>
      <c r="B4967" s="1265">
        <v>95.42</v>
      </c>
    </row>
    <row r="4968" spans="1:2">
      <c r="A4968" s="1264" t="s">
        <v>5544</v>
      </c>
      <c r="B4968" s="1265">
        <v>82.67</v>
      </c>
    </row>
    <row r="4969" spans="1:2">
      <c r="A4969" s="1264" t="s">
        <v>5545</v>
      </c>
      <c r="B4969" s="1265">
        <v>108.54</v>
      </c>
    </row>
    <row r="4970" spans="1:2">
      <c r="A4970" s="1264" t="s">
        <v>5546</v>
      </c>
      <c r="B4970" s="1265">
        <v>94.04</v>
      </c>
    </row>
    <row r="4971" spans="1:2">
      <c r="A4971" s="1264" t="s">
        <v>5547</v>
      </c>
      <c r="B4971" s="1265">
        <v>120.96</v>
      </c>
    </row>
    <row r="4972" spans="1:2">
      <c r="A4972" s="1264" t="s">
        <v>5548</v>
      </c>
      <c r="B4972" s="1265">
        <v>104.8</v>
      </c>
    </row>
    <row r="4973" spans="1:2">
      <c r="A4973" s="1264" t="s">
        <v>5549</v>
      </c>
      <c r="B4973" s="1265">
        <v>133.02000000000001</v>
      </c>
    </row>
    <row r="4974" spans="1:2">
      <c r="A4974" s="1264" t="s">
        <v>5550</v>
      </c>
      <c r="B4974" s="1265">
        <v>115.25</v>
      </c>
    </row>
    <row r="4975" spans="1:2">
      <c r="A4975" s="1264" t="s">
        <v>5551</v>
      </c>
      <c r="B4975" s="1265">
        <v>144.02000000000001</v>
      </c>
    </row>
    <row r="4976" spans="1:2">
      <c r="A4976" s="1264" t="s">
        <v>5552</v>
      </c>
      <c r="B4976" s="1265">
        <v>124.78</v>
      </c>
    </row>
    <row r="4977" spans="1:2">
      <c r="A4977" s="1264" t="s">
        <v>5553</v>
      </c>
      <c r="B4977" s="1265">
        <v>164.24</v>
      </c>
    </row>
    <row r="4978" spans="1:2">
      <c r="A4978" s="1264" t="s">
        <v>5554</v>
      </c>
      <c r="B4978" s="1265">
        <v>142.30000000000001</v>
      </c>
    </row>
    <row r="4979" spans="1:2">
      <c r="A4979" s="1264" t="s">
        <v>5555</v>
      </c>
      <c r="B4979" s="1265">
        <v>181.26</v>
      </c>
    </row>
    <row r="4980" spans="1:2">
      <c r="A4980" s="1264" t="s">
        <v>5556</v>
      </c>
      <c r="B4980" s="1265">
        <v>157.05000000000001</v>
      </c>
    </row>
    <row r="4981" spans="1:2">
      <c r="A4981" s="1264" t="s">
        <v>5557</v>
      </c>
      <c r="B4981" s="1265">
        <v>189.42</v>
      </c>
    </row>
    <row r="4982" spans="1:2">
      <c r="A4982" s="1264" t="s">
        <v>5558</v>
      </c>
      <c r="B4982" s="1265">
        <v>164.12</v>
      </c>
    </row>
    <row r="4983" spans="1:2">
      <c r="A4983" s="1264" t="s">
        <v>5559</v>
      </c>
      <c r="B4983" s="1265">
        <v>195.45</v>
      </c>
    </row>
    <row r="4984" spans="1:2">
      <c r="A4984" s="1264" t="s">
        <v>5560</v>
      </c>
      <c r="B4984" s="1265">
        <v>169.35</v>
      </c>
    </row>
    <row r="4985" spans="1:2">
      <c r="A4985" s="1264" t="s">
        <v>5561</v>
      </c>
      <c r="B4985" s="1265">
        <v>214.61</v>
      </c>
    </row>
    <row r="4986" spans="1:2">
      <c r="A4986" s="1264" t="s">
        <v>5562</v>
      </c>
      <c r="B4986" s="1265">
        <v>185.94</v>
      </c>
    </row>
    <row r="4987" spans="1:2">
      <c r="A4987" s="1264" t="s">
        <v>5563</v>
      </c>
      <c r="B4987" s="1265">
        <v>222.41</v>
      </c>
    </row>
    <row r="4988" spans="1:2">
      <c r="A4988" s="1264" t="s">
        <v>5564</v>
      </c>
      <c r="B4988" s="1265">
        <v>192.7</v>
      </c>
    </row>
    <row r="4989" spans="1:2">
      <c r="A4989" s="1264" t="s">
        <v>5565</v>
      </c>
      <c r="B4989" s="1265">
        <v>22.18</v>
      </c>
    </row>
    <row r="4990" spans="1:2">
      <c r="A4990" s="1264" t="s">
        <v>5566</v>
      </c>
      <c r="B4990" s="1265">
        <v>19.23</v>
      </c>
    </row>
    <row r="4991" spans="1:2">
      <c r="A4991" s="1264" t="s">
        <v>5567</v>
      </c>
      <c r="B4991" s="1265">
        <v>32.06</v>
      </c>
    </row>
    <row r="4992" spans="1:2">
      <c r="A4992" s="1264" t="s">
        <v>5568</v>
      </c>
      <c r="B4992" s="1265">
        <v>27.78</v>
      </c>
    </row>
    <row r="4993" spans="1:2">
      <c r="A4993" s="1264" t="s">
        <v>5569</v>
      </c>
      <c r="B4993" s="1265">
        <v>117</v>
      </c>
    </row>
    <row r="4994" spans="1:2">
      <c r="A4994" s="1264" t="s">
        <v>5570</v>
      </c>
      <c r="B4994" s="1265">
        <v>110.73</v>
      </c>
    </row>
    <row r="4995" spans="1:2">
      <c r="A4995" s="1264" t="s">
        <v>5571</v>
      </c>
      <c r="B4995" s="1265">
        <v>16.88</v>
      </c>
    </row>
    <row r="4996" spans="1:2">
      <c r="A4996" s="1264" t="s">
        <v>5572</v>
      </c>
      <c r="B4996" s="1265">
        <v>14.63</v>
      </c>
    </row>
    <row r="4997" spans="1:2">
      <c r="A4997" s="1264" t="s">
        <v>5573</v>
      </c>
      <c r="B4997" s="1265">
        <v>20.88</v>
      </c>
    </row>
    <row r="4998" spans="1:2">
      <c r="A4998" s="1264" t="s">
        <v>5574</v>
      </c>
      <c r="B4998" s="1265">
        <v>18.100000000000001</v>
      </c>
    </row>
    <row r="4999" spans="1:2">
      <c r="A4999" s="1264" t="s">
        <v>5575</v>
      </c>
      <c r="B4999" s="1265">
        <v>23.48</v>
      </c>
    </row>
    <row r="5000" spans="1:2">
      <c r="A5000" s="1264" t="s">
        <v>5576</v>
      </c>
      <c r="B5000" s="1265">
        <v>20.350000000000001</v>
      </c>
    </row>
    <row r="5001" spans="1:2">
      <c r="A5001" s="1264" t="s">
        <v>5577</v>
      </c>
      <c r="B5001" s="1265">
        <v>27.32</v>
      </c>
    </row>
    <row r="5002" spans="1:2">
      <c r="A5002" s="1264" t="s">
        <v>5578</v>
      </c>
      <c r="B5002" s="1265">
        <v>23.68</v>
      </c>
    </row>
    <row r="5003" spans="1:2">
      <c r="A5003" s="1264" t="s">
        <v>5579</v>
      </c>
      <c r="B5003" s="1265">
        <v>29.86</v>
      </c>
    </row>
    <row r="5004" spans="1:2">
      <c r="A5004" s="1264" t="s">
        <v>5580</v>
      </c>
      <c r="B5004" s="1265">
        <v>25.88</v>
      </c>
    </row>
    <row r="5005" spans="1:2">
      <c r="A5005" s="1264" t="s">
        <v>5581</v>
      </c>
      <c r="B5005" s="1265">
        <v>53.44</v>
      </c>
    </row>
    <row r="5006" spans="1:2">
      <c r="A5006" s="1264" t="s">
        <v>5582</v>
      </c>
      <c r="B5006" s="1265">
        <v>46.86</v>
      </c>
    </row>
    <row r="5007" spans="1:2">
      <c r="A5007" s="1264" t="s">
        <v>5583</v>
      </c>
      <c r="B5007" s="1265">
        <v>68.38</v>
      </c>
    </row>
    <row r="5008" spans="1:2">
      <c r="A5008" s="1264" t="s">
        <v>5584</v>
      </c>
      <c r="B5008" s="1265">
        <v>59.91</v>
      </c>
    </row>
    <row r="5009" spans="1:2">
      <c r="A5009" s="1264" t="s">
        <v>5585</v>
      </c>
      <c r="B5009" s="1265">
        <v>69.64</v>
      </c>
    </row>
    <row r="5010" spans="1:2">
      <c r="A5010" s="1264" t="s">
        <v>5586</v>
      </c>
      <c r="B5010" s="1265">
        <v>61.16</v>
      </c>
    </row>
    <row r="5011" spans="1:2">
      <c r="A5011" s="1264" t="s">
        <v>5587</v>
      </c>
      <c r="B5011" s="1265">
        <v>171.99</v>
      </c>
    </row>
    <row r="5012" spans="1:2">
      <c r="A5012" s="1264" t="s">
        <v>5588</v>
      </c>
      <c r="B5012" s="1265">
        <v>159.47999999999999</v>
      </c>
    </row>
    <row r="5013" spans="1:2">
      <c r="A5013" s="1264" t="s">
        <v>5589</v>
      </c>
      <c r="B5013" s="1265">
        <v>194.42</v>
      </c>
    </row>
    <row r="5014" spans="1:2">
      <c r="A5014" s="1264" t="s">
        <v>5590</v>
      </c>
      <c r="B5014" s="1265">
        <v>181.88</v>
      </c>
    </row>
    <row r="5015" spans="1:2">
      <c r="A5015" s="1264" t="s">
        <v>5591</v>
      </c>
      <c r="B5015" s="1265">
        <v>232.43</v>
      </c>
    </row>
    <row r="5016" spans="1:2">
      <c r="A5016" s="1264" t="s">
        <v>5592</v>
      </c>
      <c r="B5016" s="1265">
        <v>217.34</v>
      </c>
    </row>
    <row r="5017" spans="1:2">
      <c r="A5017" s="1264" t="s">
        <v>5593</v>
      </c>
      <c r="B5017" s="1265">
        <v>251.43</v>
      </c>
    </row>
    <row r="5018" spans="1:2">
      <c r="A5018" s="1264" t="s">
        <v>5594</v>
      </c>
      <c r="B5018" s="1265">
        <v>234.52</v>
      </c>
    </row>
    <row r="5019" spans="1:2">
      <c r="A5019" s="1264" t="s">
        <v>5595</v>
      </c>
      <c r="B5019" s="1265">
        <v>253.19</v>
      </c>
    </row>
    <row r="5020" spans="1:2">
      <c r="A5020" s="1264" t="s">
        <v>5596</v>
      </c>
      <c r="B5020" s="1265">
        <v>236.26</v>
      </c>
    </row>
    <row r="5021" spans="1:2">
      <c r="A5021" s="1264" t="s">
        <v>5597</v>
      </c>
      <c r="B5021" s="1265">
        <v>277.23</v>
      </c>
    </row>
    <row r="5022" spans="1:2">
      <c r="A5022" s="1264" t="s">
        <v>5598</v>
      </c>
      <c r="B5022" s="1265">
        <v>257.3</v>
      </c>
    </row>
    <row r="5023" spans="1:2">
      <c r="A5023" s="1264" t="s">
        <v>5599</v>
      </c>
      <c r="B5023" s="1265">
        <v>299.45</v>
      </c>
    </row>
    <row r="5024" spans="1:2">
      <c r="A5024" s="1264" t="s">
        <v>5600</v>
      </c>
      <c r="B5024" s="1265">
        <v>277.79000000000002</v>
      </c>
    </row>
    <row r="5025" spans="1:2">
      <c r="A5025" s="1264" t="s">
        <v>5601</v>
      </c>
      <c r="B5025" s="1265">
        <v>327.43</v>
      </c>
    </row>
    <row r="5026" spans="1:2">
      <c r="A5026" s="1264" t="s">
        <v>5602</v>
      </c>
      <c r="B5026" s="1265">
        <v>302.38</v>
      </c>
    </row>
    <row r="5027" spans="1:2">
      <c r="A5027" s="1264" t="s">
        <v>5603</v>
      </c>
      <c r="B5027" s="1265">
        <v>358.75</v>
      </c>
    </row>
    <row r="5028" spans="1:2">
      <c r="A5028" s="1264" t="s">
        <v>5604</v>
      </c>
      <c r="B5028" s="1265">
        <v>331.56</v>
      </c>
    </row>
    <row r="5029" spans="1:2">
      <c r="A5029" s="1264" t="s">
        <v>5605</v>
      </c>
      <c r="B5029" s="1265">
        <v>394.94</v>
      </c>
    </row>
    <row r="5030" spans="1:2">
      <c r="A5030" s="1264" t="s">
        <v>5606</v>
      </c>
      <c r="B5030" s="1265">
        <v>364.04</v>
      </c>
    </row>
    <row r="5031" spans="1:2">
      <c r="A5031" s="1264" t="s">
        <v>5607</v>
      </c>
      <c r="B5031" s="1265">
        <v>430.36</v>
      </c>
    </row>
    <row r="5032" spans="1:2">
      <c r="A5032" s="1264" t="s">
        <v>5608</v>
      </c>
      <c r="B5032" s="1265">
        <v>397.01</v>
      </c>
    </row>
    <row r="5033" spans="1:2">
      <c r="A5033" s="1264" t="s">
        <v>5609</v>
      </c>
      <c r="B5033" s="1265">
        <v>500.07</v>
      </c>
    </row>
    <row r="5034" spans="1:2">
      <c r="A5034" s="1264" t="s">
        <v>5610</v>
      </c>
      <c r="B5034" s="1265">
        <v>459.7</v>
      </c>
    </row>
    <row r="5035" spans="1:2">
      <c r="A5035" s="1264" t="s">
        <v>5611</v>
      </c>
      <c r="B5035" s="1265">
        <v>567</v>
      </c>
    </row>
    <row r="5036" spans="1:2">
      <c r="A5036" s="1264" t="s">
        <v>5612</v>
      </c>
      <c r="B5036" s="1265">
        <v>520.19000000000005</v>
      </c>
    </row>
    <row r="5037" spans="1:2">
      <c r="A5037" s="1264" t="s">
        <v>5613</v>
      </c>
      <c r="B5037" s="1265">
        <v>600.72</v>
      </c>
    </row>
    <row r="5038" spans="1:2">
      <c r="A5038" s="1264" t="s">
        <v>5614</v>
      </c>
      <c r="B5038" s="1265">
        <v>552.41</v>
      </c>
    </row>
    <row r="5039" spans="1:2">
      <c r="A5039" s="1264" t="s">
        <v>5615</v>
      </c>
      <c r="B5039" s="1265">
        <v>26.03</v>
      </c>
    </row>
    <row r="5040" spans="1:2">
      <c r="A5040" s="1264" t="s">
        <v>5616</v>
      </c>
      <c r="B5040" s="1265">
        <v>22.56</v>
      </c>
    </row>
    <row r="5041" spans="1:2">
      <c r="A5041" s="1264" t="s">
        <v>5617</v>
      </c>
      <c r="B5041" s="1265">
        <v>26.07</v>
      </c>
    </row>
    <row r="5042" spans="1:2">
      <c r="A5042" s="1264" t="s">
        <v>5618</v>
      </c>
      <c r="B5042" s="1265">
        <v>22.6</v>
      </c>
    </row>
    <row r="5043" spans="1:2">
      <c r="A5043" s="1264" t="s">
        <v>5619</v>
      </c>
      <c r="B5043" s="1265">
        <v>28.66</v>
      </c>
    </row>
    <row r="5044" spans="1:2">
      <c r="A5044" s="1264" t="s">
        <v>5620</v>
      </c>
      <c r="B5044" s="1265">
        <v>24.84</v>
      </c>
    </row>
    <row r="5045" spans="1:2">
      <c r="A5045" s="1264" t="s">
        <v>5621</v>
      </c>
      <c r="B5045" s="1265">
        <v>28.7</v>
      </c>
    </row>
    <row r="5046" spans="1:2">
      <c r="A5046" s="1264" t="s">
        <v>5622</v>
      </c>
      <c r="B5046" s="1265">
        <v>24.88</v>
      </c>
    </row>
    <row r="5047" spans="1:2">
      <c r="A5047" s="1264" t="s">
        <v>5623</v>
      </c>
      <c r="B5047" s="1265">
        <v>28.7</v>
      </c>
    </row>
    <row r="5048" spans="1:2">
      <c r="A5048" s="1264" t="s">
        <v>5624</v>
      </c>
      <c r="B5048" s="1265">
        <v>24.88</v>
      </c>
    </row>
    <row r="5049" spans="1:2">
      <c r="A5049" s="1264" t="s">
        <v>5625</v>
      </c>
      <c r="B5049" s="1265">
        <v>38.72</v>
      </c>
    </row>
    <row r="5050" spans="1:2">
      <c r="A5050" s="1264" t="s">
        <v>5626</v>
      </c>
      <c r="B5050" s="1265">
        <v>33.56</v>
      </c>
    </row>
    <row r="5051" spans="1:2">
      <c r="A5051" s="1264" t="s">
        <v>5627</v>
      </c>
      <c r="B5051" s="1265">
        <v>38.72</v>
      </c>
    </row>
    <row r="5052" spans="1:2">
      <c r="A5052" s="1264" t="s">
        <v>5628</v>
      </c>
      <c r="B5052" s="1265">
        <v>33.56</v>
      </c>
    </row>
    <row r="5053" spans="1:2">
      <c r="A5053" s="1264" t="s">
        <v>5629</v>
      </c>
      <c r="B5053" s="1265">
        <v>41.37</v>
      </c>
    </row>
    <row r="5054" spans="1:2">
      <c r="A5054" s="1264" t="s">
        <v>5630</v>
      </c>
      <c r="B5054" s="1265">
        <v>35.85</v>
      </c>
    </row>
    <row r="5055" spans="1:2">
      <c r="A5055" s="1264" t="s">
        <v>5631</v>
      </c>
      <c r="B5055" s="1265">
        <v>44.01</v>
      </c>
    </row>
    <row r="5056" spans="1:2">
      <c r="A5056" s="1264" t="s">
        <v>5632</v>
      </c>
      <c r="B5056" s="1265">
        <v>38.15</v>
      </c>
    </row>
    <row r="5057" spans="1:2">
      <c r="A5057" s="1264" t="s">
        <v>5633</v>
      </c>
      <c r="B5057" s="1265">
        <v>44.06</v>
      </c>
    </row>
    <row r="5058" spans="1:2">
      <c r="A5058" s="1264" t="s">
        <v>5634</v>
      </c>
      <c r="B5058" s="1265">
        <v>38.19</v>
      </c>
    </row>
    <row r="5059" spans="1:2">
      <c r="A5059" s="1264" t="s">
        <v>5635</v>
      </c>
      <c r="B5059" s="1265">
        <v>127.06</v>
      </c>
    </row>
    <row r="5060" spans="1:2">
      <c r="A5060" s="1264" t="s">
        <v>5636</v>
      </c>
      <c r="B5060" s="1265">
        <v>119.34</v>
      </c>
    </row>
    <row r="5061" spans="1:2">
      <c r="A5061" s="1264" t="s">
        <v>5637</v>
      </c>
      <c r="B5061" s="1265">
        <v>129.84</v>
      </c>
    </row>
    <row r="5062" spans="1:2">
      <c r="A5062" s="1264" t="s">
        <v>5638</v>
      </c>
      <c r="B5062" s="1265">
        <v>121.77</v>
      </c>
    </row>
    <row r="5063" spans="1:2">
      <c r="A5063" s="1264" t="s">
        <v>5639</v>
      </c>
      <c r="B5063" s="1265">
        <v>131.97</v>
      </c>
    </row>
    <row r="5064" spans="1:2">
      <c r="A5064" s="1264" t="s">
        <v>5640</v>
      </c>
      <c r="B5064" s="1265">
        <v>123.79</v>
      </c>
    </row>
    <row r="5065" spans="1:2">
      <c r="A5065" s="1264" t="s">
        <v>5641</v>
      </c>
      <c r="B5065" s="1265">
        <v>137.61000000000001</v>
      </c>
    </row>
    <row r="5066" spans="1:2">
      <c r="A5066" s="1264" t="s">
        <v>5642</v>
      </c>
      <c r="B5066" s="1265">
        <v>128.72</v>
      </c>
    </row>
    <row r="5067" spans="1:2">
      <c r="A5067" s="1264" t="s">
        <v>5643</v>
      </c>
      <c r="B5067" s="1265">
        <v>140.85</v>
      </c>
    </row>
    <row r="5068" spans="1:2">
      <c r="A5068" s="1264" t="s">
        <v>5644</v>
      </c>
      <c r="B5068" s="1265">
        <v>131.59</v>
      </c>
    </row>
    <row r="5069" spans="1:2">
      <c r="A5069" s="1264" t="s">
        <v>5645</v>
      </c>
      <c r="B5069" s="1265">
        <v>144.72999999999999</v>
      </c>
    </row>
    <row r="5070" spans="1:2">
      <c r="A5070" s="1264" t="s">
        <v>5646</v>
      </c>
      <c r="B5070" s="1265">
        <v>135.07</v>
      </c>
    </row>
    <row r="5071" spans="1:2">
      <c r="A5071" s="1264" t="s">
        <v>5647</v>
      </c>
      <c r="B5071" s="1265">
        <v>157.22999999999999</v>
      </c>
    </row>
    <row r="5072" spans="1:2">
      <c r="A5072" s="1264" t="s">
        <v>5648</v>
      </c>
      <c r="B5072" s="1265">
        <v>146.08000000000001</v>
      </c>
    </row>
    <row r="5073" spans="1:2">
      <c r="A5073" s="1264" t="s">
        <v>5649</v>
      </c>
      <c r="B5073" s="1265">
        <v>161.94999999999999</v>
      </c>
    </row>
    <row r="5074" spans="1:2">
      <c r="A5074" s="1264" t="s">
        <v>5650</v>
      </c>
      <c r="B5074" s="1265">
        <v>150.36000000000001</v>
      </c>
    </row>
    <row r="5075" spans="1:2">
      <c r="A5075" s="1264" t="s">
        <v>5651</v>
      </c>
      <c r="B5075" s="1265">
        <v>22.22</v>
      </c>
    </row>
    <row r="5076" spans="1:2">
      <c r="A5076" s="1264" t="s">
        <v>5652</v>
      </c>
      <c r="B5076" s="1265">
        <v>19.68</v>
      </c>
    </row>
    <row r="5077" spans="1:2">
      <c r="A5077" s="1264" t="s">
        <v>5653</v>
      </c>
      <c r="B5077" s="1265">
        <v>22.72</v>
      </c>
    </row>
    <row r="5078" spans="1:2">
      <c r="A5078" s="1264" t="s">
        <v>5654</v>
      </c>
      <c r="B5078" s="1265">
        <v>20.12</v>
      </c>
    </row>
    <row r="5079" spans="1:2">
      <c r="A5079" s="1264" t="s">
        <v>5655</v>
      </c>
      <c r="B5079" s="1265">
        <v>23.4</v>
      </c>
    </row>
    <row r="5080" spans="1:2">
      <c r="A5080" s="1264" t="s">
        <v>5656</v>
      </c>
      <c r="B5080" s="1265">
        <v>20.72</v>
      </c>
    </row>
    <row r="5081" spans="1:2">
      <c r="A5081" s="1264" t="s">
        <v>5657</v>
      </c>
      <c r="B5081" s="1265">
        <v>24.07</v>
      </c>
    </row>
    <row r="5082" spans="1:2">
      <c r="A5082" s="1264" t="s">
        <v>5658</v>
      </c>
      <c r="B5082" s="1265">
        <v>21.33</v>
      </c>
    </row>
    <row r="5083" spans="1:2">
      <c r="A5083" s="1264" t="s">
        <v>5659</v>
      </c>
      <c r="B5083" s="1265">
        <v>24.75</v>
      </c>
    </row>
    <row r="5084" spans="1:2">
      <c r="A5084" s="1264" t="s">
        <v>5660</v>
      </c>
      <c r="B5084" s="1265">
        <v>21.93</v>
      </c>
    </row>
    <row r="5085" spans="1:2">
      <c r="A5085" s="1264" t="s">
        <v>5661</v>
      </c>
      <c r="B5085" s="1265">
        <v>25.42</v>
      </c>
    </row>
    <row r="5086" spans="1:2">
      <c r="A5086" s="1264" t="s">
        <v>5662</v>
      </c>
      <c r="B5086" s="1265">
        <v>22.53</v>
      </c>
    </row>
    <row r="5087" spans="1:2">
      <c r="A5087" s="1264" t="s">
        <v>5663</v>
      </c>
      <c r="B5087" s="1265">
        <v>26.1</v>
      </c>
    </row>
    <row r="5088" spans="1:2">
      <c r="A5088" s="1264" t="s">
        <v>5664</v>
      </c>
      <c r="B5088" s="1265">
        <v>23.14</v>
      </c>
    </row>
    <row r="5089" spans="1:2">
      <c r="A5089" s="1264" t="s">
        <v>5665</v>
      </c>
      <c r="B5089" s="1265">
        <v>26.78</v>
      </c>
    </row>
    <row r="5090" spans="1:2">
      <c r="A5090" s="1264" t="s">
        <v>5666</v>
      </c>
      <c r="B5090" s="1265">
        <v>23.74</v>
      </c>
    </row>
    <row r="5091" spans="1:2">
      <c r="A5091" s="1264" t="s">
        <v>5667</v>
      </c>
      <c r="B5091" s="1265">
        <v>32.08</v>
      </c>
    </row>
    <row r="5092" spans="1:2">
      <c r="A5092" s="1264" t="s">
        <v>5668</v>
      </c>
      <c r="B5092" s="1265">
        <v>28.65</v>
      </c>
    </row>
    <row r="5093" spans="1:2">
      <c r="A5093" s="1264" t="s">
        <v>5669</v>
      </c>
      <c r="B5093" s="1265">
        <v>41.75</v>
      </c>
    </row>
    <row r="5094" spans="1:2">
      <c r="A5094" s="1264" t="s">
        <v>5670</v>
      </c>
      <c r="B5094" s="1265">
        <v>37.659999999999997</v>
      </c>
    </row>
    <row r="5095" spans="1:2">
      <c r="A5095" s="1264" t="s">
        <v>5671</v>
      </c>
      <c r="B5095" s="1265">
        <v>48.76</v>
      </c>
    </row>
    <row r="5096" spans="1:2">
      <c r="A5096" s="1264" t="s">
        <v>5672</v>
      </c>
      <c r="B5096" s="1265">
        <v>44.57</v>
      </c>
    </row>
    <row r="5097" spans="1:2">
      <c r="A5097" s="1264" t="s">
        <v>5673</v>
      </c>
      <c r="B5097" s="1265">
        <v>65.84</v>
      </c>
    </row>
    <row r="5098" spans="1:2">
      <c r="A5098" s="1264" t="s">
        <v>5674</v>
      </c>
      <c r="B5098" s="1265">
        <v>60.79</v>
      </c>
    </row>
    <row r="5099" spans="1:2">
      <c r="A5099" s="1264" t="s">
        <v>5675</v>
      </c>
      <c r="B5099" s="1265">
        <v>7778</v>
      </c>
    </row>
    <row r="5100" spans="1:2">
      <c r="A5100" s="1264" t="s">
        <v>5676</v>
      </c>
      <c r="B5100" s="1265">
        <v>6834</v>
      </c>
    </row>
    <row r="5101" spans="1:2">
      <c r="A5101" s="1264" t="s">
        <v>5677</v>
      </c>
      <c r="B5101" s="1265">
        <v>147.91999999999999</v>
      </c>
    </row>
    <row r="5102" spans="1:2">
      <c r="A5102" s="1264" t="s">
        <v>5678</v>
      </c>
      <c r="B5102" s="1265">
        <v>142.22999999999999</v>
      </c>
    </row>
    <row r="5103" spans="1:2">
      <c r="A5103" s="1264" t="s">
        <v>5679</v>
      </c>
      <c r="B5103" s="1265">
        <v>198.37</v>
      </c>
    </row>
    <row r="5104" spans="1:2">
      <c r="A5104" s="1264" t="s">
        <v>5680</v>
      </c>
      <c r="B5104" s="1265">
        <v>192.58</v>
      </c>
    </row>
    <row r="5105" spans="1:2">
      <c r="A5105" s="1264" t="s">
        <v>5681</v>
      </c>
      <c r="B5105" s="1265">
        <v>244.1</v>
      </c>
    </row>
    <row r="5106" spans="1:2">
      <c r="A5106" s="1264" t="s">
        <v>5682</v>
      </c>
      <c r="B5106" s="1265">
        <v>237.15</v>
      </c>
    </row>
    <row r="5107" spans="1:2">
      <c r="A5107" s="1264" t="s">
        <v>5683</v>
      </c>
      <c r="B5107" s="1265">
        <v>308.98</v>
      </c>
    </row>
    <row r="5108" spans="1:2">
      <c r="A5108" s="1264" t="s">
        <v>5684</v>
      </c>
      <c r="B5108" s="1265">
        <v>300.73</v>
      </c>
    </row>
    <row r="5109" spans="1:2">
      <c r="A5109" s="1264" t="s">
        <v>5685</v>
      </c>
      <c r="B5109" s="1265">
        <v>378.95</v>
      </c>
    </row>
    <row r="5110" spans="1:2">
      <c r="A5110" s="1264" t="s">
        <v>5686</v>
      </c>
      <c r="B5110" s="1265">
        <v>368.89</v>
      </c>
    </row>
    <row r="5111" spans="1:2">
      <c r="A5111" s="1264" t="s">
        <v>5687</v>
      </c>
      <c r="B5111" s="1265">
        <v>472.1</v>
      </c>
    </row>
    <row r="5112" spans="1:2">
      <c r="A5112" s="1264" t="s">
        <v>5688</v>
      </c>
      <c r="B5112" s="1265">
        <v>460.4</v>
      </c>
    </row>
    <row r="5113" spans="1:2">
      <c r="A5113" s="1264" t="s">
        <v>5689</v>
      </c>
      <c r="B5113" s="1265">
        <v>594.64</v>
      </c>
    </row>
    <row r="5114" spans="1:2">
      <c r="A5114" s="1264" t="s">
        <v>5690</v>
      </c>
      <c r="B5114" s="1265">
        <v>581.59</v>
      </c>
    </row>
    <row r="5115" spans="1:2">
      <c r="A5115" s="1264" t="s">
        <v>5691</v>
      </c>
      <c r="B5115" s="1265">
        <v>826.73</v>
      </c>
    </row>
    <row r="5116" spans="1:2">
      <c r="A5116" s="1264" t="s">
        <v>5692</v>
      </c>
      <c r="B5116" s="1265">
        <v>810.59</v>
      </c>
    </row>
    <row r="5117" spans="1:2">
      <c r="A5117" s="1264" t="s">
        <v>5693</v>
      </c>
      <c r="B5117" s="1265">
        <v>1180.48</v>
      </c>
    </row>
    <row r="5118" spans="1:2">
      <c r="A5118" s="1264" t="s">
        <v>5694</v>
      </c>
      <c r="B5118" s="1265">
        <v>1160.43</v>
      </c>
    </row>
    <row r="5119" spans="1:2">
      <c r="A5119" s="1264" t="s">
        <v>5695</v>
      </c>
      <c r="B5119" s="1265">
        <v>1694.39</v>
      </c>
    </row>
    <row r="5120" spans="1:2">
      <c r="A5120" s="1264" t="s">
        <v>5696</v>
      </c>
      <c r="B5120" s="1265">
        <v>1669.97</v>
      </c>
    </row>
    <row r="5121" spans="1:2">
      <c r="A5121" s="1264" t="s">
        <v>5697</v>
      </c>
      <c r="B5121" s="1265">
        <v>2062.56</v>
      </c>
    </row>
    <row r="5122" spans="1:2">
      <c r="A5122" s="1264" t="s">
        <v>5698</v>
      </c>
      <c r="B5122" s="1265">
        <v>2035.88</v>
      </c>
    </row>
    <row r="5123" spans="1:2">
      <c r="A5123" s="1264" t="s">
        <v>5699</v>
      </c>
      <c r="B5123" s="1265">
        <v>157.41999999999999</v>
      </c>
    </row>
    <row r="5124" spans="1:2">
      <c r="A5124" s="1264" t="s">
        <v>5700</v>
      </c>
      <c r="B5124" s="1265">
        <v>153.19999999999999</v>
      </c>
    </row>
    <row r="5125" spans="1:2">
      <c r="A5125" s="1264" t="s">
        <v>5701</v>
      </c>
      <c r="B5125" s="1265">
        <v>229.17</v>
      </c>
    </row>
    <row r="5126" spans="1:2">
      <c r="A5126" s="1264" t="s">
        <v>5702</v>
      </c>
      <c r="B5126" s="1265">
        <v>223.38</v>
      </c>
    </row>
    <row r="5127" spans="1:2">
      <c r="A5127" s="1264" t="s">
        <v>5703</v>
      </c>
      <c r="B5127" s="1265">
        <v>281.5</v>
      </c>
    </row>
    <row r="5128" spans="1:2">
      <c r="A5128" s="1264" t="s">
        <v>5704</v>
      </c>
      <c r="B5128" s="1265">
        <v>274.55</v>
      </c>
    </row>
    <row r="5129" spans="1:2">
      <c r="A5129" s="1264" t="s">
        <v>5705</v>
      </c>
      <c r="B5129" s="1265">
        <v>357.38</v>
      </c>
    </row>
    <row r="5130" spans="1:2">
      <c r="A5130" s="1264" t="s">
        <v>5706</v>
      </c>
      <c r="B5130" s="1265">
        <v>349.13</v>
      </c>
    </row>
    <row r="5131" spans="1:2">
      <c r="A5131" s="1264" t="s">
        <v>5707</v>
      </c>
      <c r="B5131" s="1265">
        <v>438.35</v>
      </c>
    </row>
    <row r="5132" spans="1:2">
      <c r="A5132" s="1264" t="s">
        <v>5708</v>
      </c>
      <c r="B5132" s="1265">
        <v>428.29</v>
      </c>
    </row>
    <row r="5133" spans="1:2">
      <c r="A5133" s="1264" t="s">
        <v>5709</v>
      </c>
      <c r="B5133" s="1265">
        <v>548</v>
      </c>
    </row>
    <row r="5134" spans="1:2">
      <c r="A5134" s="1264" t="s">
        <v>5710</v>
      </c>
      <c r="B5134" s="1265">
        <v>536.29999999999995</v>
      </c>
    </row>
    <row r="5135" spans="1:2">
      <c r="A5135" s="1264" t="s">
        <v>5711</v>
      </c>
      <c r="B5135" s="1265">
        <v>680.44</v>
      </c>
    </row>
    <row r="5136" spans="1:2">
      <c r="A5136" s="1264" t="s">
        <v>5712</v>
      </c>
      <c r="B5136" s="1265">
        <v>667.39</v>
      </c>
    </row>
    <row r="5137" spans="1:2">
      <c r="A5137" s="1264" t="s">
        <v>5713</v>
      </c>
      <c r="B5137" s="1265">
        <v>951.03</v>
      </c>
    </row>
    <row r="5138" spans="1:2">
      <c r="A5138" s="1264" t="s">
        <v>5714</v>
      </c>
      <c r="B5138" s="1265">
        <v>934.89</v>
      </c>
    </row>
    <row r="5139" spans="1:2">
      <c r="A5139" s="1264" t="s">
        <v>5715</v>
      </c>
      <c r="B5139" s="1265">
        <v>1367.48</v>
      </c>
    </row>
    <row r="5140" spans="1:2">
      <c r="A5140" s="1264" t="s">
        <v>5716</v>
      </c>
      <c r="B5140" s="1265">
        <v>1347.43</v>
      </c>
    </row>
    <row r="5141" spans="1:2">
      <c r="A5141" s="1264" t="s">
        <v>5717</v>
      </c>
      <c r="B5141" s="1265">
        <v>167.32</v>
      </c>
    </row>
    <row r="5142" spans="1:2">
      <c r="A5142" s="1264" t="s">
        <v>5718</v>
      </c>
      <c r="B5142" s="1265">
        <v>163.1</v>
      </c>
    </row>
    <row r="5143" spans="1:2">
      <c r="A5143" s="1264" t="s">
        <v>5719</v>
      </c>
      <c r="B5143" s="1265">
        <v>244.57</v>
      </c>
    </row>
    <row r="5144" spans="1:2">
      <c r="A5144" s="1264" t="s">
        <v>5720</v>
      </c>
      <c r="B5144" s="1265">
        <v>238.78</v>
      </c>
    </row>
    <row r="5145" spans="1:2">
      <c r="A5145" s="1264" t="s">
        <v>5721</v>
      </c>
      <c r="B5145" s="1265">
        <v>300.2</v>
      </c>
    </row>
    <row r="5146" spans="1:2">
      <c r="A5146" s="1264" t="s">
        <v>5722</v>
      </c>
      <c r="B5146" s="1265">
        <v>293.25</v>
      </c>
    </row>
    <row r="5147" spans="1:2">
      <c r="A5147" s="1264" t="s">
        <v>5723</v>
      </c>
      <c r="B5147" s="1265">
        <v>381.58</v>
      </c>
    </row>
    <row r="5148" spans="1:2">
      <c r="A5148" s="1264" t="s">
        <v>5724</v>
      </c>
      <c r="B5148" s="1265">
        <v>373.33</v>
      </c>
    </row>
    <row r="5149" spans="1:2">
      <c r="A5149" s="1264" t="s">
        <v>5725</v>
      </c>
      <c r="B5149" s="1265">
        <v>466.95</v>
      </c>
    </row>
    <row r="5150" spans="1:2">
      <c r="A5150" s="1264" t="s">
        <v>5726</v>
      </c>
      <c r="B5150" s="1265">
        <v>456.89</v>
      </c>
    </row>
    <row r="5151" spans="1:2">
      <c r="A5151" s="1264" t="s">
        <v>5727</v>
      </c>
      <c r="B5151" s="1265">
        <v>585.4</v>
      </c>
    </row>
    <row r="5152" spans="1:2">
      <c r="A5152" s="1264" t="s">
        <v>5728</v>
      </c>
      <c r="B5152" s="1265">
        <v>573.70000000000005</v>
      </c>
    </row>
    <row r="5153" spans="1:2">
      <c r="A5153" s="1264" t="s">
        <v>5729</v>
      </c>
      <c r="B5153" s="1265">
        <v>723.34</v>
      </c>
    </row>
    <row r="5154" spans="1:2">
      <c r="A5154" s="1264" t="s">
        <v>5730</v>
      </c>
      <c r="B5154" s="1265">
        <v>710.29</v>
      </c>
    </row>
    <row r="5155" spans="1:2">
      <c r="A5155" s="1264" t="s">
        <v>5731</v>
      </c>
      <c r="B5155" s="1265">
        <v>1012.63</v>
      </c>
    </row>
    <row r="5156" spans="1:2">
      <c r="A5156" s="1264" t="s">
        <v>5732</v>
      </c>
      <c r="B5156" s="1265">
        <v>996.49</v>
      </c>
    </row>
    <row r="5157" spans="1:2">
      <c r="A5157" s="1264" t="s">
        <v>5733</v>
      </c>
      <c r="B5157" s="1265">
        <v>1460.98</v>
      </c>
    </row>
    <row r="5158" spans="1:2">
      <c r="A5158" s="1264" t="s">
        <v>5734</v>
      </c>
      <c r="B5158" s="1265">
        <v>1440.93</v>
      </c>
    </row>
    <row r="5159" spans="1:2">
      <c r="A5159" s="1264" t="s">
        <v>5735</v>
      </c>
      <c r="B5159" s="1265">
        <v>3962</v>
      </c>
    </row>
    <row r="5160" spans="1:2">
      <c r="A5160" s="1264" t="s">
        <v>5736</v>
      </c>
      <c r="B5160" s="1265">
        <v>3861</v>
      </c>
    </row>
    <row r="5161" spans="1:2">
      <c r="A5161" s="1264" t="s">
        <v>5737</v>
      </c>
      <c r="B5161" s="1265">
        <v>41.08</v>
      </c>
    </row>
    <row r="5162" spans="1:2">
      <c r="A5162" s="1264" t="s">
        <v>5738</v>
      </c>
      <c r="B5162" s="1265">
        <v>38.869999999999997</v>
      </c>
    </row>
    <row r="5163" spans="1:2">
      <c r="A5163" s="1264" t="s">
        <v>5739</v>
      </c>
      <c r="B5163" s="1265">
        <v>62.54</v>
      </c>
    </row>
    <row r="5164" spans="1:2">
      <c r="A5164" s="1264" t="s">
        <v>5740</v>
      </c>
      <c r="B5164" s="1265">
        <v>58.26</v>
      </c>
    </row>
    <row r="5165" spans="1:2">
      <c r="A5165" s="1264" t="s">
        <v>5741</v>
      </c>
      <c r="B5165" s="1265">
        <v>106.92</v>
      </c>
    </row>
    <row r="5166" spans="1:2">
      <c r="A5166" s="1264" t="s">
        <v>5742</v>
      </c>
      <c r="B5166" s="1265">
        <v>99.89</v>
      </c>
    </row>
    <row r="5167" spans="1:2">
      <c r="A5167" s="1264" t="s">
        <v>5743</v>
      </c>
      <c r="B5167" s="1265">
        <v>137.88</v>
      </c>
    </row>
    <row r="5168" spans="1:2">
      <c r="A5168" s="1264" t="s">
        <v>5744</v>
      </c>
      <c r="B5168" s="1265">
        <v>127.16</v>
      </c>
    </row>
    <row r="5169" spans="1:2">
      <c r="A5169" s="1264" t="s">
        <v>5745</v>
      </c>
      <c r="B5169" s="1265">
        <v>285.16000000000003</v>
      </c>
    </row>
    <row r="5170" spans="1:2">
      <c r="A5170" s="1264" t="s">
        <v>5746</v>
      </c>
      <c r="B5170" s="1265">
        <v>274.76</v>
      </c>
    </row>
    <row r="5171" spans="1:2">
      <c r="A5171" s="1264" t="s">
        <v>5747</v>
      </c>
      <c r="B5171" s="1265">
        <v>390.37</v>
      </c>
    </row>
    <row r="5172" spans="1:2">
      <c r="A5172" s="1264" t="s">
        <v>5748</v>
      </c>
      <c r="B5172" s="1265">
        <v>375.77</v>
      </c>
    </row>
    <row r="5173" spans="1:2">
      <c r="A5173" s="1264" t="s">
        <v>5749</v>
      </c>
      <c r="B5173" s="1265">
        <v>51.63</v>
      </c>
    </row>
    <row r="5174" spans="1:2">
      <c r="A5174" s="1264" t="s">
        <v>5750</v>
      </c>
      <c r="B5174" s="1265">
        <v>48.02</v>
      </c>
    </row>
    <row r="5175" spans="1:2">
      <c r="A5175" s="1264" t="s">
        <v>5751</v>
      </c>
      <c r="B5175" s="1265">
        <v>69.12</v>
      </c>
    </row>
    <row r="5176" spans="1:2">
      <c r="A5176" s="1264" t="s">
        <v>5752</v>
      </c>
      <c r="B5176" s="1265">
        <v>64.36</v>
      </c>
    </row>
    <row r="5177" spans="1:2">
      <c r="A5177" s="1264" t="s">
        <v>5753</v>
      </c>
      <c r="B5177" s="1265">
        <v>98.41</v>
      </c>
    </row>
    <row r="5178" spans="1:2">
      <c r="A5178" s="1264" t="s">
        <v>5754</v>
      </c>
      <c r="B5178" s="1265">
        <v>92.11</v>
      </c>
    </row>
    <row r="5179" spans="1:2">
      <c r="A5179" s="1264" t="s">
        <v>5755</v>
      </c>
      <c r="B5179" s="1265">
        <v>134.12</v>
      </c>
    </row>
    <row r="5180" spans="1:2">
      <c r="A5180" s="1264" t="s">
        <v>5756</v>
      </c>
      <c r="B5180" s="1265">
        <v>126.2</v>
      </c>
    </row>
    <row r="5181" spans="1:2">
      <c r="A5181" s="1264" t="s">
        <v>5757</v>
      </c>
      <c r="B5181" s="1265">
        <v>168.2</v>
      </c>
    </row>
    <row r="5182" spans="1:2">
      <c r="A5182" s="1264" t="s">
        <v>5758</v>
      </c>
      <c r="B5182" s="1265">
        <v>158.88999999999999</v>
      </c>
    </row>
    <row r="5183" spans="1:2">
      <c r="A5183" s="1264" t="s">
        <v>5759</v>
      </c>
      <c r="B5183" s="1265">
        <v>54.36</v>
      </c>
    </row>
    <row r="5184" spans="1:2">
      <c r="A5184" s="1264" t="s">
        <v>5760</v>
      </c>
      <c r="B5184" s="1265">
        <v>51.09</v>
      </c>
    </row>
    <row r="5185" spans="1:2">
      <c r="A5185" s="1264" t="s">
        <v>5761</v>
      </c>
      <c r="B5185" s="1265">
        <v>76.37</v>
      </c>
    </row>
    <row r="5186" spans="1:2">
      <c r="A5186" s="1264" t="s">
        <v>5762</v>
      </c>
      <c r="B5186" s="1265">
        <v>71.61</v>
      </c>
    </row>
    <row r="5187" spans="1:2">
      <c r="A5187" s="1264" t="s">
        <v>5763</v>
      </c>
      <c r="B5187" s="1265">
        <v>107.35</v>
      </c>
    </row>
    <row r="5188" spans="1:2">
      <c r="A5188" s="1264" t="s">
        <v>5764</v>
      </c>
      <c r="B5188" s="1265">
        <v>101.05</v>
      </c>
    </row>
    <row r="5189" spans="1:2">
      <c r="A5189" s="1264" t="s">
        <v>5765</v>
      </c>
      <c r="B5189" s="1265">
        <v>150.88999999999999</v>
      </c>
    </row>
    <row r="5190" spans="1:2">
      <c r="A5190" s="1264" t="s">
        <v>5766</v>
      </c>
      <c r="B5190" s="1265">
        <v>142.97</v>
      </c>
    </row>
    <row r="5191" spans="1:2">
      <c r="A5191" s="1264" t="s">
        <v>5767</v>
      </c>
      <c r="B5191" s="1265">
        <v>183.13</v>
      </c>
    </row>
    <row r="5192" spans="1:2">
      <c r="A5192" s="1264" t="s">
        <v>5768</v>
      </c>
      <c r="B5192" s="1265">
        <v>173.82</v>
      </c>
    </row>
    <row r="5193" spans="1:2">
      <c r="A5193" s="1264" t="s">
        <v>5769</v>
      </c>
      <c r="B5193" s="1265">
        <v>5353</v>
      </c>
    </row>
    <row r="5194" spans="1:2">
      <c r="A5194" s="1264" t="s">
        <v>5770</v>
      </c>
      <c r="B5194" s="1265">
        <v>4976</v>
      </c>
    </row>
    <row r="5195" spans="1:2">
      <c r="A5195" s="1264" t="s">
        <v>5771</v>
      </c>
      <c r="B5195" s="1265">
        <v>94.8</v>
      </c>
    </row>
    <row r="5196" spans="1:2">
      <c r="A5196" s="1264" t="s">
        <v>5772</v>
      </c>
      <c r="B5196" s="1265">
        <v>89.79</v>
      </c>
    </row>
    <row r="5197" spans="1:2">
      <c r="A5197" s="1264" t="s">
        <v>5773</v>
      </c>
      <c r="B5197" s="1265">
        <v>108.45</v>
      </c>
    </row>
    <row r="5198" spans="1:2">
      <c r="A5198" s="1264" t="s">
        <v>5774</v>
      </c>
      <c r="B5198" s="1265">
        <v>102.15</v>
      </c>
    </row>
    <row r="5199" spans="1:2">
      <c r="A5199" s="1264" t="s">
        <v>5775</v>
      </c>
      <c r="B5199" s="1265">
        <v>147.59</v>
      </c>
    </row>
    <row r="5200" spans="1:2">
      <c r="A5200" s="1264" t="s">
        <v>5776</v>
      </c>
      <c r="B5200" s="1265">
        <v>139.66999999999999</v>
      </c>
    </row>
    <row r="5201" spans="1:2">
      <c r="A5201" s="1264" t="s">
        <v>5777</v>
      </c>
      <c r="B5201" s="1265">
        <v>184.23</v>
      </c>
    </row>
    <row r="5202" spans="1:2">
      <c r="A5202" s="1264" t="s">
        <v>5778</v>
      </c>
      <c r="B5202" s="1265">
        <v>174.92</v>
      </c>
    </row>
    <row r="5203" spans="1:2">
      <c r="A5203" s="1264" t="s">
        <v>5779</v>
      </c>
      <c r="B5203" s="1265">
        <v>262.83</v>
      </c>
    </row>
    <row r="5204" spans="1:2">
      <c r="A5204" s="1264" t="s">
        <v>5780</v>
      </c>
      <c r="B5204" s="1265">
        <v>252.07</v>
      </c>
    </row>
    <row r="5205" spans="1:2">
      <c r="A5205" s="1264" t="s">
        <v>5781</v>
      </c>
      <c r="B5205" s="1265">
        <v>282.02999999999997</v>
      </c>
    </row>
    <row r="5206" spans="1:2">
      <c r="A5206" s="1264" t="s">
        <v>5782</v>
      </c>
      <c r="B5206" s="1265">
        <v>269.81</v>
      </c>
    </row>
    <row r="5207" spans="1:2">
      <c r="A5207" s="1264" t="s">
        <v>5783</v>
      </c>
      <c r="B5207" s="1265">
        <v>390.45</v>
      </c>
    </row>
    <row r="5208" spans="1:2">
      <c r="A5208" s="1264" t="s">
        <v>5784</v>
      </c>
      <c r="B5208" s="1265">
        <v>374.11</v>
      </c>
    </row>
    <row r="5209" spans="1:2">
      <c r="A5209" s="1264" t="s">
        <v>5785</v>
      </c>
      <c r="B5209" s="1265">
        <v>479.55</v>
      </c>
    </row>
    <row r="5210" spans="1:2">
      <c r="A5210" s="1264" t="s">
        <v>5786</v>
      </c>
      <c r="B5210" s="1265">
        <v>461.57</v>
      </c>
    </row>
    <row r="5211" spans="1:2">
      <c r="A5211" s="1264" t="s">
        <v>5787</v>
      </c>
      <c r="B5211" s="1265">
        <v>669.88</v>
      </c>
    </row>
    <row r="5212" spans="1:2">
      <c r="A5212" s="1264" t="s">
        <v>5788</v>
      </c>
      <c r="B5212" s="1265">
        <v>649.34</v>
      </c>
    </row>
    <row r="5213" spans="1:2">
      <c r="A5213" s="1264" t="s">
        <v>5789</v>
      </c>
      <c r="B5213" s="1265">
        <v>689.79</v>
      </c>
    </row>
    <row r="5214" spans="1:2">
      <c r="A5214" s="1264" t="s">
        <v>5790</v>
      </c>
      <c r="B5214" s="1265">
        <v>666.73</v>
      </c>
    </row>
    <row r="5215" spans="1:2">
      <c r="A5215" s="1264" t="s">
        <v>5791</v>
      </c>
      <c r="B5215" s="1265">
        <v>968.27</v>
      </c>
    </row>
    <row r="5216" spans="1:2">
      <c r="A5216" s="1264" t="s">
        <v>5792</v>
      </c>
      <c r="B5216" s="1265">
        <v>939.09</v>
      </c>
    </row>
    <row r="5217" spans="1:2">
      <c r="A5217" s="1264" t="s">
        <v>5793</v>
      </c>
      <c r="B5217" s="1265">
        <v>1587.26</v>
      </c>
    </row>
    <row r="5218" spans="1:2">
      <c r="A5218" s="1264" t="s">
        <v>5794</v>
      </c>
      <c r="B5218" s="1265">
        <v>1552.83</v>
      </c>
    </row>
    <row r="5219" spans="1:2">
      <c r="A5219" s="1264" t="s">
        <v>5795</v>
      </c>
      <c r="B5219" s="1265">
        <v>1813.3</v>
      </c>
    </row>
    <row r="5220" spans="1:2">
      <c r="A5220" s="1264" t="s">
        <v>5796</v>
      </c>
      <c r="B5220" s="1265">
        <v>1774</v>
      </c>
    </row>
    <row r="5221" spans="1:2">
      <c r="A5221" s="1264" t="s">
        <v>5797</v>
      </c>
      <c r="B5221" s="1265">
        <v>100.3</v>
      </c>
    </row>
    <row r="5222" spans="1:2">
      <c r="A5222" s="1264" t="s">
        <v>5798</v>
      </c>
      <c r="B5222" s="1265">
        <v>95.29</v>
      </c>
    </row>
    <row r="5223" spans="1:2">
      <c r="A5223" s="1264" t="s">
        <v>5799</v>
      </c>
      <c r="B5223" s="1265">
        <v>113.95</v>
      </c>
    </row>
    <row r="5224" spans="1:2">
      <c r="A5224" s="1264" t="s">
        <v>5800</v>
      </c>
      <c r="B5224" s="1265">
        <v>107.65</v>
      </c>
    </row>
    <row r="5225" spans="1:2">
      <c r="A5225" s="1264" t="s">
        <v>5801</v>
      </c>
      <c r="B5225" s="1265">
        <v>155.29</v>
      </c>
    </row>
    <row r="5226" spans="1:2">
      <c r="A5226" s="1264" t="s">
        <v>5802</v>
      </c>
      <c r="B5226" s="1265">
        <v>147.37</v>
      </c>
    </row>
    <row r="5227" spans="1:2">
      <c r="A5227" s="1264" t="s">
        <v>5803</v>
      </c>
      <c r="B5227" s="1265">
        <v>195.23</v>
      </c>
    </row>
    <row r="5228" spans="1:2">
      <c r="A5228" s="1264" t="s">
        <v>5804</v>
      </c>
      <c r="B5228" s="1265">
        <v>185.92</v>
      </c>
    </row>
    <row r="5229" spans="1:2">
      <c r="A5229" s="1264" t="s">
        <v>5805</v>
      </c>
      <c r="B5229" s="1265">
        <v>280.43</v>
      </c>
    </row>
    <row r="5230" spans="1:2">
      <c r="A5230" s="1264" t="s">
        <v>5806</v>
      </c>
      <c r="B5230" s="1265">
        <v>269.67</v>
      </c>
    </row>
    <row r="5231" spans="1:2">
      <c r="A5231" s="1264" t="s">
        <v>5807</v>
      </c>
      <c r="B5231" s="1265">
        <v>299.63</v>
      </c>
    </row>
    <row r="5232" spans="1:2">
      <c r="A5232" s="1264" t="s">
        <v>5808</v>
      </c>
      <c r="B5232" s="1265">
        <v>287.41000000000003</v>
      </c>
    </row>
    <row r="5233" spans="1:2">
      <c r="A5233" s="1264" t="s">
        <v>5809</v>
      </c>
      <c r="B5233" s="1265">
        <v>419.41</v>
      </c>
    </row>
    <row r="5234" spans="1:2">
      <c r="A5234" s="1264" t="s">
        <v>5810</v>
      </c>
      <c r="B5234" s="1265">
        <v>403.07</v>
      </c>
    </row>
    <row r="5235" spans="1:2">
      <c r="A5235" s="1264" t="s">
        <v>5811</v>
      </c>
      <c r="B5235" s="1265">
        <v>508.15</v>
      </c>
    </row>
    <row r="5236" spans="1:2">
      <c r="A5236" s="1264" t="s">
        <v>5812</v>
      </c>
      <c r="B5236" s="1265">
        <v>490.17</v>
      </c>
    </row>
    <row r="5237" spans="1:2">
      <c r="A5237" s="1264" t="s">
        <v>5813</v>
      </c>
      <c r="B5237" s="1265">
        <v>704.88</v>
      </c>
    </row>
    <row r="5238" spans="1:2">
      <c r="A5238" s="1264" t="s">
        <v>5814</v>
      </c>
      <c r="B5238" s="1265">
        <v>684.34</v>
      </c>
    </row>
    <row r="5239" spans="1:2">
      <c r="A5239" s="1264" t="s">
        <v>5815</v>
      </c>
      <c r="B5239" s="1265">
        <v>778.19</v>
      </c>
    </row>
    <row r="5240" spans="1:2">
      <c r="A5240" s="1264" t="s">
        <v>5816</v>
      </c>
      <c r="B5240" s="1265">
        <v>755.13</v>
      </c>
    </row>
    <row r="5241" spans="1:2">
      <c r="A5241" s="1264" t="s">
        <v>5817</v>
      </c>
      <c r="B5241" s="1265">
        <v>1033.17</v>
      </c>
    </row>
    <row r="5242" spans="1:2">
      <c r="A5242" s="1264" t="s">
        <v>5818</v>
      </c>
      <c r="B5242" s="1265">
        <v>1003.99</v>
      </c>
    </row>
    <row r="5243" spans="1:2">
      <c r="A5243" s="1264" t="s">
        <v>5819</v>
      </c>
      <c r="B5243" s="1265">
        <v>1708.26</v>
      </c>
    </row>
    <row r="5244" spans="1:2">
      <c r="A5244" s="1264" t="s">
        <v>5820</v>
      </c>
      <c r="B5244" s="1265">
        <v>1673.83</v>
      </c>
    </row>
    <row r="5245" spans="1:2">
      <c r="A5245" s="1264" t="s">
        <v>5821</v>
      </c>
      <c r="B5245" s="1265">
        <v>1946.3</v>
      </c>
    </row>
    <row r="5246" spans="1:2">
      <c r="A5246" s="1264" t="s">
        <v>5822</v>
      </c>
      <c r="B5246" s="1265">
        <v>1907</v>
      </c>
    </row>
    <row r="5247" spans="1:2">
      <c r="A5247" s="1264" t="s">
        <v>5823</v>
      </c>
      <c r="B5247" s="1265">
        <v>116.8</v>
      </c>
    </row>
    <row r="5248" spans="1:2">
      <c r="A5248" s="1264" t="s">
        <v>5824</v>
      </c>
      <c r="B5248" s="1265">
        <v>111.79</v>
      </c>
    </row>
    <row r="5249" spans="1:2">
      <c r="A5249" s="1264" t="s">
        <v>5825</v>
      </c>
      <c r="B5249" s="1265">
        <v>132.65</v>
      </c>
    </row>
    <row r="5250" spans="1:2">
      <c r="A5250" s="1264" t="s">
        <v>5826</v>
      </c>
      <c r="B5250" s="1265">
        <v>126.35</v>
      </c>
    </row>
    <row r="5251" spans="1:2">
      <c r="A5251" s="1264" t="s">
        <v>5827</v>
      </c>
      <c r="B5251" s="1265">
        <v>179.49</v>
      </c>
    </row>
    <row r="5252" spans="1:2">
      <c r="A5252" s="1264" t="s">
        <v>5828</v>
      </c>
      <c r="B5252" s="1265">
        <v>171.57</v>
      </c>
    </row>
    <row r="5253" spans="1:2">
      <c r="A5253" s="1264" t="s">
        <v>5829</v>
      </c>
      <c r="B5253" s="1265">
        <v>228.23</v>
      </c>
    </row>
    <row r="5254" spans="1:2">
      <c r="A5254" s="1264" t="s">
        <v>5830</v>
      </c>
      <c r="B5254" s="1265">
        <v>218.92</v>
      </c>
    </row>
    <row r="5255" spans="1:2">
      <c r="A5255" s="1264" t="s">
        <v>5831</v>
      </c>
      <c r="B5255" s="1265">
        <v>333.23</v>
      </c>
    </row>
    <row r="5256" spans="1:2">
      <c r="A5256" s="1264" t="s">
        <v>5832</v>
      </c>
      <c r="B5256" s="1265">
        <v>322.47000000000003</v>
      </c>
    </row>
    <row r="5257" spans="1:2">
      <c r="A5257" s="1264" t="s">
        <v>5833</v>
      </c>
      <c r="B5257" s="1265">
        <v>355.73</v>
      </c>
    </row>
    <row r="5258" spans="1:2">
      <c r="A5258" s="1264" t="s">
        <v>5834</v>
      </c>
      <c r="B5258" s="1265">
        <v>343.51</v>
      </c>
    </row>
    <row r="5259" spans="1:2">
      <c r="A5259" s="1264" t="s">
        <v>5835</v>
      </c>
      <c r="B5259" s="1265">
        <v>497.51</v>
      </c>
    </row>
    <row r="5260" spans="1:2">
      <c r="A5260" s="1264" t="s">
        <v>5836</v>
      </c>
      <c r="B5260" s="1265">
        <v>481.17</v>
      </c>
    </row>
    <row r="5261" spans="1:2">
      <c r="A5261" s="1264" t="s">
        <v>5837</v>
      </c>
      <c r="B5261" s="1265">
        <v>593.95000000000005</v>
      </c>
    </row>
    <row r="5262" spans="1:2">
      <c r="A5262" s="1264" t="s">
        <v>5838</v>
      </c>
      <c r="B5262" s="1265">
        <v>575.97</v>
      </c>
    </row>
    <row r="5263" spans="1:2">
      <c r="A5263" s="1264" t="s">
        <v>5839</v>
      </c>
      <c r="B5263" s="1265">
        <v>744.88</v>
      </c>
    </row>
    <row r="5264" spans="1:2">
      <c r="A5264" s="1264" t="s">
        <v>5840</v>
      </c>
      <c r="B5264" s="1265">
        <v>724.34</v>
      </c>
    </row>
    <row r="5265" spans="1:2">
      <c r="A5265" s="1264" t="s">
        <v>5841</v>
      </c>
      <c r="B5265" s="1265">
        <v>854.19</v>
      </c>
    </row>
    <row r="5266" spans="1:2">
      <c r="A5266" s="1264" t="s">
        <v>5842</v>
      </c>
      <c r="B5266" s="1265">
        <v>831.13</v>
      </c>
    </row>
    <row r="5267" spans="1:2">
      <c r="A5267" s="1264" t="s">
        <v>5843</v>
      </c>
      <c r="B5267" s="1265">
        <v>1171.47</v>
      </c>
    </row>
    <row r="5268" spans="1:2">
      <c r="A5268" s="1264" t="s">
        <v>5844</v>
      </c>
      <c r="B5268" s="1265">
        <v>1142.29</v>
      </c>
    </row>
    <row r="5269" spans="1:2">
      <c r="A5269" s="1264" t="s">
        <v>5845</v>
      </c>
      <c r="B5269" s="1265">
        <v>2135.06</v>
      </c>
    </row>
    <row r="5270" spans="1:2">
      <c r="A5270" s="1264" t="s">
        <v>5846</v>
      </c>
      <c r="B5270" s="1265">
        <v>2100.63</v>
      </c>
    </row>
    <row r="5271" spans="1:2">
      <c r="A5271" s="1264" t="s">
        <v>5847</v>
      </c>
      <c r="B5271" s="1265">
        <v>2715</v>
      </c>
    </row>
    <row r="5272" spans="1:2">
      <c r="A5272" s="1264" t="s">
        <v>5848</v>
      </c>
      <c r="B5272" s="1265">
        <v>2675.7</v>
      </c>
    </row>
    <row r="5273" spans="1:2">
      <c r="A5273" s="1264" t="s">
        <v>5849</v>
      </c>
      <c r="B5273" s="1265">
        <v>127.8</v>
      </c>
    </row>
    <row r="5274" spans="1:2">
      <c r="A5274" s="1264" t="s">
        <v>5850</v>
      </c>
      <c r="B5274" s="1265">
        <v>122.79</v>
      </c>
    </row>
    <row r="5275" spans="1:2">
      <c r="A5275" s="1264" t="s">
        <v>5851</v>
      </c>
      <c r="B5275" s="1265">
        <v>146.88999999999999</v>
      </c>
    </row>
    <row r="5276" spans="1:2">
      <c r="A5276" s="1264" t="s">
        <v>5852</v>
      </c>
      <c r="B5276" s="1265">
        <v>140.18</v>
      </c>
    </row>
    <row r="5277" spans="1:2">
      <c r="A5277" s="1264" t="s">
        <v>5853</v>
      </c>
      <c r="B5277" s="1265">
        <v>178.56</v>
      </c>
    </row>
    <row r="5278" spans="1:2">
      <c r="A5278" s="1264" t="s">
        <v>5854</v>
      </c>
      <c r="B5278" s="1265">
        <v>170.37</v>
      </c>
    </row>
    <row r="5279" spans="1:2">
      <c r="A5279" s="1264" t="s">
        <v>5855</v>
      </c>
      <c r="B5279" s="1265">
        <v>236.4</v>
      </c>
    </row>
    <row r="5280" spans="1:2">
      <c r="A5280" s="1264" t="s">
        <v>5856</v>
      </c>
      <c r="B5280" s="1265">
        <v>226.16</v>
      </c>
    </row>
    <row r="5281" spans="1:2">
      <c r="A5281" s="1264" t="s">
        <v>5857</v>
      </c>
      <c r="B5281" s="1265">
        <v>376.42</v>
      </c>
    </row>
    <row r="5282" spans="1:2">
      <c r="A5282" s="1264" t="s">
        <v>5858</v>
      </c>
      <c r="B5282" s="1265">
        <v>364.62</v>
      </c>
    </row>
    <row r="5283" spans="1:2">
      <c r="A5283" s="1264" t="s">
        <v>5859</v>
      </c>
      <c r="B5283" s="1265">
        <v>400.22</v>
      </c>
    </row>
    <row r="5284" spans="1:2">
      <c r="A5284" s="1264" t="s">
        <v>5860</v>
      </c>
      <c r="B5284" s="1265">
        <v>385.68</v>
      </c>
    </row>
    <row r="5285" spans="1:2">
      <c r="A5285" s="1264" t="s">
        <v>5861</v>
      </c>
      <c r="B5285" s="1265">
        <v>552.61</v>
      </c>
    </row>
    <row r="5286" spans="1:2">
      <c r="A5286" s="1264" t="s">
        <v>5862</v>
      </c>
      <c r="B5286" s="1265">
        <v>535.87</v>
      </c>
    </row>
    <row r="5287" spans="1:2">
      <c r="A5287" s="1264" t="s">
        <v>5863</v>
      </c>
      <c r="B5287" s="1265">
        <v>668.4</v>
      </c>
    </row>
    <row r="5288" spans="1:2">
      <c r="A5288" s="1264" t="s">
        <v>5864</v>
      </c>
      <c r="B5288" s="1265">
        <v>649.27</v>
      </c>
    </row>
    <row r="5289" spans="1:2">
      <c r="A5289" s="1264" t="s">
        <v>5865</v>
      </c>
      <c r="B5289" s="1265">
        <v>847.4</v>
      </c>
    </row>
    <row r="5290" spans="1:2">
      <c r="A5290" s="1264" t="s">
        <v>5866</v>
      </c>
      <c r="B5290" s="1265">
        <v>826.52</v>
      </c>
    </row>
    <row r="5291" spans="1:2">
      <c r="A5291" s="1264" t="s">
        <v>5867</v>
      </c>
      <c r="B5291" s="1265">
        <v>962.5</v>
      </c>
    </row>
    <row r="5292" spans="1:2">
      <c r="A5292" s="1264" t="s">
        <v>5868</v>
      </c>
      <c r="B5292" s="1265">
        <v>938.97</v>
      </c>
    </row>
    <row r="5293" spans="1:2">
      <c r="A5293" s="1264" t="s">
        <v>5869</v>
      </c>
      <c r="B5293" s="1265">
        <v>1191.49</v>
      </c>
    </row>
    <row r="5294" spans="1:2">
      <c r="A5294" s="1264" t="s">
        <v>5870</v>
      </c>
      <c r="B5294" s="1265">
        <v>1161.98</v>
      </c>
    </row>
    <row r="5295" spans="1:2">
      <c r="A5295" s="1264" t="s">
        <v>5871</v>
      </c>
      <c r="B5295" s="1265">
        <v>2426.56</v>
      </c>
    </row>
    <row r="5296" spans="1:2">
      <c r="A5296" s="1264" t="s">
        <v>5872</v>
      </c>
      <c r="B5296" s="1265">
        <v>2392.13</v>
      </c>
    </row>
    <row r="5297" spans="1:2">
      <c r="A5297" s="1264" t="s">
        <v>5873</v>
      </c>
      <c r="B5297" s="1265">
        <v>2888.58</v>
      </c>
    </row>
    <row r="5298" spans="1:2">
      <c r="A5298" s="1264" t="s">
        <v>5874</v>
      </c>
      <c r="B5298" s="1265">
        <v>2849.28</v>
      </c>
    </row>
    <row r="5299" spans="1:2">
      <c r="A5299" s="1264" t="s">
        <v>5875</v>
      </c>
      <c r="B5299" s="1265">
        <v>619.91</v>
      </c>
    </row>
    <row r="5300" spans="1:2">
      <c r="A5300" s="1264" t="s">
        <v>5876</v>
      </c>
      <c r="B5300" s="1265">
        <v>570.92999999999995</v>
      </c>
    </row>
    <row r="5301" spans="1:2">
      <c r="A5301" s="1264" t="s">
        <v>5877</v>
      </c>
      <c r="B5301" s="1265">
        <v>698</v>
      </c>
    </row>
    <row r="5302" spans="1:2">
      <c r="A5302" s="1264" t="s">
        <v>5878</v>
      </c>
      <c r="B5302" s="1265">
        <v>646.38</v>
      </c>
    </row>
    <row r="5303" spans="1:2">
      <c r="A5303" s="1264" t="s">
        <v>5879</v>
      </c>
      <c r="B5303" s="1265">
        <v>4644.26</v>
      </c>
    </row>
    <row r="5304" spans="1:2">
      <c r="A5304" s="1264" t="s">
        <v>5880</v>
      </c>
      <c r="B5304" s="1265">
        <v>4471.6400000000003</v>
      </c>
    </row>
    <row r="5305" spans="1:2">
      <c r="A5305" s="1264" t="s">
        <v>5881</v>
      </c>
      <c r="B5305" s="1265">
        <v>4808.5</v>
      </c>
    </row>
    <row r="5306" spans="1:2">
      <c r="A5306" s="1264" t="s">
        <v>5882</v>
      </c>
      <c r="B5306" s="1265">
        <v>4620.7</v>
      </c>
    </row>
    <row r="5307" spans="1:2">
      <c r="A5307" s="1264" t="s">
        <v>5883</v>
      </c>
      <c r="B5307" s="1265">
        <v>5222.2299999999996</v>
      </c>
    </row>
    <row r="5308" spans="1:2">
      <c r="A5308" s="1264" t="s">
        <v>5884</v>
      </c>
      <c r="B5308" s="1265">
        <v>5014.5200000000004</v>
      </c>
    </row>
    <row r="5309" spans="1:2">
      <c r="A5309" s="1264" t="s">
        <v>5885</v>
      </c>
      <c r="B5309" s="1265">
        <v>7692.91</v>
      </c>
    </row>
    <row r="5310" spans="1:2">
      <c r="A5310" s="1264" t="s">
        <v>5886</v>
      </c>
      <c r="B5310" s="1265">
        <v>7306.63</v>
      </c>
    </row>
    <row r="5311" spans="1:2">
      <c r="A5311" s="1264" t="s">
        <v>5887</v>
      </c>
      <c r="B5311" s="1265">
        <v>6907.47</v>
      </c>
    </row>
    <row r="5312" spans="1:2">
      <c r="A5312" s="1264" t="s">
        <v>5888</v>
      </c>
      <c r="B5312" s="1265">
        <v>6655.03</v>
      </c>
    </row>
    <row r="5313" spans="1:2">
      <c r="A5313" s="1264" t="s">
        <v>5889</v>
      </c>
      <c r="B5313" s="1265">
        <v>8988.33</v>
      </c>
    </row>
    <row r="5314" spans="1:2">
      <c r="A5314" s="1264" t="s">
        <v>5890</v>
      </c>
      <c r="B5314" s="1265">
        <v>8661.44</v>
      </c>
    </row>
    <row r="5315" spans="1:2">
      <c r="A5315" s="1264" t="s">
        <v>5891</v>
      </c>
      <c r="B5315" s="1265">
        <v>8356.83</v>
      </c>
    </row>
    <row r="5316" spans="1:2">
      <c r="A5316" s="1264" t="s">
        <v>5892</v>
      </c>
      <c r="B5316" s="1265">
        <v>8029.47</v>
      </c>
    </row>
    <row r="5317" spans="1:2">
      <c r="A5317" s="1264" t="s">
        <v>5893</v>
      </c>
      <c r="B5317" s="1265">
        <v>12109.89</v>
      </c>
    </row>
    <row r="5318" spans="1:2">
      <c r="A5318" s="1264" t="s">
        <v>5894</v>
      </c>
      <c r="B5318" s="1265">
        <v>11496.95</v>
      </c>
    </row>
    <row r="5319" spans="1:2">
      <c r="A5319" s="1264" t="s">
        <v>5895</v>
      </c>
      <c r="B5319" s="1265">
        <v>9493.84</v>
      </c>
    </row>
    <row r="5320" spans="1:2">
      <c r="A5320" s="1264" t="s">
        <v>5896</v>
      </c>
      <c r="B5320" s="1265">
        <v>9157.7800000000007</v>
      </c>
    </row>
    <row r="5321" spans="1:2">
      <c r="A5321" s="1264" t="s">
        <v>5897</v>
      </c>
      <c r="B5321" s="1265">
        <v>10548.12</v>
      </c>
    </row>
    <row r="5322" spans="1:2">
      <c r="A5322" s="1264" t="s">
        <v>5898</v>
      </c>
      <c r="B5322" s="1265">
        <v>10147.719999999999</v>
      </c>
    </row>
    <row r="5323" spans="1:2">
      <c r="A5323" s="1264" t="s">
        <v>5899</v>
      </c>
      <c r="B5323" s="1265">
        <v>10901.96</v>
      </c>
    </row>
    <row r="5324" spans="1:2">
      <c r="A5324" s="1264" t="s">
        <v>5900</v>
      </c>
      <c r="B5324" s="1265">
        <v>10477.64</v>
      </c>
    </row>
    <row r="5325" spans="1:2">
      <c r="A5325" s="1264" t="s">
        <v>5901</v>
      </c>
      <c r="B5325" s="1265">
        <v>15857.48</v>
      </c>
    </row>
    <row r="5326" spans="1:2">
      <c r="A5326" s="1264" t="s">
        <v>5902</v>
      </c>
      <c r="B5326" s="1265">
        <v>15052.87</v>
      </c>
    </row>
    <row r="5327" spans="1:2">
      <c r="A5327" s="1264" t="s">
        <v>5903</v>
      </c>
      <c r="B5327" s="1265">
        <v>2557.75</v>
      </c>
    </row>
    <row r="5328" spans="1:2">
      <c r="A5328" s="1264" t="s">
        <v>5904</v>
      </c>
      <c r="B5328" s="1265">
        <v>2359.17</v>
      </c>
    </row>
    <row r="5329" spans="1:2">
      <c r="A5329" s="1264" t="s">
        <v>5905</v>
      </c>
      <c r="B5329" s="1265">
        <v>3216.72</v>
      </c>
    </row>
    <row r="5330" spans="1:2">
      <c r="A5330" s="1264" t="s">
        <v>5906</v>
      </c>
      <c r="B5330" s="1265">
        <v>2967.83</v>
      </c>
    </row>
    <row r="5331" spans="1:2">
      <c r="A5331" s="1264" t="s">
        <v>5907</v>
      </c>
      <c r="B5331" s="1265">
        <v>4123.6499999999996</v>
      </c>
    </row>
    <row r="5332" spans="1:2">
      <c r="A5332" s="1264" t="s">
        <v>5908</v>
      </c>
      <c r="B5332" s="1265">
        <v>3804.86</v>
      </c>
    </row>
    <row r="5333" spans="1:2">
      <c r="A5333" s="1264" t="s">
        <v>5909</v>
      </c>
      <c r="B5333" s="1265">
        <v>4495.6000000000004</v>
      </c>
    </row>
    <row r="5334" spans="1:2">
      <c r="A5334" s="1264" t="s">
        <v>5910</v>
      </c>
      <c r="B5334" s="1265">
        <v>4147.42</v>
      </c>
    </row>
    <row r="5335" spans="1:2">
      <c r="A5335" s="1264" t="s">
        <v>5911</v>
      </c>
      <c r="B5335" s="1265">
        <v>5154.5600000000004</v>
      </c>
    </row>
    <row r="5336" spans="1:2">
      <c r="A5336" s="1264" t="s">
        <v>5912</v>
      </c>
      <c r="B5336" s="1265">
        <v>4756.08</v>
      </c>
    </row>
    <row r="5337" spans="1:2">
      <c r="A5337" s="1264" t="s">
        <v>5913</v>
      </c>
      <c r="B5337" s="1265">
        <v>5774.47</v>
      </c>
    </row>
    <row r="5338" spans="1:2">
      <c r="A5338" s="1264" t="s">
        <v>5914</v>
      </c>
      <c r="B5338" s="1265">
        <v>5327.01</v>
      </c>
    </row>
    <row r="5339" spans="1:2">
      <c r="A5339" s="1264" t="s">
        <v>5915</v>
      </c>
      <c r="B5339" s="1265">
        <v>6433.44</v>
      </c>
    </row>
    <row r="5340" spans="1:2">
      <c r="A5340" s="1264" t="s">
        <v>5916</v>
      </c>
      <c r="B5340" s="1265">
        <v>5935.67</v>
      </c>
    </row>
    <row r="5341" spans="1:2">
      <c r="A5341" s="1264" t="s">
        <v>5917</v>
      </c>
      <c r="B5341" s="1265">
        <v>7092.4</v>
      </c>
    </row>
    <row r="5342" spans="1:2">
      <c r="A5342" s="1264" t="s">
        <v>5918</v>
      </c>
      <c r="B5342" s="1265">
        <v>6544.32</v>
      </c>
    </row>
    <row r="5343" spans="1:2">
      <c r="A5343" s="1264" t="s">
        <v>5919</v>
      </c>
      <c r="B5343" s="1265">
        <v>4844</v>
      </c>
    </row>
    <row r="5344" spans="1:2">
      <c r="A5344" s="1264" t="s">
        <v>5920</v>
      </c>
      <c r="B5344" s="1265">
        <v>4559</v>
      </c>
    </row>
    <row r="5345" spans="1:2">
      <c r="A5345" s="1264" t="s">
        <v>5921</v>
      </c>
      <c r="B5345" s="1265">
        <v>29.37</v>
      </c>
    </row>
    <row r="5346" spans="1:2">
      <c r="A5346" s="1264" t="s">
        <v>5922</v>
      </c>
      <c r="B5346" s="1265">
        <v>26.69</v>
      </c>
    </row>
    <row r="5347" spans="1:2">
      <c r="A5347" s="1264" t="s">
        <v>5923</v>
      </c>
      <c r="B5347" s="1265">
        <v>37.93</v>
      </c>
    </row>
    <row r="5348" spans="1:2">
      <c r="A5348" s="1264" t="s">
        <v>5924</v>
      </c>
      <c r="B5348" s="1265">
        <v>34.71</v>
      </c>
    </row>
    <row r="5349" spans="1:2">
      <c r="A5349" s="1264" t="s">
        <v>5925</v>
      </c>
      <c r="B5349" s="1265">
        <v>50.66</v>
      </c>
    </row>
    <row r="5350" spans="1:2">
      <c r="A5350" s="1264" t="s">
        <v>5926</v>
      </c>
      <c r="B5350" s="1265">
        <v>46.91</v>
      </c>
    </row>
    <row r="5351" spans="1:2">
      <c r="A5351" s="1264" t="s">
        <v>5927</v>
      </c>
      <c r="B5351" s="1265">
        <v>64.89</v>
      </c>
    </row>
    <row r="5352" spans="1:2">
      <c r="A5352" s="1264" t="s">
        <v>5928</v>
      </c>
      <c r="B5352" s="1265">
        <v>60.12</v>
      </c>
    </row>
    <row r="5353" spans="1:2">
      <c r="A5353" s="1264" t="s">
        <v>5929</v>
      </c>
      <c r="B5353" s="1265">
        <v>85.04</v>
      </c>
    </row>
    <row r="5354" spans="1:2">
      <c r="A5354" s="1264" t="s">
        <v>5930</v>
      </c>
      <c r="B5354" s="1265">
        <v>79.709999999999994</v>
      </c>
    </row>
    <row r="5355" spans="1:2">
      <c r="A5355" s="1264" t="s">
        <v>5931</v>
      </c>
      <c r="B5355" s="1265">
        <v>4783</v>
      </c>
    </row>
    <row r="5356" spans="1:2">
      <c r="A5356" s="1264" t="s">
        <v>5932</v>
      </c>
      <c r="B5356" s="1265">
        <v>4396</v>
      </c>
    </row>
    <row r="5357" spans="1:2">
      <c r="A5357" s="1264" t="s">
        <v>5933</v>
      </c>
      <c r="B5357" s="1265">
        <v>142.27000000000001</v>
      </c>
    </row>
    <row r="5358" spans="1:2">
      <c r="A5358" s="1264" t="s">
        <v>5934</v>
      </c>
      <c r="B5358" s="1265">
        <v>131.91999999999999</v>
      </c>
    </row>
    <row r="5359" spans="1:2">
      <c r="A5359" s="1264" t="s">
        <v>5935</v>
      </c>
      <c r="B5359" s="1265">
        <v>29.95</v>
      </c>
    </row>
    <row r="5360" spans="1:2">
      <c r="A5360" s="1264" t="s">
        <v>5936</v>
      </c>
      <c r="B5360" s="1265">
        <v>28.13</v>
      </c>
    </row>
    <row r="5361" spans="1:2">
      <c r="A5361" s="1264" t="s">
        <v>5937</v>
      </c>
      <c r="B5361" s="1265">
        <v>94.97</v>
      </c>
    </row>
    <row r="5362" spans="1:2">
      <c r="A5362" s="1264" t="s">
        <v>5938</v>
      </c>
      <c r="B5362" s="1265">
        <v>88.66</v>
      </c>
    </row>
    <row r="5363" spans="1:2">
      <c r="A5363" s="1264" t="s">
        <v>5939</v>
      </c>
      <c r="B5363" s="1265">
        <v>19.850000000000001</v>
      </c>
    </row>
    <row r="5364" spans="1:2">
      <c r="A5364" s="1264" t="s">
        <v>5940</v>
      </c>
      <c r="B5364" s="1265">
        <v>18.63</v>
      </c>
    </row>
    <row r="5365" spans="1:2">
      <c r="A5365" s="1264" t="s">
        <v>5941</v>
      </c>
      <c r="B5365" s="1265">
        <v>65.77</v>
      </c>
    </row>
    <row r="5366" spans="1:2">
      <c r="A5366" s="1264" t="s">
        <v>5942</v>
      </c>
      <c r="B5366" s="1265">
        <v>61.62</v>
      </c>
    </row>
    <row r="5367" spans="1:2">
      <c r="A5367" s="1264" t="s">
        <v>5943</v>
      </c>
      <c r="B5367" s="1265">
        <v>120.67</v>
      </c>
    </row>
    <row r="5368" spans="1:2">
      <c r="A5368" s="1264" t="s">
        <v>5944</v>
      </c>
      <c r="B5368" s="1265">
        <v>111.6</v>
      </c>
    </row>
    <row r="5369" spans="1:2">
      <c r="A5369" s="1264" t="s">
        <v>5945</v>
      </c>
      <c r="B5369" s="1265">
        <v>83.28</v>
      </c>
    </row>
    <row r="5370" spans="1:2">
      <c r="A5370" s="1264" t="s">
        <v>5946</v>
      </c>
      <c r="B5370" s="1265">
        <v>76.14</v>
      </c>
    </row>
    <row r="5371" spans="1:2">
      <c r="A5371" s="1264" t="s">
        <v>5947</v>
      </c>
      <c r="B5371" s="1265">
        <v>153.56</v>
      </c>
    </row>
    <row r="5372" spans="1:2">
      <c r="A5372" s="1264" t="s">
        <v>5948</v>
      </c>
      <c r="B5372" s="1265">
        <v>142.36000000000001</v>
      </c>
    </row>
    <row r="5373" spans="1:2">
      <c r="A5373" s="1264" t="s">
        <v>5949</v>
      </c>
      <c r="B5373" s="1265">
        <v>105.18</v>
      </c>
    </row>
    <row r="5374" spans="1:2">
      <c r="A5374" s="1264" t="s">
        <v>5950</v>
      </c>
      <c r="B5374" s="1265">
        <v>96.49</v>
      </c>
    </row>
    <row r="5375" spans="1:2">
      <c r="A5375" s="1264" t="s">
        <v>5951</v>
      </c>
      <c r="B5375" s="1265">
        <v>223.09</v>
      </c>
    </row>
    <row r="5376" spans="1:2">
      <c r="A5376" s="1264" t="s">
        <v>5952</v>
      </c>
      <c r="B5376" s="1265">
        <v>209.18</v>
      </c>
    </row>
    <row r="5377" spans="1:2">
      <c r="A5377" s="1264" t="s">
        <v>5953</v>
      </c>
      <c r="B5377" s="1265">
        <v>130.88</v>
      </c>
    </row>
    <row r="5378" spans="1:2">
      <c r="A5378" s="1264" t="s">
        <v>5954</v>
      </c>
      <c r="B5378" s="1265">
        <v>120.67</v>
      </c>
    </row>
    <row r="5379" spans="1:2">
      <c r="A5379" s="1264" t="s">
        <v>5955</v>
      </c>
      <c r="B5379" s="1265">
        <v>477.88</v>
      </c>
    </row>
    <row r="5380" spans="1:2">
      <c r="A5380" s="1264" t="s">
        <v>5956</v>
      </c>
      <c r="B5380" s="1265">
        <v>460.4</v>
      </c>
    </row>
    <row r="5381" spans="1:2">
      <c r="A5381" s="1264" t="s">
        <v>5957</v>
      </c>
      <c r="B5381" s="1265">
        <v>158.08000000000001</v>
      </c>
    </row>
    <row r="5382" spans="1:2">
      <c r="A5382" s="1264" t="s">
        <v>5958</v>
      </c>
      <c r="B5382" s="1265">
        <v>145.87</v>
      </c>
    </row>
    <row r="5383" spans="1:2">
      <c r="A5383" s="1264" t="s">
        <v>5959</v>
      </c>
      <c r="B5383" s="1265">
        <v>678.58</v>
      </c>
    </row>
    <row r="5384" spans="1:2">
      <c r="A5384" s="1264" t="s">
        <v>5960</v>
      </c>
      <c r="B5384" s="1265">
        <v>657.91</v>
      </c>
    </row>
    <row r="5385" spans="1:2">
      <c r="A5385" s="1264" t="s">
        <v>5961</v>
      </c>
      <c r="B5385" s="1265">
        <v>196.05</v>
      </c>
    </row>
    <row r="5386" spans="1:2">
      <c r="A5386" s="1264" t="s">
        <v>5962</v>
      </c>
      <c r="B5386" s="1265">
        <v>182</v>
      </c>
    </row>
    <row r="5387" spans="1:2">
      <c r="A5387" s="1264" t="s">
        <v>5963</v>
      </c>
      <c r="B5387" s="1265">
        <v>44.17</v>
      </c>
    </row>
    <row r="5388" spans="1:2">
      <c r="A5388" s="1264" t="s">
        <v>5964</v>
      </c>
      <c r="B5388" s="1265">
        <v>41.59</v>
      </c>
    </row>
    <row r="5389" spans="1:2">
      <c r="A5389" s="1264" t="s">
        <v>5965</v>
      </c>
      <c r="B5389" s="1265">
        <v>68.510000000000005</v>
      </c>
    </row>
    <row r="5390" spans="1:2">
      <c r="A5390" s="1264" t="s">
        <v>5966</v>
      </c>
      <c r="B5390" s="1265">
        <v>65.28</v>
      </c>
    </row>
    <row r="5391" spans="1:2">
      <c r="A5391" s="1264" t="s">
        <v>5967</v>
      </c>
      <c r="B5391" s="1265">
        <v>4147</v>
      </c>
    </row>
    <row r="5392" spans="1:2">
      <c r="A5392" s="1264" t="s">
        <v>5968</v>
      </c>
      <c r="B5392" s="1265">
        <v>3828</v>
      </c>
    </row>
    <row r="5393" spans="1:2">
      <c r="A5393" s="1264" t="s">
        <v>5969</v>
      </c>
      <c r="B5393" s="1265">
        <v>29.92</v>
      </c>
    </row>
    <row r="5394" spans="1:2">
      <c r="A5394" s="1264" t="s">
        <v>5970</v>
      </c>
      <c r="B5394" s="1265">
        <v>26.09</v>
      </c>
    </row>
    <row r="5395" spans="1:2">
      <c r="A5395" s="1264" t="s">
        <v>5971</v>
      </c>
      <c r="B5395" s="1265">
        <v>37.75</v>
      </c>
    </row>
    <row r="5396" spans="1:2">
      <c r="A5396" s="1264" t="s">
        <v>5972</v>
      </c>
      <c r="B5396" s="1265">
        <v>32.909999999999997</v>
      </c>
    </row>
    <row r="5397" spans="1:2">
      <c r="A5397" s="1264" t="s">
        <v>5973</v>
      </c>
      <c r="B5397" s="1265">
        <v>51.32</v>
      </c>
    </row>
    <row r="5398" spans="1:2">
      <c r="A5398" s="1264" t="s">
        <v>5974</v>
      </c>
      <c r="B5398" s="1265">
        <v>44.74</v>
      </c>
    </row>
    <row r="5399" spans="1:2">
      <c r="A5399" s="1264" t="s">
        <v>5975</v>
      </c>
      <c r="B5399" s="1265">
        <v>63.34</v>
      </c>
    </row>
    <row r="5400" spans="1:2">
      <c r="A5400" s="1264" t="s">
        <v>5976</v>
      </c>
      <c r="B5400" s="1265">
        <v>55.21</v>
      </c>
    </row>
    <row r="5401" spans="1:2">
      <c r="A5401" s="1264" t="s">
        <v>5977</v>
      </c>
      <c r="B5401" s="1265">
        <v>67.83</v>
      </c>
    </row>
    <row r="5402" spans="1:2">
      <c r="A5402" s="1264" t="s">
        <v>5978</v>
      </c>
      <c r="B5402" s="1265">
        <v>59.13</v>
      </c>
    </row>
    <row r="5403" spans="1:2">
      <c r="A5403" s="1264" t="s">
        <v>5979</v>
      </c>
      <c r="B5403" s="1265">
        <v>77.319999999999993</v>
      </c>
    </row>
    <row r="5404" spans="1:2">
      <c r="A5404" s="1264" t="s">
        <v>5980</v>
      </c>
      <c r="B5404" s="1265">
        <v>67.400000000000006</v>
      </c>
    </row>
    <row r="5405" spans="1:2">
      <c r="A5405" s="1264" t="s">
        <v>5981</v>
      </c>
      <c r="B5405" s="1265">
        <v>91.61</v>
      </c>
    </row>
    <row r="5406" spans="1:2">
      <c r="A5406" s="1264" t="s">
        <v>5982</v>
      </c>
      <c r="B5406" s="1265">
        <v>79.88</v>
      </c>
    </row>
    <row r="5407" spans="1:2">
      <c r="A5407" s="1264" t="s">
        <v>5983</v>
      </c>
      <c r="B5407" s="1265">
        <v>41.27</v>
      </c>
    </row>
    <row r="5408" spans="1:2">
      <c r="A5408" s="1264" t="s">
        <v>5984</v>
      </c>
      <c r="B5408" s="1265">
        <v>36.35</v>
      </c>
    </row>
    <row r="5409" spans="1:2">
      <c r="A5409" s="1264" t="s">
        <v>5985</v>
      </c>
      <c r="B5409" s="1265">
        <v>55.39</v>
      </c>
    </row>
    <row r="5410" spans="1:2">
      <c r="A5410" s="1264" t="s">
        <v>5986</v>
      </c>
      <c r="B5410" s="1265">
        <v>48.76</v>
      </c>
    </row>
    <row r="5411" spans="1:2">
      <c r="A5411" s="1264" t="s">
        <v>5987</v>
      </c>
      <c r="B5411" s="1265">
        <v>83.94</v>
      </c>
    </row>
    <row r="5412" spans="1:2">
      <c r="A5412" s="1264" t="s">
        <v>5988</v>
      </c>
      <c r="B5412" s="1265">
        <v>73.989999999999995</v>
      </c>
    </row>
    <row r="5413" spans="1:2">
      <c r="A5413" s="1264" t="s">
        <v>5989</v>
      </c>
      <c r="B5413" s="1265">
        <v>132.99</v>
      </c>
    </row>
    <row r="5414" spans="1:2">
      <c r="A5414" s="1264" t="s">
        <v>5990</v>
      </c>
      <c r="B5414" s="1265">
        <v>117.08</v>
      </c>
    </row>
    <row r="5415" spans="1:2">
      <c r="A5415" s="1264" t="s">
        <v>5991</v>
      </c>
      <c r="B5415" s="1265">
        <v>172.41</v>
      </c>
    </row>
    <row r="5416" spans="1:2">
      <c r="A5416" s="1264" t="s">
        <v>5992</v>
      </c>
      <c r="B5416" s="1265">
        <v>151.78</v>
      </c>
    </row>
    <row r="5417" spans="1:2">
      <c r="A5417" s="1264" t="s">
        <v>5993</v>
      </c>
      <c r="B5417" s="1265">
        <v>211.14</v>
      </c>
    </row>
    <row r="5418" spans="1:2">
      <c r="A5418" s="1264" t="s">
        <v>5994</v>
      </c>
      <c r="B5418" s="1265">
        <v>185.92</v>
      </c>
    </row>
    <row r="5419" spans="1:2">
      <c r="A5419" s="1264" t="s">
        <v>5995</v>
      </c>
      <c r="B5419" s="1265">
        <v>83.26</v>
      </c>
    </row>
    <row r="5420" spans="1:2">
      <c r="A5420" s="1264" t="s">
        <v>5996</v>
      </c>
      <c r="B5420" s="1265">
        <v>73.31</v>
      </c>
    </row>
    <row r="5421" spans="1:2">
      <c r="A5421" s="1264" t="s">
        <v>5997</v>
      </c>
      <c r="B5421" s="1265">
        <v>107.59</v>
      </c>
    </row>
    <row r="5422" spans="1:2">
      <c r="A5422" s="1264" t="s">
        <v>5998</v>
      </c>
      <c r="B5422" s="1265">
        <v>94.79</v>
      </c>
    </row>
    <row r="5423" spans="1:2">
      <c r="A5423" s="1264" t="s">
        <v>5999</v>
      </c>
      <c r="B5423" s="1265">
        <v>166.45</v>
      </c>
    </row>
    <row r="5424" spans="1:2">
      <c r="A5424" s="1264" t="s">
        <v>6000</v>
      </c>
      <c r="B5424" s="1265">
        <v>146.78</v>
      </c>
    </row>
    <row r="5425" spans="1:2">
      <c r="A5425" s="1264" t="s">
        <v>6001</v>
      </c>
      <c r="B5425" s="1265">
        <v>265.99</v>
      </c>
    </row>
    <row r="5426" spans="1:2">
      <c r="A5426" s="1264" t="s">
        <v>6002</v>
      </c>
      <c r="B5426" s="1265">
        <v>234.17</v>
      </c>
    </row>
    <row r="5427" spans="1:2">
      <c r="A5427" s="1264" t="s">
        <v>6003</v>
      </c>
      <c r="B5427" s="1265">
        <v>345.17</v>
      </c>
    </row>
    <row r="5428" spans="1:2">
      <c r="A5428" s="1264" t="s">
        <v>6004</v>
      </c>
      <c r="B5428" s="1265">
        <v>303.89999999999998</v>
      </c>
    </row>
    <row r="5429" spans="1:2">
      <c r="A5429" s="1264" t="s">
        <v>6005</v>
      </c>
      <c r="B5429" s="1265">
        <v>421.95</v>
      </c>
    </row>
    <row r="5430" spans="1:2">
      <c r="A5430" s="1264" t="s">
        <v>6006</v>
      </c>
      <c r="B5430" s="1265">
        <v>371.51</v>
      </c>
    </row>
    <row r="5431" spans="1:2">
      <c r="A5431" s="1264" t="s">
        <v>6007</v>
      </c>
      <c r="B5431" s="1265">
        <v>83.26</v>
      </c>
    </row>
    <row r="5432" spans="1:2">
      <c r="A5432" s="1264" t="s">
        <v>6008</v>
      </c>
      <c r="B5432" s="1265">
        <v>73.31</v>
      </c>
    </row>
    <row r="5433" spans="1:2">
      <c r="A5433" s="1264" t="s">
        <v>6009</v>
      </c>
      <c r="B5433" s="1265">
        <v>107.92</v>
      </c>
    </row>
    <row r="5434" spans="1:2">
      <c r="A5434" s="1264" t="s">
        <v>6010</v>
      </c>
      <c r="B5434" s="1265">
        <v>95.13</v>
      </c>
    </row>
    <row r="5435" spans="1:2">
      <c r="A5435" s="1264" t="s">
        <v>6011</v>
      </c>
      <c r="B5435" s="1265">
        <v>164.67</v>
      </c>
    </row>
    <row r="5436" spans="1:2">
      <c r="A5436" s="1264" t="s">
        <v>6012</v>
      </c>
      <c r="B5436" s="1265">
        <v>145.25</v>
      </c>
    </row>
    <row r="5437" spans="1:2">
      <c r="A5437" s="1264" t="s">
        <v>6013</v>
      </c>
      <c r="B5437" s="1265">
        <v>107.75</v>
      </c>
    </row>
    <row r="5438" spans="1:2">
      <c r="A5438" s="1264" t="s">
        <v>6014</v>
      </c>
      <c r="B5438" s="1265">
        <v>95.43</v>
      </c>
    </row>
    <row r="5439" spans="1:2">
      <c r="A5439" s="1264" t="s">
        <v>6015</v>
      </c>
      <c r="B5439" s="1265">
        <v>144.57</v>
      </c>
    </row>
    <row r="5440" spans="1:2">
      <c r="A5440" s="1264" t="s">
        <v>6016</v>
      </c>
      <c r="B5440" s="1265">
        <v>127.52</v>
      </c>
    </row>
    <row r="5441" spans="1:2">
      <c r="A5441" s="1264" t="s">
        <v>6017</v>
      </c>
      <c r="B5441" s="1265">
        <v>227.33</v>
      </c>
    </row>
    <row r="5442" spans="1:2">
      <c r="A5442" s="1264" t="s">
        <v>6018</v>
      </c>
      <c r="B5442" s="1265">
        <v>201.74</v>
      </c>
    </row>
    <row r="5443" spans="1:2">
      <c r="A5443" s="1264" t="s">
        <v>6019</v>
      </c>
      <c r="B5443" s="1265">
        <v>369.81</v>
      </c>
    </row>
    <row r="5444" spans="1:2">
      <c r="A5444" s="1264" t="s">
        <v>6020</v>
      </c>
      <c r="B5444" s="1265">
        <v>328.54</v>
      </c>
    </row>
    <row r="5445" spans="1:2">
      <c r="A5445" s="1264" t="s">
        <v>6021</v>
      </c>
      <c r="B5445" s="1265">
        <v>493.8</v>
      </c>
    </row>
    <row r="5446" spans="1:2">
      <c r="A5446" s="1264" t="s">
        <v>6022</v>
      </c>
      <c r="B5446" s="1265">
        <v>440.12</v>
      </c>
    </row>
    <row r="5447" spans="1:2">
      <c r="A5447" s="1264" t="s">
        <v>6023</v>
      </c>
      <c r="B5447" s="1265">
        <v>598.87</v>
      </c>
    </row>
    <row r="5448" spans="1:2">
      <c r="A5448" s="1264" t="s">
        <v>6024</v>
      </c>
      <c r="B5448" s="1265">
        <v>533.04999999999995</v>
      </c>
    </row>
    <row r="5449" spans="1:2">
      <c r="A5449" s="1264" t="s">
        <v>6025</v>
      </c>
      <c r="B5449" s="1265">
        <v>8200</v>
      </c>
    </row>
    <row r="5450" spans="1:2">
      <c r="A5450" s="1264" t="s">
        <v>6026</v>
      </c>
      <c r="B5450" s="1265">
        <v>7159</v>
      </c>
    </row>
    <row r="5451" spans="1:2">
      <c r="A5451" s="1264" t="s">
        <v>6027</v>
      </c>
      <c r="B5451" s="1265">
        <v>109.03</v>
      </c>
    </row>
    <row r="5452" spans="1:2">
      <c r="A5452" s="1264" t="s">
        <v>6028</v>
      </c>
      <c r="B5452" s="1265">
        <v>107.65</v>
      </c>
    </row>
    <row r="5453" spans="1:2">
      <c r="A5453" s="1264" t="s">
        <v>6029</v>
      </c>
      <c r="B5453" s="1265">
        <v>133.02000000000001</v>
      </c>
    </row>
    <row r="5454" spans="1:2">
      <c r="A5454" s="1264" t="s">
        <v>6030</v>
      </c>
      <c r="B5454" s="1265">
        <v>131.16</v>
      </c>
    </row>
    <row r="5455" spans="1:2">
      <c r="A5455" s="1264" t="s">
        <v>6031</v>
      </c>
      <c r="B5455" s="1265">
        <v>152.32</v>
      </c>
    </row>
    <row r="5456" spans="1:2">
      <c r="A5456" s="1264" t="s">
        <v>6032</v>
      </c>
      <c r="B5456" s="1265">
        <v>149.99</v>
      </c>
    </row>
    <row r="5457" spans="1:2">
      <c r="A5457" s="1264" t="s">
        <v>6033</v>
      </c>
      <c r="B5457" s="1265">
        <v>250.97</v>
      </c>
    </row>
    <row r="5458" spans="1:2">
      <c r="A5458" s="1264" t="s">
        <v>6034</v>
      </c>
      <c r="B5458" s="1265">
        <v>248.4</v>
      </c>
    </row>
    <row r="5459" spans="1:2">
      <c r="A5459" s="1264" t="s">
        <v>6035</v>
      </c>
      <c r="B5459" s="1265">
        <v>238.11</v>
      </c>
    </row>
    <row r="5460" spans="1:2">
      <c r="A5460" s="1264" t="s">
        <v>6036</v>
      </c>
      <c r="B5460" s="1265">
        <v>235.3</v>
      </c>
    </row>
    <row r="5461" spans="1:2">
      <c r="A5461" s="1264" t="s">
        <v>6037</v>
      </c>
      <c r="B5461" s="1265">
        <v>379.09</v>
      </c>
    </row>
    <row r="5462" spans="1:2">
      <c r="A5462" s="1264" t="s">
        <v>6038</v>
      </c>
      <c r="B5462" s="1265">
        <v>375.81</v>
      </c>
    </row>
    <row r="5463" spans="1:2">
      <c r="A5463" s="1264" t="s">
        <v>6039</v>
      </c>
      <c r="B5463" s="1265">
        <v>620.23</v>
      </c>
    </row>
    <row r="5464" spans="1:2">
      <c r="A5464" s="1264" t="s">
        <v>6040</v>
      </c>
      <c r="B5464" s="1265">
        <v>616.48</v>
      </c>
    </row>
    <row r="5465" spans="1:2">
      <c r="A5465" s="1264" t="s">
        <v>6041</v>
      </c>
      <c r="B5465" s="1265">
        <v>1022.67</v>
      </c>
    </row>
    <row r="5466" spans="1:2">
      <c r="A5466" s="1264" t="s">
        <v>6042</v>
      </c>
      <c r="B5466" s="1265">
        <v>1018.45</v>
      </c>
    </row>
    <row r="5467" spans="1:2">
      <c r="A5467" s="1264" t="s">
        <v>6043</v>
      </c>
      <c r="B5467" s="1265">
        <v>2790.26</v>
      </c>
    </row>
    <row r="5468" spans="1:2">
      <c r="A5468" s="1264" t="s">
        <v>6044</v>
      </c>
      <c r="B5468" s="1265">
        <v>2785.56</v>
      </c>
    </row>
    <row r="5469" spans="1:2">
      <c r="A5469" s="1264" t="s">
        <v>6045</v>
      </c>
      <c r="B5469" s="1265">
        <v>3391.74</v>
      </c>
    </row>
    <row r="5470" spans="1:2">
      <c r="A5470" s="1264" t="s">
        <v>6046</v>
      </c>
      <c r="B5470" s="1265">
        <v>3386.57</v>
      </c>
    </row>
    <row r="5471" spans="1:2">
      <c r="A5471" s="1264" t="s">
        <v>6047</v>
      </c>
      <c r="B5471" s="1265">
        <v>4559.3</v>
      </c>
    </row>
    <row r="5472" spans="1:2">
      <c r="A5472" s="1264" t="s">
        <v>6048</v>
      </c>
      <c r="B5472" s="1265">
        <v>4553.66</v>
      </c>
    </row>
    <row r="5473" spans="1:2">
      <c r="A5473" s="1264" t="s">
        <v>6049</v>
      </c>
      <c r="B5473" s="1265">
        <v>176.84</v>
      </c>
    </row>
    <row r="5474" spans="1:2">
      <c r="A5474" s="1264" t="s">
        <v>6050</v>
      </c>
      <c r="B5474" s="1265">
        <v>174.51</v>
      </c>
    </row>
    <row r="5475" spans="1:2">
      <c r="A5475" s="1264" t="s">
        <v>6051</v>
      </c>
      <c r="B5475" s="1265">
        <v>277.14</v>
      </c>
    </row>
    <row r="5476" spans="1:2">
      <c r="A5476" s="1264" t="s">
        <v>6052</v>
      </c>
      <c r="B5476" s="1265">
        <v>274.33999999999997</v>
      </c>
    </row>
    <row r="5477" spans="1:2">
      <c r="A5477" s="1264" t="s">
        <v>6053</v>
      </c>
      <c r="B5477" s="1265">
        <v>6517</v>
      </c>
    </row>
    <row r="5478" spans="1:2">
      <c r="A5478" s="1264" t="s">
        <v>6054</v>
      </c>
      <c r="B5478" s="1265">
        <v>6465</v>
      </c>
    </row>
    <row r="5479" spans="1:2">
      <c r="A5479" s="1264" t="s">
        <v>6055</v>
      </c>
      <c r="B5479" s="1265">
        <v>129.94999999999999</v>
      </c>
    </row>
    <row r="5480" spans="1:2">
      <c r="A5480" s="1264" t="s">
        <v>6056</v>
      </c>
      <c r="B5480" s="1265">
        <v>129.43</v>
      </c>
    </row>
    <row r="5481" spans="1:2">
      <c r="A5481" s="1264" t="s">
        <v>6057</v>
      </c>
      <c r="B5481" s="1265">
        <v>183.35</v>
      </c>
    </row>
    <row r="5482" spans="1:2">
      <c r="A5482" s="1264" t="s">
        <v>6058</v>
      </c>
      <c r="B5482" s="1265">
        <v>182.61</v>
      </c>
    </row>
    <row r="5483" spans="1:2">
      <c r="A5483" s="1264" t="s">
        <v>6059</v>
      </c>
      <c r="B5483" s="1265">
        <v>251.94</v>
      </c>
    </row>
    <row r="5484" spans="1:2">
      <c r="A5484" s="1264" t="s">
        <v>6060</v>
      </c>
      <c r="B5484" s="1265">
        <v>251.1</v>
      </c>
    </row>
    <row r="5485" spans="1:2">
      <c r="A5485" s="1264" t="s">
        <v>6061</v>
      </c>
      <c r="B5485" s="1265">
        <v>275.22000000000003</v>
      </c>
    </row>
    <row r="5486" spans="1:2">
      <c r="A5486" s="1264" t="s">
        <v>6062</v>
      </c>
      <c r="B5486" s="1265">
        <v>274.45999999999998</v>
      </c>
    </row>
    <row r="5487" spans="1:2">
      <c r="A5487" s="1264" t="s">
        <v>6063</v>
      </c>
      <c r="B5487" s="1265">
        <v>301.22000000000003</v>
      </c>
    </row>
    <row r="5488" spans="1:2">
      <c r="A5488" s="1264" t="s">
        <v>6064</v>
      </c>
      <c r="B5488" s="1265">
        <v>300.11</v>
      </c>
    </row>
    <row r="5489" spans="1:2">
      <c r="A5489" s="1264" t="s">
        <v>6065</v>
      </c>
      <c r="B5489" s="1265">
        <v>362.01</v>
      </c>
    </row>
    <row r="5490" spans="1:2">
      <c r="A5490" s="1264" t="s">
        <v>6066</v>
      </c>
      <c r="B5490" s="1265">
        <v>360.18</v>
      </c>
    </row>
    <row r="5491" spans="1:2">
      <c r="A5491" s="1264" t="s">
        <v>6067</v>
      </c>
      <c r="B5491" s="1265">
        <v>444.68</v>
      </c>
    </row>
    <row r="5492" spans="1:2">
      <c r="A5492" s="1264" t="s">
        <v>6068</v>
      </c>
      <c r="B5492" s="1265">
        <v>441.92</v>
      </c>
    </row>
    <row r="5493" spans="1:2">
      <c r="A5493" s="1264" t="s">
        <v>6069</v>
      </c>
      <c r="B5493" s="1265">
        <v>547.01</v>
      </c>
    </row>
    <row r="5494" spans="1:2">
      <c r="A5494" s="1264" t="s">
        <v>6070</v>
      </c>
      <c r="B5494" s="1265">
        <v>543.41999999999996</v>
      </c>
    </row>
    <row r="5495" spans="1:2">
      <c r="A5495" s="1264" t="s">
        <v>6071</v>
      </c>
      <c r="B5495" s="1265">
        <v>642.84</v>
      </c>
    </row>
    <row r="5496" spans="1:2">
      <c r="A5496" s="1264" t="s">
        <v>6072</v>
      </c>
      <c r="B5496" s="1265">
        <v>639.29999999999995</v>
      </c>
    </row>
    <row r="5497" spans="1:2">
      <c r="A5497" s="1264" t="s">
        <v>6073</v>
      </c>
      <c r="B5497" s="1265">
        <v>877.36</v>
      </c>
    </row>
    <row r="5498" spans="1:2">
      <c r="A5498" s="1264" t="s">
        <v>6074</v>
      </c>
      <c r="B5498" s="1265">
        <v>872.57</v>
      </c>
    </row>
    <row r="5499" spans="1:2">
      <c r="A5499" s="1264" t="s">
        <v>6075</v>
      </c>
      <c r="B5499" s="1265">
        <v>1128.29</v>
      </c>
    </row>
    <row r="5500" spans="1:2">
      <c r="A5500" s="1264" t="s">
        <v>6076</v>
      </c>
      <c r="B5500" s="1265">
        <v>1122.21</v>
      </c>
    </row>
    <row r="5501" spans="1:2">
      <c r="A5501" s="1264" t="s">
        <v>6077</v>
      </c>
      <c r="B5501" s="1265">
        <v>1459.73</v>
      </c>
    </row>
    <row r="5502" spans="1:2">
      <c r="A5502" s="1264" t="s">
        <v>6078</v>
      </c>
      <c r="B5502" s="1265">
        <v>1452.31</v>
      </c>
    </row>
    <row r="5503" spans="1:2">
      <c r="A5503" s="1264" t="s">
        <v>6079</v>
      </c>
      <c r="B5503" s="1265">
        <v>2040.85</v>
      </c>
    </row>
    <row r="5504" spans="1:2">
      <c r="A5504" s="1264" t="s">
        <v>6080</v>
      </c>
      <c r="B5504" s="1265">
        <v>2032.2</v>
      </c>
    </row>
    <row r="5505" spans="1:2">
      <c r="A5505" s="1264" t="s">
        <v>6081</v>
      </c>
      <c r="B5505" s="1265">
        <v>2439.6799999999998</v>
      </c>
    </row>
    <row r="5506" spans="1:2">
      <c r="A5506" s="1264" t="s">
        <v>6082</v>
      </c>
      <c r="B5506" s="1265">
        <v>2429.8000000000002</v>
      </c>
    </row>
    <row r="5507" spans="1:2">
      <c r="A5507" s="1264" t="s">
        <v>6083</v>
      </c>
      <c r="B5507" s="1265">
        <v>2851.75</v>
      </c>
    </row>
    <row r="5508" spans="1:2">
      <c r="A5508" s="1264" t="s">
        <v>6084</v>
      </c>
      <c r="B5508" s="1265">
        <v>2840.64</v>
      </c>
    </row>
    <row r="5509" spans="1:2">
      <c r="A5509" s="1264" t="s">
        <v>6085</v>
      </c>
      <c r="B5509" s="1265">
        <v>3321.02</v>
      </c>
    </row>
    <row r="5510" spans="1:2">
      <c r="A5510" s="1264" t="s">
        <v>6086</v>
      </c>
      <c r="B5510" s="1265">
        <v>3308.67</v>
      </c>
    </row>
    <row r="5511" spans="1:2">
      <c r="A5511" s="1264" t="s">
        <v>6087</v>
      </c>
      <c r="B5511" s="1265">
        <v>4331.71</v>
      </c>
    </row>
    <row r="5512" spans="1:2">
      <c r="A5512" s="1264" t="s">
        <v>6088</v>
      </c>
      <c r="B5512" s="1265">
        <v>4317.12</v>
      </c>
    </row>
    <row r="5513" spans="1:2">
      <c r="A5513" s="1264" t="s">
        <v>6089</v>
      </c>
      <c r="B5513" s="1265">
        <v>338.47</v>
      </c>
    </row>
    <row r="5514" spans="1:2">
      <c r="A5514" s="1264" t="s">
        <v>6090</v>
      </c>
      <c r="B5514" s="1265">
        <v>336.64</v>
      </c>
    </row>
    <row r="5515" spans="1:2">
      <c r="A5515" s="1264" t="s">
        <v>6091</v>
      </c>
      <c r="B5515" s="1265">
        <v>408.98</v>
      </c>
    </row>
    <row r="5516" spans="1:2">
      <c r="A5516" s="1264" t="s">
        <v>6092</v>
      </c>
      <c r="B5516" s="1265">
        <v>406.22</v>
      </c>
    </row>
    <row r="5517" spans="1:2">
      <c r="A5517" s="1264" t="s">
        <v>6093</v>
      </c>
      <c r="B5517" s="1265">
        <v>501.82</v>
      </c>
    </row>
    <row r="5518" spans="1:2">
      <c r="A5518" s="1264" t="s">
        <v>6094</v>
      </c>
      <c r="B5518" s="1265">
        <v>498.23</v>
      </c>
    </row>
    <row r="5519" spans="1:2">
      <c r="A5519" s="1264" t="s">
        <v>6095</v>
      </c>
      <c r="B5519" s="1265">
        <v>570.91999999999996</v>
      </c>
    </row>
    <row r="5520" spans="1:2">
      <c r="A5520" s="1264" t="s">
        <v>6096</v>
      </c>
      <c r="B5520" s="1265">
        <v>567.38</v>
      </c>
    </row>
    <row r="5521" spans="1:2">
      <c r="A5521" s="1264" t="s">
        <v>6097</v>
      </c>
      <c r="B5521" s="1265">
        <v>802.15</v>
      </c>
    </row>
    <row r="5522" spans="1:2">
      <c r="A5522" s="1264" t="s">
        <v>6098</v>
      </c>
      <c r="B5522" s="1265">
        <v>797.36</v>
      </c>
    </row>
    <row r="5523" spans="1:2">
      <c r="A5523" s="1264" t="s">
        <v>6099</v>
      </c>
      <c r="B5523" s="1265">
        <v>1001.33</v>
      </c>
    </row>
    <row r="5524" spans="1:2">
      <c r="A5524" s="1264" t="s">
        <v>6100</v>
      </c>
      <c r="B5524" s="1265">
        <v>995.25</v>
      </c>
    </row>
    <row r="5525" spans="1:2">
      <c r="A5525" s="1264" t="s">
        <v>6101</v>
      </c>
      <c r="B5525" s="1265">
        <v>1281.74</v>
      </c>
    </row>
    <row r="5526" spans="1:2">
      <c r="A5526" s="1264" t="s">
        <v>6102</v>
      </c>
      <c r="B5526" s="1265">
        <v>1275.57</v>
      </c>
    </row>
    <row r="5527" spans="1:2">
      <c r="A5527" s="1264" t="s">
        <v>6103</v>
      </c>
      <c r="B5527" s="1265">
        <v>1808.37</v>
      </c>
    </row>
    <row r="5528" spans="1:2">
      <c r="A5528" s="1264" t="s">
        <v>6104</v>
      </c>
      <c r="B5528" s="1265">
        <v>1801.19</v>
      </c>
    </row>
    <row r="5529" spans="1:2">
      <c r="A5529" s="1264" t="s">
        <v>6105</v>
      </c>
      <c r="B5529" s="1265">
        <v>2097.87</v>
      </c>
    </row>
    <row r="5530" spans="1:2">
      <c r="A5530" s="1264" t="s">
        <v>6106</v>
      </c>
      <c r="B5530" s="1265">
        <v>2089.66</v>
      </c>
    </row>
    <row r="5531" spans="1:2">
      <c r="A5531" s="1264" t="s">
        <v>6107</v>
      </c>
      <c r="B5531" s="1265">
        <v>2421.2399999999998</v>
      </c>
    </row>
    <row r="5532" spans="1:2">
      <c r="A5532" s="1264" t="s">
        <v>6108</v>
      </c>
      <c r="B5532" s="1265">
        <v>2412.0100000000002</v>
      </c>
    </row>
    <row r="5533" spans="1:2">
      <c r="A5533" s="1264" t="s">
        <v>6109</v>
      </c>
      <c r="B5533" s="1265">
        <v>2841.15</v>
      </c>
    </row>
    <row r="5534" spans="1:2">
      <c r="A5534" s="1264" t="s">
        <v>6110</v>
      </c>
      <c r="B5534" s="1265">
        <v>2830.89</v>
      </c>
    </row>
    <row r="5535" spans="1:2">
      <c r="A5535" s="1264" t="s">
        <v>6111</v>
      </c>
      <c r="B5535" s="1265">
        <v>3768.69</v>
      </c>
    </row>
    <row r="5536" spans="1:2">
      <c r="A5536" s="1264" t="s">
        <v>6112</v>
      </c>
      <c r="B5536" s="1265">
        <v>3756.38</v>
      </c>
    </row>
    <row r="5537" spans="1:2">
      <c r="A5537" s="1264" t="s">
        <v>6113</v>
      </c>
      <c r="B5537" s="1265">
        <v>7630</v>
      </c>
    </row>
    <row r="5538" spans="1:2">
      <c r="A5538" s="1264" t="s">
        <v>6114</v>
      </c>
      <c r="B5538" s="1265">
        <v>7593</v>
      </c>
    </row>
    <row r="5539" spans="1:2">
      <c r="A5539" s="1264" t="s">
        <v>6115</v>
      </c>
      <c r="B5539" s="1265">
        <v>221.28</v>
      </c>
    </row>
    <row r="5540" spans="1:2">
      <c r="A5540" s="1264" t="s">
        <v>6116</v>
      </c>
      <c r="B5540" s="1265">
        <v>207.14</v>
      </c>
    </row>
    <row r="5541" spans="1:2">
      <c r="A5541" s="1264" t="s">
        <v>6117</v>
      </c>
      <c r="B5541" s="1265">
        <v>89.34</v>
      </c>
    </row>
    <row r="5542" spans="1:2">
      <c r="A5542" s="1264" t="s">
        <v>6118</v>
      </c>
      <c r="B5542" s="1265">
        <v>82.81</v>
      </c>
    </row>
    <row r="5543" spans="1:2">
      <c r="A5543" s="1264" t="s">
        <v>6119</v>
      </c>
      <c r="B5543" s="1265">
        <v>476.62</v>
      </c>
    </row>
    <row r="5544" spans="1:2">
      <c r="A5544" s="1264" t="s">
        <v>6120</v>
      </c>
      <c r="B5544" s="1265">
        <v>459.25</v>
      </c>
    </row>
    <row r="5545" spans="1:2">
      <c r="A5545" s="1264" t="s">
        <v>6121</v>
      </c>
      <c r="B5545" s="1265">
        <v>121.2</v>
      </c>
    </row>
    <row r="5546" spans="1:2">
      <c r="A5546" s="1264" t="s">
        <v>6122</v>
      </c>
      <c r="B5546" s="1265">
        <v>113.31</v>
      </c>
    </row>
    <row r="5547" spans="1:2">
      <c r="A5547" s="1264" t="s">
        <v>6123</v>
      </c>
      <c r="B5547" s="1265">
        <v>883.71</v>
      </c>
    </row>
    <row r="5548" spans="1:2">
      <c r="A5548" s="1264" t="s">
        <v>6124</v>
      </c>
      <c r="B5548" s="1265">
        <v>863.12</v>
      </c>
    </row>
    <row r="5549" spans="1:2">
      <c r="A5549" s="1264" t="s">
        <v>6125</v>
      </c>
      <c r="B5549" s="1265">
        <v>153.29</v>
      </c>
    </row>
    <row r="5550" spans="1:2">
      <c r="A5550" s="1264" t="s">
        <v>6126</v>
      </c>
      <c r="B5550" s="1265">
        <v>144.07</v>
      </c>
    </row>
    <row r="5551" spans="1:2">
      <c r="A5551" s="1264" t="s">
        <v>6127</v>
      </c>
      <c r="B5551" s="1265">
        <v>1270.07</v>
      </c>
    </row>
    <row r="5552" spans="1:2">
      <c r="A5552" s="1264" t="s">
        <v>6128</v>
      </c>
      <c r="B5552" s="1265">
        <v>1258.2</v>
      </c>
    </row>
    <row r="5553" spans="1:2">
      <c r="A5553" s="1264" t="s">
        <v>6129</v>
      </c>
      <c r="B5553" s="1265">
        <v>229.91</v>
      </c>
    </row>
    <row r="5554" spans="1:2">
      <c r="A5554" s="1264" t="s">
        <v>6130</v>
      </c>
      <c r="B5554" s="1265">
        <v>219.37</v>
      </c>
    </row>
    <row r="5555" spans="1:2">
      <c r="A5555" s="1264" t="s">
        <v>6131</v>
      </c>
      <c r="B5555" s="1265">
        <v>2576.29</v>
      </c>
    </row>
    <row r="5556" spans="1:2">
      <c r="A5556" s="1264" t="s">
        <v>6132</v>
      </c>
      <c r="B5556" s="1265">
        <v>2562.61</v>
      </c>
    </row>
    <row r="5557" spans="1:2">
      <c r="A5557" s="1264" t="s">
        <v>6133</v>
      </c>
      <c r="B5557" s="1265">
        <v>312.52999999999997</v>
      </c>
    </row>
    <row r="5558" spans="1:2">
      <c r="A5558" s="1264" t="s">
        <v>6134</v>
      </c>
      <c r="B5558" s="1265">
        <v>300.36</v>
      </c>
    </row>
    <row r="5559" spans="1:2">
      <c r="A5559" s="1264" t="s">
        <v>6135</v>
      </c>
      <c r="B5559" s="1265">
        <v>1245</v>
      </c>
    </row>
    <row r="5560" spans="1:2">
      <c r="A5560" s="1264" t="s">
        <v>6136</v>
      </c>
      <c r="B5560" s="1265">
        <v>1126</v>
      </c>
    </row>
    <row r="5561" spans="1:2">
      <c r="A5561" s="1264" t="s">
        <v>6137</v>
      </c>
      <c r="B5561" s="1265">
        <v>26.72</v>
      </c>
    </row>
    <row r="5562" spans="1:2">
      <c r="A5562" s="1264" t="s">
        <v>6138</v>
      </c>
      <c r="B5562" s="1265">
        <v>24.91</v>
      </c>
    </row>
    <row r="5563" spans="1:2">
      <c r="A5563" s="1264" t="s">
        <v>6139</v>
      </c>
      <c r="B5563" s="1265">
        <v>27.31</v>
      </c>
    </row>
    <row r="5564" spans="1:2">
      <c r="A5564" s="1264" t="s">
        <v>6140</v>
      </c>
      <c r="B5564" s="1265">
        <v>25.47</v>
      </c>
    </row>
    <row r="5565" spans="1:2">
      <c r="A5565" s="1264" t="s">
        <v>6141</v>
      </c>
      <c r="B5565" s="1265">
        <v>54.94</v>
      </c>
    </row>
    <row r="5566" spans="1:2">
      <c r="A5566" s="1264" t="s">
        <v>6142</v>
      </c>
      <c r="B5566" s="1265">
        <v>52.44</v>
      </c>
    </row>
    <row r="5567" spans="1:2">
      <c r="A5567" s="1264" t="s">
        <v>6143</v>
      </c>
      <c r="B5567" s="1265">
        <v>61.72</v>
      </c>
    </row>
    <row r="5568" spans="1:2">
      <c r="A5568" s="1264" t="s">
        <v>6144</v>
      </c>
      <c r="B5568" s="1265">
        <v>58.37</v>
      </c>
    </row>
    <row r="5569" spans="1:2">
      <c r="A5569" s="1264" t="s">
        <v>6145</v>
      </c>
      <c r="B5569" s="1265">
        <v>63.02</v>
      </c>
    </row>
    <row r="5570" spans="1:2">
      <c r="A5570" s="1264" t="s">
        <v>6146</v>
      </c>
      <c r="B5570" s="1265">
        <v>59.57</v>
      </c>
    </row>
    <row r="5571" spans="1:2">
      <c r="A5571" s="1264" t="s">
        <v>6147</v>
      </c>
      <c r="B5571" s="1265">
        <v>121.49</v>
      </c>
    </row>
    <row r="5572" spans="1:2">
      <c r="A5572" s="1264" t="s">
        <v>6148</v>
      </c>
      <c r="B5572" s="1265">
        <v>116.95</v>
      </c>
    </row>
    <row r="5573" spans="1:2">
      <c r="A5573" s="1264" t="s">
        <v>6149</v>
      </c>
      <c r="B5573" s="1265">
        <v>132.54</v>
      </c>
    </row>
    <row r="5574" spans="1:2">
      <c r="A5574" s="1264" t="s">
        <v>6150</v>
      </c>
      <c r="B5574" s="1265">
        <v>127.98</v>
      </c>
    </row>
    <row r="5575" spans="1:2">
      <c r="A5575" s="1264" t="s">
        <v>6151</v>
      </c>
      <c r="B5575" s="1265">
        <v>165.25</v>
      </c>
    </row>
    <row r="5576" spans="1:2">
      <c r="A5576" s="1264" t="s">
        <v>6152</v>
      </c>
      <c r="B5576" s="1265">
        <v>159.87</v>
      </c>
    </row>
    <row r="5577" spans="1:2">
      <c r="A5577" s="1264" t="s">
        <v>6153</v>
      </c>
      <c r="B5577" s="1265">
        <v>215.11</v>
      </c>
    </row>
    <row r="5578" spans="1:2">
      <c r="A5578" s="1264" t="s">
        <v>6154</v>
      </c>
      <c r="B5578" s="1265">
        <v>209.09</v>
      </c>
    </row>
    <row r="5579" spans="1:2">
      <c r="A5579" s="1264" t="s">
        <v>6155</v>
      </c>
      <c r="B5579" s="1265">
        <v>247.4</v>
      </c>
    </row>
    <row r="5580" spans="1:2">
      <c r="A5580" s="1264" t="s">
        <v>6156</v>
      </c>
      <c r="B5580" s="1265">
        <v>240.88</v>
      </c>
    </row>
    <row r="5581" spans="1:2">
      <c r="A5581" s="1264" t="s">
        <v>6157</v>
      </c>
      <c r="B5581" s="1265">
        <v>251.79</v>
      </c>
    </row>
    <row r="5582" spans="1:2">
      <c r="A5582" s="1264" t="s">
        <v>6158</v>
      </c>
      <c r="B5582" s="1265">
        <v>244.77</v>
      </c>
    </row>
    <row r="5583" spans="1:2">
      <c r="A5583" s="1264" t="s">
        <v>6159</v>
      </c>
      <c r="B5583" s="1265">
        <v>310.74</v>
      </c>
    </row>
    <row r="5584" spans="1:2">
      <c r="A5584" s="1264" t="s">
        <v>6160</v>
      </c>
      <c r="B5584" s="1265">
        <v>303.07</v>
      </c>
    </row>
    <row r="5585" spans="1:2">
      <c r="A5585" s="1264" t="s">
        <v>6161</v>
      </c>
      <c r="B5585" s="1265">
        <v>357.91</v>
      </c>
    </row>
    <row r="5586" spans="1:2">
      <c r="A5586" s="1264" t="s">
        <v>6162</v>
      </c>
      <c r="B5586" s="1265">
        <v>349.12</v>
      </c>
    </row>
    <row r="5587" spans="1:2">
      <c r="A5587" s="1264" t="s">
        <v>6163</v>
      </c>
      <c r="B5587" s="1265">
        <v>656.33</v>
      </c>
    </row>
    <row r="5588" spans="1:2">
      <c r="A5588" s="1264" t="s">
        <v>6164</v>
      </c>
      <c r="B5588" s="1265">
        <v>646.78</v>
      </c>
    </row>
    <row r="5589" spans="1:2">
      <c r="A5589" s="1264" t="s">
        <v>6165</v>
      </c>
      <c r="B5589" s="1265">
        <v>754.9</v>
      </c>
    </row>
    <row r="5590" spans="1:2">
      <c r="A5590" s="1264" t="s">
        <v>6166</v>
      </c>
      <c r="B5590" s="1265">
        <v>744.11</v>
      </c>
    </row>
    <row r="5591" spans="1:2">
      <c r="A5591" s="1264" t="s">
        <v>6167</v>
      </c>
      <c r="B5591" s="1265">
        <v>868.72</v>
      </c>
    </row>
    <row r="5592" spans="1:2">
      <c r="A5592" s="1264" t="s">
        <v>6168</v>
      </c>
      <c r="B5592" s="1265">
        <v>857.02</v>
      </c>
    </row>
    <row r="5593" spans="1:2">
      <c r="A5593" s="1264" t="s">
        <v>6169</v>
      </c>
      <c r="B5593" s="1265">
        <v>1218.52</v>
      </c>
    </row>
    <row r="5594" spans="1:2">
      <c r="A5594" s="1264" t="s">
        <v>6170</v>
      </c>
      <c r="B5594" s="1265">
        <v>1204.43</v>
      </c>
    </row>
    <row r="5595" spans="1:2">
      <c r="A5595" s="1264" t="s">
        <v>6171</v>
      </c>
      <c r="B5595" s="1265">
        <v>26.72</v>
      </c>
    </row>
    <row r="5596" spans="1:2">
      <c r="A5596" s="1264" t="s">
        <v>6172</v>
      </c>
      <c r="B5596" s="1265">
        <v>24.91</v>
      </c>
    </row>
    <row r="5597" spans="1:2">
      <c r="A5597" s="1264" t="s">
        <v>6173</v>
      </c>
      <c r="B5597" s="1265">
        <v>27.31</v>
      </c>
    </row>
    <row r="5598" spans="1:2">
      <c r="A5598" s="1264" t="s">
        <v>6174</v>
      </c>
      <c r="B5598" s="1265">
        <v>25.47</v>
      </c>
    </row>
    <row r="5599" spans="1:2">
      <c r="A5599" s="1264" t="s">
        <v>6175</v>
      </c>
      <c r="B5599" s="1265">
        <v>44.78</v>
      </c>
    </row>
    <row r="5600" spans="1:2">
      <c r="A5600" s="1264" t="s">
        <v>6176</v>
      </c>
      <c r="B5600" s="1265">
        <v>42.28</v>
      </c>
    </row>
    <row r="5601" spans="1:2">
      <c r="A5601" s="1264" t="s">
        <v>6177</v>
      </c>
      <c r="B5601" s="1265">
        <v>61.72</v>
      </c>
    </row>
    <row r="5602" spans="1:2">
      <c r="A5602" s="1264" t="s">
        <v>6178</v>
      </c>
      <c r="B5602" s="1265">
        <v>58.37</v>
      </c>
    </row>
    <row r="5603" spans="1:2">
      <c r="A5603" s="1264" t="s">
        <v>6179</v>
      </c>
      <c r="B5603" s="1265">
        <v>86.02</v>
      </c>
    </row>
    <row r="5604" spans="1:2">
      <c r="A5604" s="1264" t="s">
        <v>6180</v>
      </c>
      <c r="B5604" s="1265">
        <v>81.790000000000006</v>
      </c>
    </row>
    <row r="5605" spans="1:2">
      <c r="A5605" s="1264" t="s">
        <v>6181</v>
      </c>
      <c r="B5605" s="1265">
        <v>156.9</v>
      </c>
    </row>
    <row r="5606" spans="1:2">
      <c r="A5606" s="1264" t="s">
        <v>6182</v>
      </c>
      <c r="B5606" s="1265">
        <v>151.88</v>
      </c>
    </row>
    <row r="5607" spans="1:2">
      <c r="A5607" s="1264" t="s">
        <v>6183</v>
      </c>
      <c r="B5607" s="1265">
        <v>167.95</v>
      </c>
    </row>
    <row r="5608" spans="1:2">
      <c r="A5608" s="1264" t="s">
        <v>6184</v>
      </c>
      <c r="B5608" s="1265">
        <v>162.91</v>
      </c>
    </row>
    <row r="5609" spans="1:2">
      <c r="A5609" s="1264" t="s">
        <v>6185</v>
      </c>
      <c r="B5609" s="1265">
        <v>258.38</v>
      </c>
    </row>
    <row r="5610" spans="1:2">
      <c r="A5610" s="1264" t="s">
        <v>6186</v>
      </c>
      <c r="B5610" s="1265">
        <v>251.88</v>
      </c>
    </row>
    <row r="5611" spans="1:2">
      <c r="A5611" s="1264" t="s">
        <v>6187</v>
      </c>
      <c r="B5611" s="1265">
        <v>302.94</v>
      </c>
    </row>
    <row r="5612" spans="1:2">
      <c r="A5612" s="1264" t="s">
        <v>6188</v>
      </c>
      <c r="B5612" s="1265">
        <v>295.58999999999997</v>
      </c>
    </row>
    <row r="5613" spans="1:2">
      <c r="A5613" s="1264" t="s">
        <v>6189</v>
      </c>
      <c r="B5613" s="1265">
        <v>548.22</v>
      </c>
    </row>
    <row r="5614" spans="1:2">
      <c r="A5614" s="1264" t="s">
        <v>6190</v>
      </c>
      <c r="B5614" s="1265">
        <v>540</v>
      </c>
    </row>
    <row r="5615" spans="1:2">
      <c r="A5615" s="1264" t="s">
        <v>6191</v>
      </c>
      <c r="B5615" s="1265">
        <v>557.91</v>
      </c>
    </row>
    <row r="5616" spans="1:2">
      <c r="A5616" s="1264" t="s">
        <v>6192</v>
      </c>
      <c r="B5616" s="1265">
        <v>549.04</v>
      </c>
    </row>
    <row r="5617" spans="1:2">
      <c r="A5617" s="1264" t="s">
        <v>6193</v>
      </c>
      <c r="B5617" s="1265">
        <v>738.74</v>
      </c>
    </row>
    <row r="5618" spans="1:2">
      <c r="A5618" s="1264" t="s">
        <v>6194</v>
      </c>
      <c r="B5618" s="1265">
        <v>728.52</v>
      </c>
    </row>
    <row r="5619" spans="1:2">
      <c r="A5619" s="1264" t="s">
        <v>6195</v>
      </c>
      <c r="B5619" s="1265">
        <v>920.6</v>
      </c>
    </row>
    <row r="5620" spans="1:2">
      <c r="A5620" s="1264" t="s">
        <v>6196</v>
      </c>
      <c r="B5620" s="1265">
        <v>909.61</v>
      </c>
    </row>
    <row r="5621" spans="1:2">
      <c r="A5621" s="1264" t="s">
        <v>6197</v>
      </c>
      <c r="B5621" s="1265">
        <v>1063.48</v>
      </c>
    </row>
    <row r="5622" spans="1:2">
      <c r="A5622" s="1264" t="s">
        <v>6198</v>
      </c>
      <c r="B5622" s="1265">
        <v>1051.01</v>
      </c>
    </row>
    <row r="5623" spans="1:2">
      <c r="A5623" s="1264" t="s">
        <v>6199</v>
      </c>
      <c r="B5623" s="1265">
        <v>1275.99</v>
      </c>
    </row>
    <row r="5624" spans="1:2">
      <c r="A5624" s="1264" t="s">
        <v>6200</v>
      </c>
      <c r="B5624" s="1265">
        <v>1262.6099999999999</v>
      </c>
    </row>
    <row r="5625" spans="1:2">
      <c r="A5625" s="1264" t="s">
        <v>6201</v>
      </c>
      <c r="B5625" s="1265">
        <v>2370.81</v>
      </c>
    </row>
    <row r="5626" spans="1:2">
      <c r="A5626" s="1264" t="s">
        <v>6202</v>
      </c>
      <c r="B5626" s="1265">
        <v>2353.83</v>
      </c>
    </row>
    <row r="5627" spans="1:2">
      <c r="A5627" s="1264" t="s">
        <v>6203</v>
      </c>
      <c r="B5627" s="1265">
        <v>2.4500000000000002</v>
      </c>
    </row>
    <row r="5628" spans="1:2">
      <c r="A5628" s="1264" t="s">
        <v>6204</v>
      </c>
      <c r="B5628" s="1265">
        <v>2.12</v>
      </c>
    </row>
    <row r="5629" spans="1:2">
      <c r="A5629" s="1264" t="s">
        <v>6205</v>
      </c>
      <c r="B5629" s="1265">
        <v>9.3000000000000007</v>
      </c>
    </row>
    <row r="5630" spans="1:2">
      <c r="A5630" s="1264" t="s">
        <v>6206</v>
      </c>
      <c r="B5630" s="1265">
        <v>8.9</v>
      </c>
    </row>
    <row r="5631" spans="1:2">
      <c r="A5631" s="1264" t="s">
        <v>6207</v>
      </c>
      <c r="B5631" s="1265">
        <v>9.3000000000000007</v>
      </c>
    </row>
    <row r="5632" spans="1:2">
      <c r="A5632" s="1264" t="s">
        <v>6208</v>
      </c>
      <c r="B5632" s="1265">
        <v>8.9</v>
      </c>
    </row>
    <row r="5633" spans="1:2">
      <c r="A5633" s="1264" t="s">
        <v>6209</v>
      </c>
      <c r="B5633" s="1265">
        <v>9.4499999999999993</v>
      </c>
    </row>
    <row r="5634" spans="1:2">
      <c r="A5634" s="1264" t="s">
        <v>6210</v>
      </c>
      <c r="B5634" s="1265">
        <v>9.0500000000000007</v>
      </c>
    </row>
    <row r="5635" spans="1:2">
      <c r="A5635" s="1264" t="s">
        <v>6211</v>
      </c>
      <c r="B5635" s="1265">
        <v>9.4499999999999993</v>
      </c>
    </row>
    <row r="5636" spans="1:2">
      <c r="A5636" s="1264" t="s">
        <v>6212</v>
      </c>
      <c r="B5636" s="1265">
        <v>9.0500000000000007</v>
      </c>
    </row>
    <row r="5637" spans="1:2">
      <c r="A5637" s="1264" t="s">
        <v>6213</v>
      </c>
      <c r="B5637" s="1265">
        <v>9.83</v>
      </c>
    </row>
    <row r="5638" spans="1:2">
      <c r="A5638" s="1264" t="s">
        <v>6214</v>
      </c>
      <c r="B5638" s="1265">
        <v>9.41</v>
      </c>
    </row>
    <row r="5639" spans="1:2">
      <c r="A5639" s="1264" t="s">
        <v>6215</v>
      </c>
      <c r="B5639" s="1265">
        <v>9.86</v>
      </c>
    </row>
    <row r="5640" spans="1:2">
      <c r="A5640" s="1264" t="s">
        <v>6216</v>
      </c>
      <c r="B5640" s="1265">
        <v>9.44</v>
      </c>
    </row>
    <row r="5641" spans="1:2">
      <c r="A5641" s="1264" t="s">
        <v>6217</v>
      </c>
      <c r="B5641" s="1265">
        <v>10.02</v>
      </c>
    </row>
    <row r="5642" spans="1:2">
      <c r="A5642" s="1264" t="s">
        <v>6218</v>
      </c>
      <c r="B5642" s="1265">
        <v>9.59</v>
      </c>
    </row>
    <row r="5643" spans="1:2">
      <c r="A5643" s="1264" t="s">
        <v>6219</v>
      </c>
      <c r="B5643" s="1265">
        <v>10.06</v>
      </c>
    </row>
    <row r="5644" spans="1:2">
      <c r="A5644" s="1264" t="s">
        <v>6220</v>
      </c>
      <c r="B5644" s="1265">
        <v>9.6300000000000008</v>
      </c>
    </row>
    <row r="5645" spans="1:2">
      <c r="A5645" s="1264" t="s">
        <v>6221</v>
      </c>
      <c r="B5645" s="1265">
        <v>10.220000000000001</v>
      </c>
    </row>
    <row r="5646" spans="1:2">
      <c r="A5646" s="1264" t="s">
        <v>6222</v>
      </c>
      <c r="B5646" s="1265">
        <v>9.77</v>
      </c>
    </row>
    <row r="5647" spans="1:2">
      <c r="A5647" s="1264" t="s">
        <v>6223</v>
      </c>
      <c r="B5647" s="1265">
        <v>10.59</v>
      </c>
    </row>
    <row r="5648" spans="1:2">
      <c r="A5648" s="1264" t="s">
        <v>6224</v>
      </c>
      <c r="B5648" s="1265">
        <v>10.14</v>
      </c>
    </row>
    <row r="5649" spans="1:2">
      <c r="A5649" s="1264" t="s">
        <v>6225</v>
      </c>
      <c r="B5649" s="1265">
        <v>11</v>
      </c>
    </row>
    <row r="5650" spans="1:2">
      <c r="A5650" s="1264" t="s">
        <v>6226</v>
      </c>
      <c r="B5650" s="1265">
        <v>10.53</v>
      </c>
    </row>
    <row r="5651" spans="1:2">
      <c r="A5651" s="1264" t="s">
        <v>6227</v>
      </c>
      <c r="B5651" s="1265">
        <v>11.57</v>
      </c>
    </row>
    <row r="5652" spans="1:2">
      <c r="A5652" s="1264" t="s">
        <v>6228</v>
      </c>
      <c r="B5652" s="1265">
        <v>11.08</v>
      </c>
    </row>
    <row r="5653" spans="1:2">
      <c r="A5653" s="1264" t="s">
        <v>6229</v>
      </c>
      <c r="B5653" s="1265">
        <v>11.92</v>
      </c>
    </row>
    <row r="5654" spans="1:2">
      <c r="A5654" s="1264" t="s">
        <v>6230</v>
      </c>
      <c r="B5654" s="1265">
        <v>11.41</v>
      </c>
    </row>
    <row r="5655" spans="1:2">
      <c r="A5655" s="1264" t="s">
        <v>6231</v>
      </c>
      <c r="B5655" s="1265">
        <v>12.61</v>
      </c>
    </row>
    <row r="5656" spans="1:2">
      <c r="A5656" s="1264" t="s">
        <v>6232</v>
      </c>
      <c r="B5656" s="1265">
        <v>12.07</v>
      </c>
    </row>
    <row r="5657" spans="1:2">
      <c r="A5657" s="1264" t="s">
        <v>6233</v>
      </c>
      <c r="B5657" s="1265">
        <v>13.17</v>
      </c>
    </row>
    <row r="5658" spans="1:2">
      <c r="A5658" s="1264" t="s">
        <v>6234</v>
      </c>
      <c r="B5658" s="1265">
        <v>12.61</v>
      </c>
    </row>
    <row r="5659" spans="1:2">
      <c r="A5659" s="1264" t="s">
        <v>6235</v>
      </c>
      <c r="B5659" s="1265">
        <v>14.84</v>
      </c>
    </row>
    <row r="5660" spans="1:2">
      <c r="A5660" s="1264" t="s">
        <v>6236</v>
      </c>
      <c r="B5660" s="1265">
        <v>14.21</v>
      </c>
    </row>
    <row r="5661" spans="1:2">
      <c r="A5661" s="1264" t="s">
        <v>6237</v>
      </c>
      <c r="B5661" s="1265">
        <v>26.68</v>
      </c>
    </row>
    <row r="5662" spans="1:2">
      <c r="A5662" s="1264" t="s">
        <v>6238</v>
      </c>
      <c r="B5662" s="1265">
        <v>24.87</v>
      </c>
    </row>
    <row r="5663" spans="1:2">
      <c r="A5663" s="1264" t="s">
        <v>6239</v>
      </c>
      <c r="B5663" s="1265">
        <v>27.42</v>
      </c>
    </row>
    <row r="5664" spans="1:2">
      <c r="A5664" s="1264" t="s">
        <v>6240</v>
      </c>
      <c r="B5664" s="1265">
        <v>25.57</v>
      </c>
    </row>
    <row r="5665" spans="1:2">
      <c r="A5665" s="1264" t="s">
        <v>6241</v>
      </c>
      <c r="B5665" s="1265">
        <v>48.32</v>
      </c>
    </row>
    <row r="5666" spans="1:2">
      <c r="A5666" s="1264" t="s">
        <v>6242</v>
      </c>
      <c r="B5666" s="1265">
        <v>45.35</v>
      </c>
    </row>
    <row r="5667" spans="1:2">
      <c r="A5667" s="1264" t="s">
        <v>6243</v>
      </c>
      <c r="B5667" s="1265">
        <v>62.18</v>
      </c>
    </row>
    <row r="5668" spans="1:2">
      <c r="A5668" s="1264" t="s">
        <v>6244</v>
      </c>
      <c r="B5668" s="1265">
        <v>58.77</v>
      </c>
    </row>
    <row r="5669" spans="1:2">
      <c r="A5669" s="1264" t="s">
        <v>6245</v>
      </c>
      <c r="B5669" s="1265">
        <v>97.04</v>
      </c>
    </row>
    <row r="5670" spans="1:2">
      <c r="A5670" s="1264" t="s">
        <v>6246</v>
      </c>
      <c r="B5670" s="1265">
        <v>93.29</v>
      </c>
    </row>
    <row r="5671" spans="1:2">
      <c r="A5671" s="1264" t="s">
        <v>6247</v>
      </c>
      <c r="B5671" s="1265">
        <v>121.81</v>
      </c>
    </row>
    <row r="5672" spans="1:2">
      <c r="A5672" s="1264" t="s">
        <v>6248</v>
      </c>
      <c r="B5672" s="1265">
        <v>117.25</v>
      </c>
    </row>
    <row r="5673" spans="1:2">
      <c r="A5673" s="1264" t="s">
        <v>6249</v>
      </c>
      <c r="B5673" s="1265">
        <v>133.47999999999999</v>
      </c>
    </row>
    <row r="5674" spans="1:2">
      <c r="A5674" s="1264" t="s">
        <v>6250</v>
      </c>
      <c r="B5674" s="1265">
        <v>128.88</v>
      </c>
    </row>
    <row r="5675" spans="1:2">
      <c r="A5675" s="1264" t="s">
        <v>6251</v>
      </c>
      <c r="B5675" s="1265">
        <v>167.28</v>
      </c>
    </row>
    <row r="5676" spans="1:2">
      <c r="A5676" s="1264" t="s">
        <v>6252</v>
      </c>
      <c r="B5676" s="1265">
        <v>161.81</v>
      </c>
    </row>
    <row r="5677" spans="1:2">
      <c r="A5677" s="1264" t="s">
        <v>6253</v>
      </c>
      <c r="B5677" s="1265">
        <v>217.56</v>
      </c>
    </row>
    <row r="5678" spans="1:2">
      <c r="A5678" s="1264" t="s">
        <v>6254</v>
      </c>
      <c r="B5678" s="1265">
        <v>211.42</v>
      </c>
    </row>
    <row r="5679" spans="1:2">
      <c r="A5679" s="1264" t="s">
        <v>6255</v>
      </c>
      <c r="B5679" s="1265">
        <v>251.15</v>
      </c>
    </row>
    <row r="5680" spans="1:2">
      <c r="A5680" s="1264" t="s">
        <v>6256</v>
      </c>
      <c r="B5680" s="1265">
        <v>244.46</v>
      </c>
    </row>
    <row r="5681" spans="1:2">
      <c r="A5681" s="1264" t="s">
        <v>6257</v>
      </c>
      <c r="B5681" s="1265">
        <v>257.2</v>
      </c>
    </row>
    <row r="5682" spans="1:2">
      <c r="A5682" s="1264" t="s">
        <v>6258</v>
      </c>
      <c r="B5682" s="1265">
        <v>249.95</v>
      </c>
    </row>
    <row r="5683" spans="1:2">
      <c r="A5683" s="1264" t="s">
        <v>6259</v>
      </c>
      <c r="B5683" s="1265">
        <v>318.92</v>
      </c>
    </row>
    <row r="5684" spans="1:2">
      <c r="A5684" s="1264" t="s">
        <v>6260</v>
      </c>
      <c r="B5684" s="1265">
        <v>310.89999999999998</v>
      </c>
    </row>
    <row r="5685" spans="1:2">
      <c r="A5685" s="1264" t="s">
        <v>6261</v>
      </c>
      <c r="B5685" s="1265">
        <v>371.49</v>
      </c>
    </row>
    <row r="5686" spans="1:2">
      <c r="A5686" s="1264" t="s">
        <v>6262</v>
      </c>
      <c r="B5686" s="1265">
        <v>362.14</v>
      </c>
    </row>
    <row r="5687" spans="1:2">
      <c r="A5687" s="1264" t="s">
        <v>6263</v>
      </c>
      <c r="B5687" s="1265">
        <v>671.84</v>
      </c>
    </row>
    <row r="5688" spans="1:2">
      <c r="A5688" s="1264" t="s">
        <v>6264</v>
      </c>
      <c r="B5688" s="1265">
        <v>661.61</v>
      </c>
    </row>
    <row r="5689" spans="1:2">
      <c r="A5689" s="1264" t="s">
        <v>6265</v>
      </c>
      <c r="B5689" s="1265">
        <v>777.88</v>
      </c>
    </row>
    <row r="5690" spans="1:2">
      <c r="A5690" s="1264" t="s">
        <v>6266</v>
      </c>
      <c r="B5690" s="1265">
        <v>766.1</v>
      </c>
    </row>
    <row r="5691" spans="1:2">
      <c r="A5691" s="1264" t="s">
        <v>6267</v>
      </c>
      <c r="B5691" s="1265">
        <v>925.35</v>
      </c>
    </row>
    <row r="5692" spans="1:2">
      <c r="A5692" s="1264" t="s">
        <v>6268</v>
      </c>
      <c r="B5692" s="1265">
        <v>911.67</v>
      </c>
    </row>
    <row r="5693" spans="1:2">
      <c r="A5693" s="1264" t="s">
        <v>6269</v>
      </c>
      <c r="B5693" s="1265">
        <v>1294.33</v>
      </c>
    </row>
    <row r="5694" spans="1:2">
      <c r="A5694" s="1264" t="s">
        <v>6270</v>
      </c>
      <c r="B5694" s="1265">
        <v>1277.52</v>
      </c>
    </row>
    <row r="5695" spans="1:2">
      <c r="A5695" s="1264" t="s">
        <v>6271</v>
      </c>
      <c r="B5695" s="1265">
        <v>26.68</v>
      </c>
    </row>
    <row r="5696" spans="1:2">
      <c r="A5696" s="1264" t="s">
        <v>6272</v>
      </c>
      <c r="B5696" s="1265">
        <v>24.87</v>
      </c>
    </row>
    <row r="5697" spans="1:2">
      <c r="A5697" s="1264" t="s">
        <v>6273</v>
      </c>
      <c r="B5697" s="1265">
        <v>27.42</v>
      </c>
    </row>
    <row r="5698" spans="1:2">
      <c r="A5698" s="1264" t="s">
        <v>6274</v>
      </c>
      <c r="B5698" s="1265">
        <v>25.57</v>
      </c>
    </row>
    <row r="5699" spans="1:2">
      <c r="A5699" s="1264" t="s">
        <v>6275</v>
      </c>
      <c r="B5699" s="1265">
        <v>48.32</v>
      </c>
    </row>
    <row r="5700" spans="1:2">
      <c r="A5700" s="1264" t="s">
        <v>6276</v>
      </c>
      <c r="B5700" s="1265">
        <v>45.35</v>
      </c>
    </row>
    <row r="5701" spans="1:2">
      <c r="A5701" s="1264" t="s">
        <v>6277</v>
      </c>
      <c r="B5701" s="1265">
        <v>62.18</v>
      </c>
    </row>
    <row r="5702" spans="1:2">
      <c r="A5702" s="1264" t="s">
        <v>6278</v>
      </c>
      <c r="B5702" s="1265">
        <v>58.77</v>
      </c>
    </row>
    <row r="5703" spans="1:2">
      <c r="A5703" s="1264" t="s">
        <v>6279</v>
      </c>
      <c r="B5703" s="1265">
        <v>120.07</v>
      </c>
    </row>
    <row r="5704" spans="1:2">
      <c r="A5704" s="1264" t="s">
        <v>6280</v>
      </c>
      <c r="B5704" s="1265">
        <v>115.45</v>
      </c>
    </row>
    <row r="5705" spans="1:2">
      <c r="A5705" s="1264" t="s">
        <v>6281</v>
      </c>
      <c r="B5705" s="1265">
        <v>157.43</v>
      </c>
    </row>
    <row r="5706" spans="1:2">
      <c r="A5706" s="1264" t="s">
        <v>6282</v>
      </c>
      <c r="B5706" s="1265">
        <v>152.38999999999999</v>
      </c>
    </row>
    <row r="5707" spans="1:2">
      <c r="A5707" s="1264" t="s">
        <v>6283</v>
      </c>
      <c r="B5707" s="1265">
        <v>165.85</v>
      </c>
    </row>
    <row r="5708" spans="1:2">
      <c r="A5708" s="1264" t="s">
        <v>6284</v>
      </c>
      <c r="B5708" s="1265">
        <v>160.84</v>
      </c>
    </row>
    <row r="5709" spans="1:2">
      <c r="A5709" s="1264" t="s">
        <v>6285</v>
      </c>
      <c r="B5709" s="1265">
        <v>210.93</v>
      </c>
    </row>
    <row r="5710" spans="1:2">
      <c r="A5710" s="1264" t="s">
        <v>6286</v>
      </c>
      <c r="B5710" s="1265">
        <v>205.11</v>
      </c>
    </row>
    <row r="5711" spans="1:2">
      <c r="A5711" s="1264" t="s">
        <v>6287</v>
      </c>
      <c r="B5711" s="1265">
        <v>261.54000000000002</v>
      </c>
    </row>
    <row r="5712" spans="1:2">
      <c r="A5712" s="1264" t="s">
        <v>6288</v>
      </c>
      <c r="B5712" s="1265">
        <v>254.9</v>
      </c>
    </row>
    <row r="5713" spans="1:2">
      <c r="A5713" s="1264" t="s">
        <v>6289</v>
      </c>
      <c r="B5713" s="1265">
        <v>307.32</v>
      </c>
    </row>
    <row r="5714" spans="1:2">
      <c r="A5714" s="1264" t="s">
        <v>6290</v>
      </c>
      <c r="B5714" s="1265">
        <v>299.79000000000002</v>
      </c>
    </row>
    <row r="5715" spans="1:2">
      <c r="A5715" s="1264" t="s">
        <v>6291</v>
      </c>
      <c r="B5715" s="1265">
        <v>553.62</v>
      </c>
    </row>
    <row r="5716" spans="1:2">
      <c r="A5716" s="1264" t="s">
        <v>6292</v>
      </c>
      <c r="B5716" s="1265">
        <v>545.17999999999995</v>
      </c>
    </row>
    <row r="5717" spans="1:2">
      <c r="A5717" s="1264" t="s">
        <v>6293</v>
      </c>
      <c r="B5717" s="1265">
        <v>627.53</v>
      </c>
    </row>
    <row r="5718" spans="1:2">
      <c r="A5718" s="1264" t="s">
        <v>6294</v>
      </c>
      <c r="B5718" s="1265">
        <v>619.5</v>
      </c>
    </row>
    <row r="5719" spans="1:2">
      <c r="A5719" s="1264" t="s">
        <v>6295</v>
      </c>
      <c r="B5719" s="1265">
        <v>752.08</v>
      </c>
    </row>
    <row r="5720" spans="1:2">
      <c r="A5720" s="1264" t="s">
        <v>6296</v>
      </c>
      <c r="B5720" s="1265">
        <v>741.29</v>
      </c>
    </row>
    <row r="5721" spans="1:2">
      <c r="A5721" s="1264" t="s">
        <v>6297</v>
      </c>
      <c r="B5721" s="1265">
        <v>936.74</v>
      </c>
    </row>
    <row r="5722" spans="1:2">
      <c r="A5722" s="1264" t="s">
        <v>6298</v>
      </c>
      <c r="B5722" s="1265">
        <v>925.12</v>
      </c>
    </row>
    <row r="5723" spans="1:2">
      <c r="A5723" s="1264" t="s">
        <v>6299</v>
      </c>
      <c r="B5723" s="1265">
        <v>1086.52</v>
      </c>
    </row>
    <row r="5724" spans="1:2">
      <c r="A5724" s="1264" t="s">
        <v>6300</v>
      </c>
      <c r="B5724" s="1265">
        <v>1073.06</v>
      </c>
    </row>
    <row r="5725" spans="1:2">
      <c r="A5725" s="1264" t="s">
        <v>6301</v>
      </c>
      <c r="B5725" s="1265">
        <v>1302.92</v>
      </c>
    </row>
    <row r="5726" spans="1:2">
      <c r="A5726" s="1264" t="s">
        <v>6302</v>
      </c>
      <c r="B5726" s="1265">
        <v>1288.3900000000001</v>
      </c>
    </row>
    <row r="5727" spans="1:2">
      <c r="A5727" s="1264" t="s">
        <v>6303</v>
      </c>
      <c r="B5727" s="1265">
        <v>2427.7399999999998</v>
      </c>
    </row>
    <row r="5728" spans="1:2">
      <c r="A5728" s="1264" t="s">
        <v>6304</v>
      </c>
      <c r="B5728" s="1265">
        <v>2408.48</v>
      </c>
    </row>
    <row r="5729" spans="1:2">
      <c r="A5729" s="1264" t="s">
        <v>6305</v>
      </c>
      <c r="B5729" s="1265">
        <v>27.65</v>
      </c>
    </row>
    <row r="5730" spans="1:2">
      <c r="A5730" s="1264" t="s">
        <v>6306</v>
      </c>
      <c r="B5730" s="1265">
        <v>25.76</v>
      </c>
    </row>
    <row r="5731" spans="1:2">
      <c r="A5731" s="1264" t="s">
        <v>6307</v>
      </c>
      <c r="B5731" s="1265">
        <v>48.52</v>
      </c>
    </row>
    <row r="5732" spans="1:2">
      <c r="A5732" s="1264" t="s">
        <v>6308</v>
      </c>
      <c r="B5732" s="1265">
        <v>45.51</v>
      </c>
    </row>
    <row r="5733" spans="1:2">
      <c r="A5733" s="1264" t="s">
        <v>6309</v>
      </c>
      <c r="B5733" s="1265">
        <v>61.98</v>
      </c>
    </row>
    <row r="5734" spans="1:2">
      <c r="A5734" s="1264" t="s">
        <v>6310</v>
      </c>
      <c r="B5734" s="1265">
        <v>58.6</v>
      </c>
    </row>
    <row r="5735" spans="1:2">
      <c r="A5735" s="1264" t="s">
        <v>6311</v>
      </c>
      <c r="B5735" s="1265">
        <v>96.89</v>
      </c>
    </row>
    <row r="5736" spans="1:2">
      <c r="A5736" s="1264" t="s">
        <v>6312</v>
      </c>
      <c r="B5736" s="1265">
        <v>93.14</v>
      </c>
    </row>
    <row r="5737" spans="1:2">
      <c r="A5737" s="1264" t="s">
        <v>6313</v>
      </c>
      <c r="B5737" s="1265">
        <v>121.62</v>
      </c>
    </row>
    <row r="5738" spans="1:2">
      <c r="A5738" s="1264" t="s">
        <v>6314</v>
      </c>
      <c r="B5738" s="1265">
        <v>117.07</v>
      </c>
    </row>
    <row r="5739" spans="1:2">
      <c r="A5739" s="1264" t="s">
        <v>6315</v>
      </c>
      <c r="B5739" s="1265">
        <v>132.91</v>
      </c>
    </row>
    <row r="5740" spans="1:2">
      <c r="A5740" s="1264" t="s">
        <v>6316</v>
      </c>
      <c r="B5740" s="1265">
        <v>128.34</v>
      </c>
    </row>
    <row r="5741" spans="1:2">
      <c r="A5741" s="1264" t="s">
        <v>6317</v>
      </c>
      <c r="B5741" s="1265">
        <v>165.4</v>
      </c>
    </row>
    <row r="5742" spans="1:2">
      <c r="A5742" s="1264" t="s">
        <v>6318</v>
      </c>
      <c r="B5742" s="1265">
        <v>160.02000000000001</v>
      </c>
    </row>
    <row r="5743" spans="1:2">
      <c r="A5743" s="1264" t="s">
        <v>6319</v>
      </c>
      <c r="B5743" s="1265">
        <v>215.49</v>
      </c>
    </row>
    <row r="5744" spans="1:2">
      <c r="A5744" s="1264" t="s">
        <v>6320</v>
      </c>
      <c r="B5744" s="1265">
        <v>209.45</v>
      </c>
    </row>
    <row r="5745" spans="1:2">
      <c r="A5745" s="1264" t="s">
        <v>6321</v>
      </c>
      <c r="B5745" s="1265">
        <v>247.58</v>
      </c>
    </row>
    <row r="5746" spans="1:2">
      <c r="A5746" s="1264" t="s">
        <v>6322</v>
      </c>
      <c r="B5746" s="1265">
        <v>241.05</v>
      </c>
    </row>
    <row r="5747" spans="1:2">
      <c r="A5747" s="1264" t="s">
        <v>6323</v>
      </c>
      <c r="B5747" s="1265">
        <v>252.38</v>
      </c>
    </row>
    <row r="5748" spans="1:2">
      <c r="A5748" s="1264" t="s">
        <v>6324</v>
      </c>
      <c r="B5748" s="1265">
        <v>245.33</v>
      </c>
    </row>
    <row r="5749" spans="1:2">
      <c r="A5749" s="1264" t="s">
        <v>6325</v>
      </c>
      <c r="B5749" s="1265">
        <v>312.01</v>
      </c>
    </row>
    <row r="5750" spans="1:2">
      <c r="A5750" s="1264" t="s">
        <v>6326</v>
      </c>
      <c r="B5750" s="1265">
        <v>304.29000000000002</v>
      </c>
    </row>
    <row r="5751" spans="1:2">
      <c r="A5751" s="1264" t="s">
        <v>6327</v>
      </c>
      <c r="B5751" s="1265">
        <v>359.23</v>
      </c>
    </row>
    <row r="5752" spans="1:2">
      <c r="A5752" s="1264" t="s">
        <v>6328</v>
      </c>
      <c r="B5752" s="1265">
        <v>350.39</v>
      </c>
    </row>
    <row r="5753" spans="1:2">
      <c r="A5753" s="1264" t="s">
        <v>6329</v>
      </c>
      <c r="B5753" s="1265">
        <v>660.76</v>
      </c>
    </row>
    <row r="5754" spans="1:2">
      <c r="A5754" s="1264" t="s">
        <v>6330</v>
      </c>
      <c r="B5754" s="1265">
        <v>651.02</v>
      </c>
    </row>
    <row r="5755" spans="1:2">
      <c r="A5755" s="1264" t="s">
        <v>6331</v>
      </c>
      <c r="B5755" s="1265">
        <v>759.86</v>
      </c>
    </row>
    <row r="5756" spans="1:2">
      <c r="A5756" s="1264" t="s">
        <v>6332</v>
      </c>
      <c r="B5756" s="1265">
        <v>748.85</v>
      </c>
    </row>
    <row r="5757" spans="1:2">
      <c r="A5757" s="1264" t="s">
        <v>6333</v>
      </c>
      <c r="B5757" s="1265">
        <v>873.92</v>
      </c>
    </row>
    <row r="5758" spans="1:2">
      <c r="A5758" s="1264" t="s">
        <v>6334</v>
      </c>
      <c r="B5758" s="1265">
        <v>862</v>
      </c>
    </row>
    <row r="5759" spans="1:2">
      <c r="A5759" s="1264" t="s">
        <v>6335</v>
      </c>
      <c r="B5759" s="1265">
        <v>1229.1300000000001</v>
      </c>
    </row>
    <row r="5760" spans="1:2">
      <c r="A5760" s="1264" t="s">
        <v>6336</v>
      </c>
      <c r="B5760" s="1265">
        <v>1214.58</v>
      </c>
    </row>
    <row r="5761" spans="1:2">
      <c r="A5761" s="1264" t="s">
        <v>6337</v>
      </c>
      <c r="B5761" s="1265">
        <v>31.09</v>
      </c>
    </row>
    <row r="5762" spans="1:2">
      <c r="A5762" s="1264" t="s">
        <v>6338</v>
      </c>
      <c r="B5762" s="1265">
        <v>28.74</v>
      </c>
    </row>
    <row r="5763" spans="1:2">
      <c r="A5763" s="1264" t="s">
        <v>6339</v>
      </c>
      <c r="B5763" s="1265">
        <v>48.62</v>
      </c>
    </row>
    <row r="5764" spans="1:2">
      <c r="A5764" s="1264" t="s">
        <v>6340</v>
      </c>
      <c r="B5764" s="1265">
        <v>45.6</v>
      </c>
    </row>
    <row r="5765" spans="1:2">
      <c r="A5765" s="1264" t="s">
        <v>6341</v>
      </c>
      <c r="B5765" s="1265">
        <v>61.83</v>
      </c>
    </row>
    <row r="5766" spans="1:2">
      <c r="A5766" s="1264" t="s">
        <v>6342</v>
      </c>
      <c r="B5766" s="1265">
        <v>58.46</v>
      </c>
    </row>
    <row r="5767" spans="1:2">
      <c r="A5767" s="1264" t="s">
        <v>6343</v>
      </c>
      <c r="B5767" s="1265">
        <v>120.05</v>
      </c>
    </row>
    <row r="5768" spans="1:2">
      <c r="A5768" s="1264" t="s">
        <v>6344</v>
      </c>
      <c r="B5768" s="1265">
        <v>115.51</v>
      </c>
    </row>
    <row r="5769" spans="1:2">
      <c r="A5769" s="1264" t="s">
        <v>6345</v>
      </c>
      <c r="B5769" s="1265">
        <v>157.41999999999999</v>
      </c>
    </row>
    <row r="5770" spans="1:2">
      <c r="A5770" s="1264" t="s">
        <v>6346</v>
      </c>
      <c r="B5770" s="1265">
        <v>152.38</v>
      </c>
    </row>
    <row r="5771" spans="1:2">
      <c r="A5771" s="1264" t="s">
        <v>6347</v>
      </c>
      <c r="B5771" s="1265">
        <v>168.12</v>
      </c>
    </row>
    <row r="5772" spans="1:2">
      <c r="A5772" s="1264" t="s">
        <v>6348</v>
      </c>
      <c r="B5772" s="1265">
        <v>163.07</v>
      </c>
    </row>
    <row r="5773" spans="1:2">
      <c r="A5773" s="1264" t="s">
        <v>6349</v>
      </c>
      <c r="B5773" s="1265">
        <v>210.75</v>
      </c>
    </row>
    <row r="5774" spans="1:2">
      <c r="A5774" s="1264" t="s">
        <v>6350</v>
      </c>
      <c r="B5774" s="1265">
        <v>204.97</v>
      </c>
    </row>
    <row r="5775" spans="1:2">
      <c r="A5775" s="1264" t="s">
        <v>6351</v>
      </c>
      <c r="B5775" s="1265">
        <v>258.77999999999997</v>
      </c>
    </row>
    <row r="5776" spans="1:2">
      <c r="A5776" s="1264" t="s">
        <v>6352</v>
      </c>
      <c r="B5776" s="1265">
        <v>252.26</v>
      </c>
    </row>
    <row r="5777" spans="1:2">
      <c r="A5777" s="1264" t="s">
        <v>6353</v>
      </c>
      <c r="B5777" s="1265">
        <v>303.83999999999997</v>
      </c>
    </row>
    <row r="5778" spans="1:2">
      <c r="A5778" s="1264" t="s">
        <v>6354</v>
      </c>
      <c r="B5778" s="1265">
        <v>296.45999999999998</v>
      </c>
    </row>
    <row r="5779" spans="1:2">
      <c r="A5779" s="1264" t="s">
        <v>6355</v>
      </c>
      <c r="B5779" s="1265">
        <v>549.16999999999996</v>
      </c>
    </row>
    <row r="5780" spans="1:2">
      <c r="A5780" s="1264" t="s">
        <v>6356</v>
      </c>
      <c r="B5780" s="1265">
        <v>540.91999999999996</v>
      </c>
    </row>
    <row r="5781" spans="1:2">
      <c r="A5781" s="1264" t="s">
        <v>6357</v>
      </c>
      <c r="B5781" s="1265">
        <v>629.08000000000004</v>
      </c>
    </row>
    <row r="5782" spans="1:2">
      <c r="A5782" s="1264" t="s">
        <v>6358</v>
      </c>
      <c r="B5782" s="1265">
        <v>620.16999999999996</v>
      </c>
    </row>
    <row r="5783" spans="1:2">
      <c r="A5783" s="1264" t="s">
        <v>6359</v>
      </c>
      <c r="B5783" s="1265">
        <v>740.67</v>
      </c>
    </row>
    <row r="5784" spans="1:2">
      <c r="A5784" s="1264" t="s">
        <v>6360</v>
      </c>
      <c r="B5784" s="1265">
        <v>730.38</v>
      </c>
    </row>
    <row r="5785" spans="1:2">
      <c r="A5785" s="1264" t="s">
        <v>6361</v>
      </c>
      <c r="B5785" s="1265">
        <v>925.57</v>
      </c>
    </row>
    <row r="5786" spans="1:2">
      <c r="A5786" s="1264" t="s">
        <v>6362</v>
      </c>
      <c r="B5786" s="1265">
        <v>914.38</v>
      </c>
    </row>
    <row r="5787" spans="1:2">
      <c r="A5787" s="1264" t="s">
        <v>6363</v>
      </c>
      <c r="B5787" s="1265">
        <v>1070.8599999999999</v>
      </c>
    </row>
    <row r="5788" spans="1:2">
      <c r="A5788" s="1264" t="s">
        <v>6364</v>
      </c>
      <c r="B5788" s="1265">
        <v>1058.0999999999999</v>
      </c>
    </row>
    <row r="5789" spans="1:2">
      <c r="A5789" s="1264" t="s">
        <v>6365</v>
      </c>
      <c r="B5789" s="1265">
        <v>1281.76</v>
      </c>
    </row>
    <row r="5790" spans="1:2">
      <c r="A5790" s="1264" t="s">
        <v>6366</v>
      </c>
      <c r="B5790" s="1265">
        <v>1268.1300000000001</v>
      </c>
    </row>
    <row r="5791" spans="1:2">
      <c r="A5791" s="1264" t="s">
        <v>6367</v>
      </c>
      <c r="B5791" s="1265">
        <v>2382.4</v>
      </c>
    </row>
    <row r="5792" spans="1:2">
      <c r="A5792" s="1264" t="s">
        <v>6368</v>
      </c>
      <c r="B5792" s="1265">
        <v>2364.9299999999998</v>
      </c>
    </row>
    <row r="5793" spans="1:2">
      <c r="A5793" s="1264" t="s">
        <v>6369</v>
      </c>
      <c r="B5793" s="1265">
        <v>40.5</v>
      </c>
    </row>
    <row r="5794" spans="1:2">
      <c r="A5794" s="1264" t="s">
        <v>6370</v>
      </c>
      <c r="B5794" s="1265">
        <v>37.380000000000003</v>
      </c>
    </row>
    <row r="5795" spans="1:2">
      <c r="A5795" s="1264" t="s">
        <v>6371</v>
      </c>
      <c r="B5795" s="1265">
        <v>63.75</v>
      </c>
    </row>
    <row r="5796" spans="1:2">
      <c r="A5796" s="1264" t="s">
        <v>6372</v>
      </c>
      <c r="B5796" s="1265">
        <v>59.93</v>
      </c>
    </row>
    <row r="5797" spans="1:2">
      <c r="A5797" s="1264" t="s">
        <v>6373</v>
      </c>
      <c r="B5797" s="1265">
        <v>100.64</v>
      </c>
    </row>
    <row r="5798" spans="1:2">
      <c r="A5798" s="1264" t="s">
        <v>6374</v>
      </c>
      <c r="B5798" s="1265">
        <v>96.52</v>
      </c>
    </row>
    <row r="5799" spans="1:2">
      <c r="A5799" s="1264" t="s">
        <v>6375</v>
      </c>
      <c r="B5799" s="1265">
        <v>156.18</v>
      </c>
    </row>
    <row r="5800" spans="1:2">
      <c r="A5800" s="1264" t="s">
        <v>6376</v>
      </c>
      <c r="B5800" s="1265">
        <v>150.22</v>
      </c>
    </row>
    <row r="5801" spans="1:2">
      <c r="A5801" s="1264" t="s">
        <v>6377</v>
      </c>
      <c r="B5801" s="1265">
        <v>279.19</v>
      </c>
    </row>
    <row r="5802" spans="1:2">
      <c r="A5802" s="1264" t="s">
        <v>6378</v>
      </c>
      <c r="B5802" s="1265">
        <v>271.72000000000003</v>
      </c>
    </row>
    <row r="5803" spans="1:2">
      <c r="A5803" s="1264" t="s">
        <v>6379</v>
      </c>
      <c r="B5803" s="1265">
        <v>347.65</v>
      </c>
    </row>
    <row r="5804" spans="1:2">
      <c r="A5804" s="1264" t="s">
        <v>6380</v>
      </c>
      <c r="B5804" s="1265">
        <v>339.31</v>
      </c>
    </row>
    <row r="5805" spans="1:2">
      <c r="A5805" s="1264" t="s">
        <v>6381</v>
      </c>
      <c r="B5805" s="1265">
        <v>508.27</v>
      </c>
    </row>
    <row r="5806" spans="1:2">
      <c r="A5806" s="1264" t="s">
        <v>6382</v>
      </c>
      <c r="B5806" s="1265">
        <v>499.3</v>
      </c>
    </row>
    <row r="5807" spans="1:2">
      <c r="A5807" s="1264" t="s">
        <v>6383</v>
      </c>
      <c r="B5807" s="1265">
        <v>632.92999999999995</v>
      </c>
    </row>
    <row r="5808" spans="1:2">
      <c r="A5808" s="1264" t="s">
        <v>6384</v>
      </c>
      <c r="B5808" s="1265">
        <v>622.92999999999995</v>
      </c>
    </row>
    <row r="5809" spans="1:2">
      <c r="A5809" s="1264" t="s">
        <v>6385</v>
      </c>
      <c r="B5809" s="1265">
        <v>928.74</v>
      </c>
    </row>
    <row r="5810" spans="1:2">
      <c r="A5810" s="1264" t="s">
        <v>6386</v>
      </c>
      <c r="B5810" s="1265">
        <v>918.1</v>
      </c>
    </row>
    <row r="5811" spans="1:2">
      <c r="A5811" s="1264" t="s">
        <v>6387</v>
      </c>
      <c r="B5811" s="1265">
        <v>1085.02</v>
      </c>
    </row>
    <row r="5812" spans="1:2">
      <c r="A5812" s="1264" t="s">
        <v>6388</v>
      </c>
      <c r="B5812" s="1265">
        <v>1073.1400000000001</v>
      </c>
    </row>
    <row r="5813" spans="1:2">
      <c r="A5813" s="1264" t="s">
        <v>6389</v>
      </c>
      <c r="B5813" s="1265">
        <v>1392.88</v>
      </c>
    </row>
    <row r="5814" spans="1:2">
      <c r="A5814" s="1264" t="s">
        <v>6390</v>
      </c>
      <c r="B5814" s="1265">
        <v>1380.08</v>
      </c>
    </row>
    <row r="5815" spans="1:2">
      <c r="A5815" s="1264" t="s">
        <v>6391</v>
      </c>
      <c r="B5815" s="1265">
        <v>2668.26</v>
      </c>
    </row>
    <row r="5816" spans="1:2">
      <c r="A5816" s="1264" t="s">
        <v>6392</v>
      </c>
      <c r="B5816" s="1265">
        <v>2654.15</v>
      </c>
    </row>
    <row r="5817" spans="1:2">
      <c r="A5817" s="1264" t="s">
        <v>6393</v>
      </c>
      <c r="B5817" s="1265">
        <v>3597.25</v>
      </c>
    </row>
    <row r="5818" spans="1:2">
      <c r="A5818" s="1264" t="s">
        <v>6394</v>
      </c>
      <c r="B5818" s="1265">
        <v>3582.08</v>
      </c>
    </row>
    <row r="5819" spans="1:2">
      <c r="A5819" s="1264" t="s">
        <v>6395</v>
      </c>
      <c r="B5819" s="1265">
        <v>4905.6400000000003</v>
      </c>
    </row>
    <row r="5820" spans="1:2">
      <c r="A5820" s="1264" t="s">
        <v>6396</v>
      </c>
      <c r="B5820" s="1265">
        <v>4887.6000000000004</v>
      </c>
    </row>
    <row r="5821" spans="1:2">
      <c r="A5821" s="1264" t="s">
        <v>6397</v>
      </c>
      <c r="B5821" s="1265">
        <v>40.5</v>
      </c>
    </row>
    <row r="5822" spans="1:2">
      <c r="A5822" s="1264" t="s">
        <v>6398</v>
      </c>
      <c r="B5822" s="1265">
        <v>37.380000000000003</v>
      </c>
    </row>
    <row r="5823" spans="1:2">
      <c r="A5823" s="1264" t="s">
        <v>6399</v>
      </c>
      <c r="B5823" s="1265">
        <v>61.75</v>
      </c>
    </row>
    <row r="5824" spans="1:2">
      <c r="A5824" s="1264" t="s">
        <v>6400</v>
      </c>
      <c r="B5824" s="1265">
        <v>57.93</v>
      </c>
    </row>
    <row r="5825" spans="1:2">
      <c r="A5825" s="1264" t="s">
        <v>6401</v>
      </c>
      <c r="B5825" s="1265">
        <v>100.03</v>
      </c>
    </row>
    <row r="5826" spans="1:2">
      <c r="A5826" s="1264" t="s">
        <v>6402</v>
      </c>
      <c r="B5826" s="1265">
        <v>95.91</v>
      </c>
    </row>
    <row r="5827" spans="1:2">
      <c r="A5827" s="1264" t="s">
        <v>6403</v>
      </c>
      <c r="B5827" s="1265">
        <v>140.30000000000001</v>
      </c>
    </row>
    <row r="5828" spans="1:2">
      <c r="A5828" s="1264" t="s">
        <v>6404</v>
      </c>
      <c r="B5828" s="1265">
        <v>135.34</v>
      </c>
    </row>
    <row r="5829" spans="1:2">
      <c r="A5829" s="1264" t="s">
        <v>6405</v>
      </c>
      <c r="B5829" s="1265">
        <v>242.97</v>
      </c>
    </row>
    <row r="5830" spans="1:2">
      <c r="A5830" s="1264" t="s">
        <v>6406</v>
      </c>
      <c r="B5830" s="1265">
        <v>236.57</v>
      </c>
    </row>
    <row r="5831" spans="1:2">
      <c r="A5831" s="1264" t="s">
        <v>6407</v>
      </c>
      <c r="B5831" s="1265">
        <v>330.94</v>
      </c>
    </row>
    <row r="5832" spans="1:2">
      <c r="A5832" s="1264" t="s">
        <v>6408</v>
      </c>
      <c r="B5832" s="1265">
        <v>323.02999999999997</v>
      </c>
    </row>
    <row r="5833" spans="1:2">
      <c r="A5833" s="1264" t="s">
        <v>6409</v>
      </c>
      <c r="B5833" s="1265">
        <v>529.21</v>
      </c>
    </row>
    <row r="5834" spans="1:2">
      <c r="A5834" s="1264" t="s">
        <v>6410</v>
      </c>
      <c r="B5834" s="1265">
        <v>520.28</v>
      </c>
    </row>
    <row r="5835" spans="1:2">
      <c r="A5835" s="1264" t="s">
        <v>6411</v>
      </c>
      <c r="B5835" s="1265">
        <v>726.16</v>
      </c>
    </row>
    <row r="5836" spans="1:2">
      <c r="A5836" s="1264" t="s">
        <v>6412</v>
      </c>
      <c r="B5836" s="1265">
        <v>716.75</v>
      </c>
    </row>
    <row r="5837" spans="1:2">
      <c r="A5837" s="1264" t="s">
        <v>6413</v>
      </c>
      <c r="B5837" s="1265">
        <v>1100.97</v>
      </c>
    </row>
    <row r="5838" spans="1:2">
      <c r="A5838" s="1264" t="s">
        <v>6414</v>
      </c>
      <c r="B5838" s="1265">
        <v>1089.8599999999999</v>
      </c>
    </row>
    <row r="5839" spans="1:2">
      <c r="A5839" s="1264" t="s">
        <v>6415</v>
      </c>
      <c r="B5839" s="1265">
        <v>1484.07</v>
      </c>
    </row>
    <row r="5840" spans="1:2">
      <c r="A5840" s="1264" t="s">
        <v>6416</v>
      </c>
      <c r="B5840" s="1265">
        <v>1472.32</v>
      </c>
    </row>
    <row r="5841" spans="1:2">
      <c r="A5841" s="1264" t="s">
        <v>6417</v>
      </c>
      <c r="B5841" s="1265">
        <v>2681.43</v>
      </c>
    </row>
    <row r="5842" spans="1:2">
      <c r="A5842" s="1264" t="s">
        <v>6418</v>
      </c>
      <c r="B5842" s="1265">
        <v>2668.22</v>
      </c>
    </row>
    <row r="5843" spans="1:2">
      <c r="A5843" s="1264" t="s">
        <v>6419</v>
      </c>
      <c r="B5843" s="1265">
        <v>3386</v>
      </c>
    </row>
    <row r="5844" spans="1:2">
      <c r="A5844" s="1264" t="s">
        <v>6420</v>
      </c>
      <c r="B5844" s="1265">
        <v>3371.87</v>
      </c>
    </row>
    <row r="5845" spans="1:2">
      <c r="A5845" s="1264" t="s">
        <v>6421</v>
      </c>
      <c r="B5845" s="1265">
        <v>4172.1000000000004</v>
      </c>
    </row>
    <row r="5846" spans="1:2">
      <c r="A5846" s="1264" t="s">
        <v>6422</v>
      </c>
      <c r="B5846" s="1265">
        <v>4156.43</v>
      </c>
    </row>
    <row r="5847" spans="1:2">
      <c r="A5847" s="1264" t="s">
        <v>6423</v>
      </c>
      <c r="B5847" s="1265">
        <v>4351.3999999999996</v>
      </c>
    </row>
    <row r="5848" spans="1:2">
      <c r="A5848" s="1264" t="s">
        <v>6424</v>
      </c>
      <c r="B5848" s="1265">
        <v>4334.67</v>
      </c>
    </row>
    <row r="5849" spans="1:2">
      <c r="A5849" s="1264" t="s">
        <v>6425</v>
      </c>
      <c r="B5849" s="1265">
        <v>8001.1</v>
      </c>
    </row>
    <row r="5850" spans="1:2">
      <c r="A5850" s="1264" t="s">
        <v>6426</v>
      </c>
      <c r="B5850" s="1265">
        <v>7980.39</v>
      </c>
    </row>
    <row r="5851" spans="1:2">
      <c r="A5851" s="1264" t="s">
        <v>6427</v>
      </c>
      <c r="B5851" s="1265">
        <v>42.83</v>
      </c>
    </row>
    <row r="5852" spans="1:2">
      <c r="A5852" s="1264" t="s">
        <v>6428</v>
      </c>
      <c r="B5852" s="1265">
        <v>40.909999999999997</v>
      </c>
    </row>
    <row r="5853" spans="1:2">
      <c r="A5853" s="1264" t="s">
        <v>6429</v>
      </c>
      <c r="B5853" s="1265">
        <v>42.67</v>
      </c>
    </row>
    <row r="5854" spans="1:2">
      <c r="A5854" s="1264" t="s">
        <v>6430</v>
      </c>
      <c r="B5854" s="1265">
        <v>40.83</v>
      </c>
    </row>
    <row r="5855" spans="1:2">
      <c r="A5855" s="1264" t="s">
        <v>6431</v>
      </c>
      <c r="B5855" s="1265">
        <v>154.46</v>
      </c>
    </row>
    <row r="5856" spans="1:2">
      <c r="A5856" s="1264" t="s">
        <v>6432</v>
      </c>
      <c r="B5856" s="1265">
        <v>151.96</v>
      </c>
    </row>
    <row r="5857" spans="1:2">
      <c r="A5857" s="1264" t="s">
        <v>6433</v>
      </c>
      <c r="B5857" s="1265">
        <v>161.24</v>
      </c>
    </row>
    <row r="5858" spans="1:2">
      <c r="A5858" s="1264" t="s">
        <v>6434</v>
      </c>
      <c r="B5858" s="1265">
        <v>157.88999999999999</v>
      </c>
    </row>
    <row r="5859" spans="1:2">
      <c r="A5859" s="1264" t="s">
        <v>6435</v>
      </c>
      <c r="B5859" s="1265">
        <v>162.54</v>
      </c>
    </row>
    <row r="5860" spans="1:2">
      <c r="A5860" s="1264" t="s">
        <v>6436</v>
      </c>
      <c r="B5860" s="1265">
        <v>159.09</v>
      </c>
    </row>
    <row r="5861" spans="1:2">
      <c r="A5861" s="1264" t="s">
        <v>6437</v>
      </c>
      <c r="B5861" s="1265">
        <v>270.77</v>
      </c>
    </row>
    <row r="5862" spans="1:2">
      <c r="A5862" s="1264" t="s">
        <v>6438</v>
      </c>
      <c r="B5862" s="1265">
        <v>266.23</v>
      </c>
    </row>
    <row r="5863" spans="1:2">
      <c r="A5863" s="1264" t="s">
        <v>6439</v>
      </c>
      <c r="B5863" s="1265">
        <v>281.82</v>
      </c>
    </row>
    <row r="5864" spans="1:2">
      <c r="A5864" s="1264" t="s">
        <v>6440</v>
      </c>
      <c r="B5864" s="1265">
        <v>277.26</v>
      </c>
    </row>
    <row r="5865" spans="1:2">
      <c r="A5865" s="1264" t="s">
        <v>6441</v>
      </c>
      <c r="B5865" s="1265">
        <v>364.29</v>
      </c>
    </row>
    <row r="5866" spans="1:2">
      <c r="A5866" s="1264" t="s">
        <v>6442</v>
      </c>
      <c r="B5866" s="1265">
        <v>358.91</v>
      </c>
    </row>
    <row r="5867" spans="1:2">
      <c r="A5867" s="1264" t="s">
        <v>6443</v>
      </c>
      <c r="B5867" s="1265">
        <v>738.25</v>
      </c>
    </row>
    <row r="5868" spans="1:2">
      <c r="A5868" s="1264" t="s">
        <v>6444</v>
      </c>
      <c r="B5868" s="1265">
        <v>732.22</v>
      </c>
    </row>
    <row r="5869" spans="1:2">
      <c r="A5869" s="1264" t="s">
        <v>6445</v>
      </c>
      <c r="B5869" s="1265">
        <v>902.35</v>
      </c>
    </row>
    <row r="5870" spans="1:2">
      <c r="A5870" s="1264" t="s">
        <v>6446</v>
      </c>
      <c r="B5870" s="1265">
        <v>895.66</v>
      </c>
    </row>
    <row r="5871" spans="1:2">
      <c r="A5871" s="1264" t="s">
        <v>6447</v>
      </c>
      <c r="B5871" s="1265">
        <v>905.7</v>
      </c>
    </row>
    <row r="5872" spans="1:2">
      <c r="A5872" s="1264" t="s">
        <v>6448</v>
      </c>
      <c r="B5872" s="1265">
        <v>898.68</v>
      </c>
    </row>
    <row r="5873" spans="1:2">
      <c r="A5873" s="1264" t="s">
        <v>6449</v>
      </c>
      <c r="B5873" s="1265">
        <v>1443.23</v>
      </c>
    </row>
    <row r="5874" spans="1:2">
      <c r="A5874" s="1264" t="s">
        <v>6450</v>
      </c>
      <c r="B5874" s="1265">
        <v>1435.56</v>
      </c>
    </row>
    <row r="5875" spans="1:2">
      <c r="A5875" s="1264" t="s">
        <v>6451</v>
      </c>
      <c r="B5875" s="1265">
        <v>1716.89</v>
      </c>
    </row>
    <row r="5876" spans="1:2">
      <c r="A5876" s="1264" t="s">
        <v>6452</v>
      </c>
      <c r="B5876" s="1265">
        <v>1708.11</v>
      </c>
    </row>
    <row r="5877" spans="1:2">
      <c r="A5877" s="1264" t="s">
        <v>6453</v>
      </c>
      <c r="B5877" s="1265">
        <v>2614.6799999999998</v>
      </c>
    </row>
    <row r="5878" spans="1:2">
      <c r="A5878" s="1264" t="s">
        <v>6454</v>
      </c>
      <c r="B5878" s="1265">
        <v>2605.12</v>
      </c>
    </row>
    <row r="5879" spans="1:2">
      <c r="A5879" s="1264" t="s">
        <v>6455</v>
      </c>
      <c r="B5879" s="1265">
        <v>3039.64</v>
      </c>
    </row>
    <row r="5880" spans="1:2">
      <c r="A5880" s="1264" t="s">
        <v>6456</v>
      </c>
      <c r="B5880" s="1265">
        <v>3028.85</v>
      </c>
    </row>
    <row r="5881" spans="1:2">
      <c r="A5881" s="1264" t="s">
        <v>6457</v>
      </c>
      <c r="B5881" s="1265">
        <v>4040.78</v>
      </c>
    </row>
    <row r="5882" spans="1:2">
      <c r="A5882" s="1264" t="s">
        <v>6458</v>
      </c>
      <c r="B5882" s="1265">
        <v>4029.08</v>
      </c>
    </row>
    <row r="5883" spans="1:2">
      <c r="A5883" s="1264" t="s">
        <v>6459</v>
      </c>
      <c r="B5883" s="1265">
        <v>5342.63</v>
      </c>
    </row>
    <row r="5884" spans="1:2">
      <c r="A5884" s="1264" t="s">
        <v>6460</v>
      </c>
      <c r="B5884" s="1265">
        <v>5328.53</v>
      </c>
    </row>
    <row r="5885" spans="1:2">
      <c r="A5885" s="1264" t="s">
        <v>6461</v>
      </c>
      <c r="B5885" s="1265">
        <v>42.04</v>
      </c>
    </row>
    <row r="5886" spans="1:2">
      <c r="A5886" s="1264" t="s">
        <v>6462</v>
      </c>
      <c r="B5886" s="1265">
        <v>40.229999999999997</v>
      </c>
    </row>
    <row r="5887" spans="1:2">
      <c r="A5887" s="1264" t="s">
        <v>6463</v>
      </c>
      <c r="B5887" s="1265">
        <v>42.78</v>
      </c>
    </row>
    <row r="5888" spans="1:2">
      <c r="A5888" s="1264" t="s">
        <v>6464</v>
      </c>
      <c r="B5888" s="1265">
        <v>40.93</v>
      </c>
    </row>
    <row r="5889" spans="1:2">
      <c r="A5889" s="1264" t="s">
        <v>6465</v>
      </c>
      <c r="B5889" s="1265">
        <v>79.040000000000006</v>
      </c>
    </row>
    <row r="5890" spans="1:2">
      <c r="A5890" s="1264" t="s">
        <v>6466</v>
      </c>
      <c r="B5890" s="1265">
        <v>76.069999999999993</v>
      </c>
    </row>
    <row r="5891" spans="1:2">
      <c r="A5891" s="1264" t="s">
        <v>6467</v>
      </c>
      <c r="B5891" s="1265">
        <v>161.69999999999999</v>
      </c>
    </row>
    <row r="5892" spans="1:2">
      <c r="A5892" s="1264" t="s">
        <v>6468</v>
      </c>
      <c r="B5892" s="1265">
        <v>158.29</v>
      </c>
    </row>
    <row r="5893" spans="1:2">
      <c r="A5893" s="1264" t="s">
        <v>6469</v>
      </c>
      <c r="B5893" s="1265">
        <v>196.56</v>
      </c>
    </row>
    <row r="5894" spans="1:2">
      <c r="A5894" s="1264" t="s">
        <v>6470</v>
      </c>
      <c r="B5894" s="1265">
        <v>192.81</v>
      </c>
    </row>
    <row r="5895" spans="1:2">
      <c r="A5895" s="1264" t="s">
        <v>6471</v>
      </c>
      <c r="B5895" s="1265">
        <v>271.08999999999997</v>
      </c>
    </row>
    <row r="5896" spans="1:2">
      <c r="A5896" s="1264" t="s">
        <v>6472</v>
      </c>
      <c r="B5896" s="1265">
        <v>266.52999999999997</v>
      </c>
    </row>
    <row r="5897" spans="1:2">
      <c r="A5897" s="1264" t="s">
        <v>6473</v>
      </c>
      <c r="B5897" s="1265">
        <v>282.76</v>
      </c>
    </row>
    <row r="5898" spans="1:2">
      <c r="A5898" s="1264" t="s">
        <v>6474</v>
      </c>
      <c r="B5898" s="1265">
        <v>278.16000000000003</v>
      </c>
    </row>
    <row r="5899" spans="1:2">
      <c r="A5899" s="1264" t="s">
        <v>6475</v>
      </c>
      <c r="B5899" s="1265">
        <v>366.32</v>
      </c>
    </row>
    <row r="5900" spans="1:2">
      <c r="A5900" s="1264" t="s">
        <v>6476</v>
      </c>
      <c r="B5900" s="1265">
        <v>360.85</v>
      </c>
    </row>
    <row r="5901" spans="1:2">
      <c r="A5901" s="1264" t="s">
        <v>6477</v>
      </c>
      <c r="B5901" s="1265">
        <v>740.69</v>
      </c>
    </row>
    <row r="5902" spans="1:2">
      <c r="A5902" s="1264" t="s">
        <v>6478</v>
      </c>
      <c r="B5902" s="1265">
        <v>734.56</v>
      </c>
    </row>
    <row r="5903" spans="1:2">
      <c r="A5903" s="1264" t="s">
        <v>6479</v>
      </c>
      <c r="B5903" s="1265">
        <v>905.38</v>
      </c>
    </row>
    <row r="5904" spans="1:2">
      <c r="A5904" s="1264" t="s">
        <v>6480</v>
      </c>
      <c r="B5904" s="1265">
        <v>898.57</v>
      </c>
    </row>
    <row r="5905" spans="1:2">
      <c r="A5905" s="1264" t="s">
        <v>6481</v>
      </c>
      <c r="B5905" s="1265">
        <v>911.11</v>
      </c>
    </row>
    <row r="5906" spans="1:2">
      <c r="A5906" s="1264" t="s">
        <v>6482</v>
      </c>
      <c r="B5906" s="1265">
        <v>903.86</v>
      </c>
    </row>
    <row r="5907" spans="1:2">
      <c r="A5907" s="1264" t="s">
        <v>6483</v>
      </c>
      <c r="B5907" s="1265">
        <v>1451.41</v>
      </c>
    </row>
    <row r="5908" spans="1:2">
      <c r="A5908" s="1264" t="s">
        <v>6484</v>
      </c>
      <c r="B5908" s="1265">
        <v>1443.39</v>
      </c>
    </row>
    <row r="5909" spans="1:2">
      <c r="A5909" s="1264" t="s">
        <v>6485</v>
      </c>
      <c r="B5909" s="1265">
        <v>1730.48</v>
      </c>
    </row>
    <row r="5910" spans="1:2">
      <c r="A5910" s="1264" t="s">
        <v>6486</v>
      </c>
      <c r="B5910" s="1265">
        <v>1721.12</v>
      </c>
    </row>
    <row r="5911" spans="1:2">
      <c r="A5911" s="1264" t="s">
        <v>6487</v>
      </c>
      <c r="B5911" s="1265">
        <v>2630.18</v>
      </c>
    </row>
    <row r="5912" spans="1:2">
      <c r="A5912" s="1264" t="s">
        <v>6488</v>
      </c>
      <c r="B5912" s="1265">
        <v>2619.9499999999998</v>
      </c>
    </row>
    <row r="5913" spans="1:2">
      <c r="A5913" s="1264" t="s">
        <v>6489</v>
      </c>
      <c r="B5913" s="1265">
        <v>3062.62</v>
      </c>
    </row>
    <row r="5914" spans="1:2">
      <c r="A5914" s="1264" t="s">
        <v>6490</v>
      </c>
      <c r="B5914" s="1265">
        <v>3050.84</v>
      </c>
    </row>
    <row r="5915" spans="1:2">
      <c r="A5915" s="1264" t="s">
        <v>6491</v>
      </c>
      <c r="B5915" s="1265">
        <v>4097.41</v>
      </c>
    </row>
    <row r="5916" spans="1:2">
      <c r="A5916" s="1264" t="s">
        <v>6492</v>
      </c>
      <c r="B5916" s="1265">
        <v>4083.74</v>
      </c>
    </row>
    <row r="5917" spans="1:2">
      <c r="A5917" s="1264" t="s">
        <v>6493</v>
      </c>
      <c r="B5917" s="1265">
        <v>5418.44</v>
      </c>
    </row>
    <row r="5918" spans="1:2">
      <c r="A5918" s="1264" t="s">
        <v>6494</v>
      </c>
      <c r="B5918" s="1265">
        <v>5401.62</v>
      </c>
    </row>
    <row r="5919" spans="1:2">
      <c r="A5919" s="1264" t="s">
        <v>6495</v>
      </c>
      <c r="B5919" s="1265">
        <v>4904</v>
      </c>
    </row>
    <row r="5920" spans="1:2">
      <c r="A5920" s="1264" t="s">
        <v>6496</v>
      </c>
      <c r="B5920" s="1265">
        <v>4666</v>
      </c>
    </row>
    <row r="5921" spans="1:2">
      <c r="A5921" s="1264" t="s">
        <v>6497</v>
      </c>
      <c r="B5921" s="1265">
        <v>2263.81</v>
      </c>
    </row>
    <row r="5922" spans="1:2">
      <c r="A5922" s="1264" t="s">
        <v>6498</v>
      </c>
      <c r="B5922" s="1265">
        <v>2106.4</v>
      </c>
    </row>
    <row r="5923" spans="1:2">
      <c r="A5923" s="1264" t="s">
        <v>6499</v>
      </c>
      <c r="B5923" s="1265">
        <v>2374.52</v>
      </c>
    </row>
    <row r="5924" spans="1:2">
      <c r="A5924" s="1264" t="s">
        <v>6500</v>
      </c>
      <c r="B5924" s="1265">
        <v>2208.5300000000002</v>
      </c>
    </row>
    <row r="5925" spans="1:2">
      <c r="A5925" s="1264" t="s">
        <v>6501</v>
      </c>
      <c r="B5925" s="1265">
        <v>2658.54</v>
      </c>
    </row>
    <row r="5926" spans="1:2">
      <c r="A5926" s="1264" t="s">
        <v>6502</v>
      </c>
      <c r="B5926" s="1265">
        <v>2475.83</v>
      </c>
    </row>
    <row r="5927" spans="1:2">
      <c r="A5927" s="1264" t="s">
        <v>6503</v>
      </c>
      <c r="B5927" s="1265">
        <v>2960.38</v>
      </c>
    </row>
    <row r="5928" spans="1:2">
      <c r="A5928" s="1264" t="s">
        <v>6504</v>
      </c>
      <c r="B5928" s="1265">
        <v>2755.02</v>
      </c>
    </row>
    <row r="5929" spans="1:2">
      <c r="A5929" s="1264" t="s">
        <v>6505</v>
      </c>
      <c r="B5929" s="1265">
        <v>3215.84</v>
      </c>
    </row>
    <row r="5930" spans="1:2">
      <c r="A5930" s="1264" t="s">
        <v>6506</v>
      </c>
      <c r="B5930" s="1265">
        <v>2991.01</v>
      </c>
    </row>
    <row r="5931" spans="1:2">
      <c r="A5931" s="1264" t="s">
        <v>6507</v>
      </c>
      <c r="B5931" s="1265">
        <v>3684.31</v>
      </c>
    </row>
    <row r="5932" spans="1:2">
      <c r="A5932" s="1264" t="s">
        <v>6508</v>
      </c>
      <c r="B5932" s="1265">
        <v>3425.14</v>
      </c>
    </row>
    <row r="5933" spans="1:2">
      <c r="A5933" s="1264" t="s">
        <v>6509</v>
      </c>
      <c r="B5933" s="1265">
        <v>4088.49</v>
      </c>
    </row>
    <row r="5934" spans="1:2">
      <c r="A5934" s="1264" t="s">
        <v>6510</v>
      </c>
      <c r="B5934" s="1265">
        <v>3802.27</v>
      </c>
    </row>
    <row r="5935" spans="1:2">
      <c r="A5935" s="1264" t="s">
        <v>6511</v>
      </c>
      <c r="B5935" s="1265">
        <v>4487.83</v>
      </c>
    </row>
    <row r="5936" spans="1:2">
      <c r="A5936" s="1264" t="s">
        <v>6512</v>
      </c>
      <c r="B5936" s="1265">
        <v>4174.53</v>
      </c>
    </row>
    <row r="5937" spans="1:2">
      <c r="A5937" s="1264" t="s">
        <v>6513</v>
      </c>
      <c r="B5937" s="1265">
        <v>5001.01</v>
      </c>
    </row>
    <row r="5938" spans="1:2">
      <c r="A5938" s="1264" t="s">
        <v>6514</v>
      </c>
      <c r="B5938" s="1265">
        <v>4652.1400000000003</v>
      </c>
    </row>
    <row r="5939" spans="1:2">
      <c r="A5939" s="1264" t="s">
        <v>6515</v>
      </c>
      <c r="B5939" s="1265">
        <v>1660.41</v>
      </c>
    </row>
    <row r="5940" spans="1:2">
      <c r="A5940" s="1264" t="s">
        <v>6516</v>
      </c>
      <c r="B5940" s="1265">
        <v>1543.66</v>
      </c>
    </row>
    <row r="5941" spans="1:2">
      <c r="A5941" s="1264" t="s">
        <v>6517</v>
      </c>
      <c r="B5941" s="1265">
        <v>1906.1</v>
      </c>
    </row>
    <row r="5942" spans="1:2">
      <c r="A5942" s="1264" t="s">
        <v>6518</v>
      </c>
      <c r="B5942" s="1265">
        <v>1774.03</v>
      </c>
    </row>
    <row r="5943" spans="1:2">
      <c r="A5943" s="1264" t="s">
        <v>6519</v>
      </c>
      <c r="B5943" s="1265">
        <v>2063.6999999999998</v>
      </c>
    </row>
    <row r="5944" spans="1:2">
      <c r="A5944" s="1264" t="s">
        <v>6520</v>
      </c>
      <c r="B5944" s="1265">
        <v>1920.12</v>
      </c>
    </row>
    <row r="5945" spans="1:2">
      <c r="A5945" s="1264" t="s">
        <v>6521</v>
      </c>
      <c r="B5945" s="1265">
        <v>2324.5</v>
      </c>
    </row>
    <row r="5946" spans="1:2">
      <c r="A5946" s="1264" t="s">
        <v>6522</v>
      </c>
      <c r="B5946" s="1265">
        <v>2160.11</v>
      </c>
    </row>
    <row r="5947" spans="1:2">
      <c r="A5947" s="1264" t="s">
        <v>6523</v>
      </c>
      <c r="B5947" s="1265">
        <v>2725.24</v>
      </c>
    </row>
    <row r="5948" spans="1:2">
      <c r="A5948" s="1264" t="s">
        <v>6524</v>
      </c>
      <c r="B5948" s="1265">
        <v>2534.77</v>
      </c>
    </row>
    <row r="5949" spans="1:2">
      <c r="A5949" s="1264" t="s">
        <v>6525</v>
      </c>
      <c r="B5949" s="1265">
        <v>3010.56</v>
      </c>
    </row>
    <row r="5950" spans="1:2">
      <c r="A5950" s="1264" t="s">
        <v>6526</v>
      </c>
      <c r="B5950" s="1265">
        <v>2796.79</v>
      </c>
    </row>
    <row r="5951" spans="1:2">
      <c r="A5951" s="1264" t="s">
        <v>6527</v>
      </c>
      <c r="B5951" s="1265">
        <v>3263.02</v>
      </c>
    </row>
    <row r="5952" spans="1:2">
      <c r="A5952" s="1264" t="s">
        <v>6528</v>
      </c>
      <c r="B5952" s="1265">
        <v>3031.83</v>
      </c>
    </row>
    <row r="5953" spans="1:2">
      <c r="A5953" s="1264" t="s">
        <v>6529</v>
      </c>
      <c r="B5953" s="1265">
        <v>3527.67</v>
      </c>
    </row>
    <row r="5954" spans="1:2">
      <c r="A5954" s="1264" t="s">
        <v>6530</v>
      </c>
      <c r="B5954" s="1265">
        <v>3279.5</v>
      </c>
    </row>
    <row r="5955" spans="1:2">
      <c r="A5955" s="1264" t="s">
        <v>6531</v>
      </c>
      <c r="B5955" s="1265">
        <v>1583.75</v>
      </c>
    </row>
    <row r="5956" spans="1:2">
      <c r="A5956" s="1264" t="s">
        <v>6532</v>
      </c>
      <c r="B5956" s="1265">
        <v>1461.92</v>
      </c>
    </row>
    <row r="5957" spans="1:2">
      <c r="A5957" s="1264" t="s">
        <v>6533</v>
      </c>
      <c r="B5957" s="1265">
        <v>1447.86</v>
      </c>
    </row>
    <row r="5958" spans="1:2">
      <c r="A5958" s="1264" t="s">
        <v>6534</v>
      </c>
      <c r="B5958" s="1265">
        <v>1337.06</v>
      </c>
    </row>
    <row r="5959" spans="1:2">
      <c r="A5959" s="1264" t="s">
        <v>6535</v>
      </c>
      <c r="B5959" s="1265">
        <v>1374.16</v>
      </c>
    </row>
    <row r="5960" spans="1:2">
      <c r="A5960" s="1264" t="s">
        <v>6536</v>
      </c>
      <c r="B5960" s="1265">
        <v>1268.06</v>
      </c>
    </row>
    <row r="5961" spans="1:2">
      <c r="A5961" s="1264" t="s">
        <v>6537</v>
      </c>
      <c r="B5961" s="1265">
        <v>1205.1199999999999</v>
      </c>
    </row>
    <row r="5962" spans="1:2">
      <c r="A5962" s="1264" t="s">
        <v>6538</v>
      </c>
      <c r="B5962" s="1265">
        <v>1113.56</v>
      </c>
    </row>
    <row r="5963" spans="1:2">
      <c r="A5963" s="1264" t="s">
        <v>6539</v>
      </c>
      <c r="B5963" s="1265">
        <v>1156.2</v>
      </c>
    </row>
    <row r="5964" spans="1:2">
      <c r="A5964" s="1264" t="s">
        <v>6540</v>
      </c>
      <c r="B5964" s="1265">
        <v>1067.79</v>
      </c>
    </row>
    <row r="5965" spans="1:2">
      <c r="A5965" s="1264" t="s">
        <v>6541</v>
      </c>
      <c r="B5965" s="1265">
        <v>3854.13</v>
      </c>
    </row>
    <row r="5966" spans="1:2">
      <c r="A5966" s="1264" t="s">
        <v>6542</v>
      </c>
      <c r="B5966" s="1265">
        <v>3488.84</v>
      </c>
    </row>
    <row r="5967" spans="1:2">
      <c r="A5967" s="1264" t="s">
        <v>6543</v>
      </c>
      <c r="B5967" s="1265">
        <v>4224.5600000000004</v>
      </c>
    </row>
    <row r="5968" spans="1:2">
      <c r="A5968" s="1264" t="s">
        <v>6544</v>
      </c>
      <c r="B5968" s="1265">
        <v>3823.76</v>
      </c>
    </row>
    <row r="5969" spans="1:2">
      <c r="A5969" s="1264" t="s">
        <v>6545</v>
      </c>
      <c r="B5969" s="1265">
        <v>4637.4799999999996</v>
      </c>
    </row>
    <row r="5970" spans="1:2">
      <c r="A5970" s="1264" t="s">
        <v>6546</v>
      </c>
      <c r="B5970" s="1265">
        <v>4201.43</v>
      </c>
    </row>
    <row r="5971" spans="1:2">
      <c r="A5971" s="1264" t="s">
        <v>6547</v>
      </c>
      <c r="B5971" s="1265">
        <v>5064.1899999999996</v>
      </c>
    </row>
    <row r="5972" spans="1:2">
      <c r="A5972" s="1264" t="s">
        <v>6548</v>
      </c>
      <c r="B5972" s="1265">
        <v>4591.6099999999997</v>
      </c>
    </row>
    <row r="5973" spans="1:2">
      <c r="A5973" s="1264" t="s">
        <v>6549</v>
      </c>
      <c r="B5973" s="1265">
        <v>5650.59</v>
      </c>
    </row>
    <row r="5974" spans="1:2">
      <c r="A5974" s="1264" t="s">
        <v>6550</v>
      </c>
      <c r="B5974" s="1265">
        <v>5123.21</v>
      </c>
    </row>
    <row r="5975" spans="1:2">
      <c r="A5975" s="1264" t="s">
        <v>6551</v>
      </c>
      <c r="B5975" s="1265">
        <v>6189.88</v>
      </c>
    </row>
    <row r="5976" spans="1:2">
      <c r="A5976" s="1264" t="s">
        <v>6552</v>
      </c>
      <c r="B5976" s="1265">
        <v>5607.95</v>
      </c>
    </row>
    <row r="5977" spans="1:2">
      <c r="A5977" s="1264" t="s">
        <v>6553</v>
      </c>
      <c r="B5977" s="1265">
        <v>6320.56</v>
      </c>
    </row>
    <row r="5978" spans="1:2">
      <c r="A5978" s="1264" t="s">
        <v>6554</v>
      </c>
      <c r="B5978" s="1265">
        <v>5733.69</v>
      </c>
    </row>
    <row r="5979" spans="1:2">
      <c r="A5979" s="1264" t="s">
        <v>6555</v>
      </c>
      <c r="B5979" s="1265">
        <v>6443.03</v>
      </c>
    </row>
    <row r="5980" spans="1:2">
      <c r="A5980" s="1264" t="s">
        <v>6556</v>
      </c>
      <c r="B5980" s="1265">
        <v>5850.23</v>
      </c>
    </row>
    <row r="5981" spans="1:2">
      <c r="A5981" s="1264" t="s">
        <v>6557</v>
      </c>
      <c r="B5981" s="1265">
        <v>6763.53</v>
      </c>
    </row>
    <row r="5982" spans="1:2">
      <c r="A5982" s="1264" t="s">
        <v>6558</v>
      </c>
      <c r="B5982" s="1265">
        <v>6156.04</v>
      </c>
    </row>
    <row r="5983" spans="1:2">
      <c r="A5983" s="1264" t="s">
        <v>6559</v>
      </c>
      <c r="B5983" s="1265">
        <v>7073.23</v>
      </c>
    </row>
    <row r="5984" spans="1:2">
      <c r="A5984" s="1264" t="s">
        <v>6560</v>
      </c>
      <c r="B5984" s="1265">
        <v>6435.92</v>
      </c>
    </row>
    <row r="5985" spans="1:2">
      <c r="A5985" s="1264" t="s">
        <v>6561</v>
      </c>
      <c r="B5985" s="1265">
        <v>7426.44</v>
      </c>
    </row>
    <row r="5986" spans="1:2">
      <c r="A5986" s="1264" t="s">
        <v>6562</v>
      </c>
      <c r="B5986" s="1265">
        <v>6759.51</v>
      </c>
    </row>
    <row r="5987" spans="1:2">
      <c r="A5987" s="1264" t="s">
        <v>6563</v>
      </c>
      <c r="B5987" s="1265">
        <v>7781.2</v>
      </c>
    </row>
    <row r="5988" spans="1:2">
      <c r="A5988" s="1264" t="s">
        <v>6564</v>
      </c>
      <c r="B5988" s="1265">
        <v>7084.45</v>
      </c>
    </row>
    <row r="5989" spans="1:2">
      <c r="A5989" s="1264" t="s">
        <v>6565</v>
      </c>
      <c r="B5989" s="1265">
        <v>8135.9</v>
      </c>
    </row>
    <row r="5990" spans="1:2">
      <c r="A5990" s="1264" t="s">
        <v>6566</v>
      </c>
      <c r="B5990" s="1265">
        <v>7409.33</v>
      </c>
    </row>
    <row r="5991" spans="1:2">
      <c r="A5991" s="1264" t="s">
        <v>6567</v>
      </c>
      <c r="B5991" s="1265">
        <v>8444.11</v>
      </c>
    </row>
    <row r="5992" spans="1:2">
      <c r="A5992" s="1264" t="s">
        <v>6568</v>
      </c>
      <c r="B5992" s="1265">
        <v>7687.92</v>
      </c>
    </row>
    <row r="5993" spans="1:2">
      <c r="A5993" s="1264" t="s">
        <v>6569</v>
      </c>
      <c r="B5993" s="1265">
        <v>8798.81</v>
      </c>
    </row>
    <row r="5994" spans="1:2">
      <c r="A5994" s="1264" t="s">
        <v>6570</v>
      </c>
      <c r="B5994" s="1265">
        <v>8012.8</v>
      </c>
    </row>
    <row r="5995" spans="1:2">
      <c r="A5995" s="1264" t="s">
        <v>6571</v>
      </c>
      <c r="B5995" s="1265">
        <v>9153.57</v>
      </c>
    </row>
    <row r="5996" spans="1:2">
      <c r="A5996" s="1264" t="s">
        <v>6572</v>
      </c>
      <c r="B5996" s="1265">
        <v>8337.74</v>
      </c>
    </row>
    <row r="5997" spans="1:2">
      <c r="A5997" s="1264" t="s">
        <v>6573</v>
      </c>
      <c r="B5997" s="1265">
        <v>9506.7800000000007</v>
      </c>
    </row>
    <row r="5998" spans="1:2">
      <c r="A5998" s="1264" t="s">
        <v>6574</v>
      </c>
      <c r="B5998" s="1265">
        <v>8661.33</v>
      </c>
    </row>
    <row r="5999" spans="1:2">
      <c r="A5999" s="1264" t="s">
        <v>6575</v>
      </c>
      <c r="B5999" s="1265">
        <v>4745.49</v>
      </c>
    </row>
    <row r="6000" spans="1:2">
      <c r="A6000" s="1264" t="s">
        <v>6576</v>
      </c>
      <c r="B6000" s="1265">
        <v>4296.12</v>
      </c>
    </row>
    <row r="6001" spans="1:2">
      <c r="A6001" s="1264" t="s">
        <v>6577</v>
      </c>
      <c r="B6001" s="1265">
        <v>5189.6499999999996</v>
      </c>
    </row>
    <row r="6002" spans="1:2">
      <c r="A6002" s="1264" t="s">
        <v>6578</v>
      </c>
      <c r="B6002" s="1265">
        <v>4702.12</v>
      </c>
    </row>
    <row r="6003" spans="1:2">
      <c r="A6003" s="1264" t="s">
        <v>6579</v>
      </c>
      <c r="B6003" s="1265">
        <v>5634</v>
      </c>
    </row>
    <row r="6004" spans="1:2">
      <c r="A6004" s="1264" t="s">
        <v>6580</v>
      </c>
      <c r="B6004" s="1265">
        <v>5108.3100000000004</v>
      </c>
    </row>
    <row r="6005" spans="1:2">
      <c r="A6005" s="1264" t="s">
        <v>6581</v>
      </c>
      <c r="B6005" s="1265">
        <v>6226.12</v>
      </c>
    </row>
    <row r="6006" spans="1:2">
      <c r="A6006" s="1264" t="s">
        <v>6582</v>
      </c>
      <c r="B6006" s="1265">
        <v>5641.39</v>
      </c>
    </row>
    <row r="6007" spans="1:2">
      <c r="A6007" s="1264" t="s">
        <v>6583</v>
      </c>
      <c r="B6007" s="1265">
        <v>6846.24</v>
      </c>
    </row>
    <row r="6008" spans="1:2">
      <c r="A6008" s="1264" t="s">
        <v>6584</v>
      </c>
      <c r="B6008" s="1265">
        <v>6202.44</v>
      </c>
    </row>
    <row r="6009" spans="1:2">
      <c r="A6009" s="1264" t="s">
        <v>6585</v>
      </c>
      <c r="B6009" s="1265">
        <v>7140.97</v>
      </c>
    </row>
    <row r="6010" spans="1:2">
      <c r="A6010" s="1264" t="s">
        <v>6586</v>
      </c>
      <c r="B6010" s="1265">
        <v>6478.05</v>
      </c>
    </row>
    <row r="6011" spans="1:2">
      <c r="A6011" s="1264" t="s">
        <v>6587</v>
      </c>
      <c r="B6011" s="1265">
        <v>7375.89</v>
      </c>
    </row>
    <row r="6012" spans="1:2">
      <c r="A6012" s="1264" t="s">
        <v>6588</v>
      </c>
      <c r="B6012" s="1265">
        <v>6690.88</v>
      </c>
    </row>
    <row r="6013" spans="1:2">
      <c r="A6013" s="1264" t="s">
        <v>6589</v>
      </c>
      <c r="B6013" s="1265">
        <v>7681.28</v>
      </c>
    </row>
    <row r="6014" spans="1:2">
      <c r="A6014" s="1264" t="s">
        <v>6590</v>
      </c>
      <c r="B6014" s="1265">
        <v>6967.74</v>
      </c>
    </row>
    <row r="6015" spans="1:2">
      <c r="A6015" s="1264" t="s">
        <v>6591</v>
      </c>
      <c r="B6015" s="1265">
        <v>7796.88</v>
      </c>
    </row>
    <row r="6016" spans="1:2">
      <c r="A6016" s="1264" t="s">
        <v>6592</v>
      </c>
      <c r="B6016" s="1265">
        <v>7091.31</v>
      </c>
    </row>
    <row r="6017" spans="1:2">
      <c r="A6017" s="1264" t="s">
        <v>6593</v>
      </c>
      <c r="B6017" s="1265">
        <v>8150.09</v>
      </c>
    </row>
    <row r="6018" spans="1:2">
      <c r="A6018" s="1264" t="s">
        <v>6594</v>
      </c>
      <c r="B6018" s="1265">
        <v>7414.9</v>
      </c>
    </row>
    <row r="6019" spans="1:2">
      <c r="A6019" s="1264" t="s">
        <v>6595</v>
      </c>
      <c r="B6019" s="1265">
        <v>8504.85</v>
      </c>
    </row>
    <row r="6020" spans="1:2">
      <c r="A6020" s="1264" t="s">
        <v>6596</v>
      </c>
      <c r="B6020" s="1265">
        <v>7739.84</v>
      </c>
    </row>
    <row r="6021" spans="1:2">
      <c r="A6021" s="1264" t="s">
        <v>6597</v>
      </c>
      <c r="B6021" s="1265">
        <v>8814.5499999999993</v>
      </c>
    </row>
    <row r="6022" spans="1:2">
      <c r="A6022" s="1264" t="s">
        <v>6598</v>
      </c>
      <c r="B6022" s="1265">
        <v>8019.72</v>
      </c>
    </row>
    <row r="6023" spans="1:2">
      <c r="A6023" s="1264" t="s">
        <v>6599</v>
      </c>
      <c r="B6023" s="1265">
        <v>9167.76</v>
      </c>
    </row>
    <row r="6024" spans="1:2">
      <c r="A6024" s="1264" t="s">
        <v>6600</v>
      </c>
      <c r="B6024" s="1265">
        <v>8343.31</v>
      </c>
    </row>
    <row r="6025" spans="1:2">
      <c r="A6025" s="1264" t="s">
        <v>6601</v>
      </c>
      <c r="B6025" s="1265">
        <v>9522.4599999999991</v>
      </c>
    </row>
    <row r="6026" spans="1:2">
      <c r="A6026" s="1264" t="s">
        <v>6602</v>
      </c>
      <c r="B6026" s="1265">
        <v>8668.2000000000007</v>
      </c>
    </row>
    <row r="6027" spans="1:2">
      <c r="A6027" s="1264" t="s">
        <v>6603</v>
      </c>
      <c r="B6027" s="1265">
        <v>9877.2199999999993</v>
      </c>
    </row>
    <row r="6028" spans="1:2">
      <c r="A6028" s="1264" t="s">
        <v>6604</v>
      </c>
      <c r="B6028" s="1265">
        <v>8993.1299999999992</v>
      </c>
    </row>
    <row r="6029" spans="1:2">
      <c r="A6029" s="1264" t="s">
        <v>6605</v>
      </c>
      <c r="B6029" s="1265">
        <v>10185.43</v>
      </c>
    </row>
    <row r="6030" spans="1:2">
      <c r="A6030" s="1264" t="s">
        <v>6606</v>
      </c>
      <c r="B6030" s="1265">
        <v>9271.7199999999993</v>
      </c>
    </row>
    <row r="6031" spans="1:2">
      <c r="A6031" s="1264" t="s">
        <v>6607</v>
      </c>
      <c r="B6031" s="1265">
        <v>5406.64</v>
      </c>
    </row>
    <row r="6032" spans="1:2">
      <c r="A6032" s="1264" t="s">
        <v>6608</v>
      </c>
      <c r="B6032" s="1265">
        <v>4894.07</v>
      </c>
    </row>
    <row r="6033" spans="1:2">
      <c r="A6033" s="1264" t="s">
        <v>6609</v>
      </c>
      <c r="B6033" s="1265">
        <v>5893.58</v>
      </c>
    </row>
    <row r="6034" spans="1:2">
      <c r="A6034" s="1264" t="s">
        <v>6610</v>
      </c>
      <c r="B6034" s="1265">
        <v>5338.53</v>
      </c>
    </row>
    <row r="6035" spans="1:2">
      <c r="A6035" s="1264" t="s">
        <v>6611</v>
      </c>
      <c r="B6035" s="1265">
        <v>6331.02</v>
      </c>
    </row>
    <row r="6036" spans="1:2">
      <c r="A6036" s="1264" t="s">
        <v>6612</v>
      </c>
      <c r="B6036" s="1265">
        <v>5734.13</v>
      </c>
    </row>
    <row r="6037" spans="1:2">
      <c r="A6037" s="1264" t="s">
        <v>6613</v>
      </c>
      <c r="B6037" s="1265">
        <v>6854.73</v>
      </c>
    </row>
    <row r="6038" spans="1:2">
      <c r="A6038" s="1264" t="s">
        <v>6614</v>
      </c>
      <c r="B6038" s="1265">
        <v>6210.5</v>
      </c>
    </row>
    <row r="6039" spans="1:2">
      <c r="A6039" s="1264" t="s">
        <v>6615</v>
      </c>
      <c r="B6039" s="1265">
        <v>7525.7</v>
      </c>
    </row>
    <row r="6040" spans="1:2">
      <c r="A6040" s="1264" t="s">
        <v>6616</v>
      </c>
      <c r="B6040" s="1265">
        <v>6818.1</v>
      </c>
    </row>
    <row r="6041" spans="1:2">
      <c r="A6041" s="1264" t="s">
        <v>6617</v>
      </c>
      <c r="B6041" s="1265">
        <v>7980.94</v>
      </c>
    </row>
    <row r="6042" spans="1:2">
      <c r="A6042" s="1264" t="s">
        <v>6618</v>
      </c>
      <c r="B6042" s="1265">
        <v>7241.73</v>
      </c>
    </row>
    <row r="6043" spans="1:2">
      <c r="A6043" s="1264" t="s">
        <v>6619</v>
      </c>
      <c r="B6043" s="1265">
        <v>8157.51</v>
      </c>
    </row>
    <row r="6044" spans="1:2">
      <c r="A6044" s="1264" t="s">
        <v>6620</v>
      </c>
      <c r="B6044" s="1265">
        <v>7393.19</v>
      </c>
    </row>
    <row r="6045" spans="1:2">
      <c r="A6045" s="1264" t="s">
        <v>6621</v>
      </c>
      <c r="B6045" s="1265">
        <v>8403.73</v>
      </c>
    </row>
    <row r="6046" spans="1:2">
      <c r="A6046" s="1264" t="s">
        <v>6622</v>
      </c>
      <c r="B6046" s="1265">
        <v>7622.07</v>
      </c>
    </row>
    <row r="6047" spans="1:2">
      <c r="A6047" s="1264" t="s">
        <v>6623</v>
      </c>
      <c r="B6047" s="1265">
        <v>8725.74</v>
      </c>
    </row>
    <row r="6048" spans="1:2">
      <c r="A6048" s="1264" t="s">
        <v>6624</v>
      </c>
      <c r="B6048" s="1265">
        <v>7929.21</v>
      </c>
    </row>
    <row r="6049" spans="1:2">
      <c r="A6049" s="1264" t="s">
        <v>6625</v>
      </c>
      <c r="B6049" s="1265">
        <v>9079.0499999999993</v>
      </c>
    </row>
    <row r="6050" spans="1:2">
      <c r="A6050" s="1264" t="s">
        <v>6626</v>
      </c>
      <c r="B6050" s="1265">
        <v>8252.9</v>
      </c>
    </row>
    <row r="6051" spans="1:2">
      <c r="A6051" s="1264" t="s">
        <v>6627</v>
      </c>
      <c r="B6051" s="1265">
        <v>9388.81</v>
      </c>
    </row>
    <row r="6052" spans="1:2">
      <c r="A6052" s="1264" t="s">
        <v>6628</v>
      </c>
      <c r="B6052" s="1265">
        <v>8532.84</v>
      </c>
    </row>
    <row r="6053" spans="1:2">
      <c r="A6053" s="1264" t="s">
        <v>6629</v>
      </c>
      <c r="B6053" s="1265">
        <v>9742.2999999999993</v>
      </c>
    </row>
    <row r="6054" spans="1:2">
      <c r="A6054" s="1264" t="s">
        <v>6630</v>
      </c>
      <c r="B6054" s="1265">
        <v>8856.52</v>
      </c>
    </row>
    <row r="6055" spans="1:2">
      <c r="A6055" s="1264" t="s">
        <v>6631</v>
      </c>
      <c r="B6055" s="1265">
        <v>10096.719999999999</v>
      </c>
    </row>
    <row r="6056" spans="1:2">
      <c r="A6056" s="1264" t="s">
        <v>6632</v>
      </c>
      <c r="B6056" s="1265">
        <v>9181.31</v>
      </c>
    </row>
    <row r="6057" spans="1:2">
      <c r="A6057" s="1264" t="s">
        <v>6633</v>
      </c>
      <c r="B6057" s="1265">
        <v>10451.42</v>
      </c>
    </row>
    <row r="6058" spans="1:2">
      <c r="A6058" s="1264" t="s">
        <v>6634</v>
      </c>
      <c r="B6058" s="1265">
        <v>9506.2000000000007</v>
      </c>
    </row>
    <row r="6059" spans="1:2">
      <c r="A6059" s="1264" t="s">
        <v>6635</v>
      </c>
      <c r="B6059" s="1265">
        <v>10760.5</v>
      </c>
    </row>
    <row r="6060" spans="1:2">
      <c r="A6060" s="1264" t="s">
        <v>6636</v>
      </c>
      <c r="B6060" s="1265">
        <v>9785.4500000000007</v>
      </c>
    </row>
    <row r="6061" spans="1:2">
      <c r="A6061" s="1264" t="s">
        <v>6637</v>
      </c>
      <c r="B6061" s="1265">
        <v>11114.47</v>
      </c>
    </row>
    <row r="6062" spans="1:2">
      <c r="A6062" s="1264" t="s">
        <v>6638</v>
      </c>
      <c r="B6062" s="1265">
        <v>10109.81</v>
      </c>
    </row>
    <row r="6063" spans="1:2">
      <c r="A6063" s="1264" t="s">
        <v>6639</v>
      </c>
      <c r="B6063" s="1265">
        <v>6463.59</v>
      </c>
    </row>
    <row r="6064" spans="1:2">
      <c r="A6064" s="1264" t="s">
        <v>6640</v>
      </c>
      <c r="B6064" s="1265">
        <v>5850.26</v>
      </c>
    </row>
    <row r="6065" spans="1:2">
      <c r="A6065" s="1264" t="s">
        <v>6641</v>
      </c>
      <c r="B6065" s="1265">
        <v>6983.47</v>
      </c>
    </row>
    <row r="6066" spans="1:2">
      <c r="A6066" s="1264" t="s">
        <v>6642</v>
      </c>
      <c r="B6066" s="1265">
        <v>6324.79</v>
      </c>
    </row>
    <row r="6067" spans="1:2">
      <c r="A6067" s="1264" t="s">
        <v>6643</v>
      </c>
      <c r="B6067" s="1265">
        <v>7503.33</v>
      </c>
    </row>
    <row r="6068" spans="1:2">
      <c r="A6068" s="1264" t="s">
        <v>6644</v>
      </c>
      <c r="B6068" s="1265">
        <v>6799.29</v>
      </c>
    </row>
    <row r="6069" spans="1:2">
      <c r="A6069" s="1264" t="s">
        <v>6645</v>
      </c>
      <c r="B6069" s="1265">
        <v>8217.35</v>
      </c>
    </row>
    <row r="6070" spans="1:2">
      <c r="A6070" s="1264" t="s">
        <v>6646</v>
      </c>
      <c r="B6070" s="1265">
        <v>7445.65</v>
      </c>
    </row>
    <row r="6071" spans="1:2">
      <c r="A6071" s="1264" t="s">
        <v>6647</v>
      </c>
      <c r="B6071" s="1265">
        <v>8932.3700000000008</v>
      </c>
    </row>
    <row r="6072" spans="1:2">
      <c r="A6072" s="1264" t="s">
        <v>6648</v>
      </c>
      <c r="B6072" s="1265">
        <v>8093.19</v>
      </c>
    </row>
    <row r="6073" spans="1:2">
      <c r="A6073" s="1264" t="s">
        <v>6649</v>
      </c>
      <c r="B6073" s="1265">
        <v>9067.9500000000007</v>
      </c>
    </row>
    <row r="6074" spans="1:2">
      <c r="A6074" s="1264" t="s">
        <v>6650</v>
      </c>
      <c r="B6074" s="1265">
        <v>8221.09</v>
      </c>
    </row>
    <row r="6075" spans="1:2">
      <c r="A6075" s="1264" t="s">
        <v>6651</v>
      </c>
      <c r="B6075" s="1265">
        <v>9137.51</v>
      </c>
    </row>
    <row r="6076" spans="1:2">
      <c r="A6076" s="1264" t="s">
        <v>6652</v>
      </c>
      <c r="B6076" s="1265">
        <v>8287.48</v>
      </c>
    </row>
    <row r="6077" spans="1:2">
      <c r="A6077" s="1264" t="s">
        <v>6653</v>
      </c>
      <c r="B6077" s="1265">
        <v>9458.59</v>
      </c>
    </row>
    <row r="6078" spans="1:2">
      <c r="A6078" s="1264" t="s">
        <v>6654</v>
      </c>
      <c r="B6078" s="1265">
        <v>8593.83</v>
      </c>
    </row>
    <row r="6079" spans="1:2">
      <c r="A6079" s="1264" t="s">
        <v>6655</v>
      </c>
      <c r="B6079" s="1265">
        <v>9768.2900000000009</v>
      </c>
    </row>
    <row r="6080" spans="1:2">
      <c r="A6080" s="1264" t="s">
        <v>6656</v>
      </c>
      <c r="B6080" s="1265">
        <v>8873.7099999999991</v>
      </c>
    </row>
    <row r="6081" spans="1:2">
      <c r="A6081" s="1264" t="s">
        <v>6657</v>
      </c>
      <c r="B6081" s="1265">
        <v>10123</v>
      </c>
    </row>
    <row r="6082" spans="1:2">
      <c r="A6082" s="1264" t="s">
        <v>6658</v>
      </c>
      <c r="B6082" s="1265">
        <v>9198.59</v>
      </c>
    </row>
    <row r="6083" spans="1:2">
      <c r="A6083" s="1264" t="s">
        <v>6659</v>
      </c>
      <c r="B6083" s="1265">
        <v>10476.26</v>
      </c>
    </row>
    <row r="6084" spans="1:2">
      <c r="A6084" s="1264" t="s">
        <v>6660</v>
      </c>
      <c r="B6084" s="1265">
        <v>9522.24</v>
      </c>
    </row>
    <row r="6085" spans="1:2">
      <c r="A6085" s="1264" t="s">
        <v>6661</v>
      </c>
      <c r="B6085" s="1265">
        <v>10830.96</v>
      </c>
    </row>
    <row r="6086" spans="1:2">
      <c r="A6086" s="1264" t="s">
        <v>6662</v>
      </c>
      <c r="B6086" s="1265">
        <v>9847.1200000000008</v>
      </c>
    </row>
    <row r="6087" spans="1:2">
      <c r="A6087" s="1264" t="s">
        <v>6663</v>
      </c>
      <c r="B6087" s="1265">
        <v>11140.67</v>
      </c>
    </row>
    <row r="6088" spans="1:2">
      <c r="A6088" s="1264" t="s">
        <v>6664</v>
      </c>
      <c r="B6088" s="1265">
        <v>10127</v>
      </c>
    </row>
    <row r="6089" spans="1:2">
      <c r="A6089" s="1264" t="s">
        <v>6665</v>
      </c>
      <c r="B6089" s="1265">
        <v>11493.88</v>
      </c>
    </row>
    <row r="6090" spans="1:2">
      <c r="A6090" s="1264" t="s">
        <v>6666</v>
      </c>
      <c r="B6090" s="1265">
        <v>10450.6</v>
      </c>
    </row>
    <row r="6091" spans="1:2">
      <c r="A6091" s="1264" t="s">
        <v>6667</v>
      </c>
      <c r="B6091" s="1265">
        <v>11848.63</v>
      </c>
    </row>
    <row r="6092" spans="1:2">
      <c r="A6092" s="1264" t="s">
        <v>6668</v>
      </c>
      <c r="B6092" s="1265">
        <v>10775.53</v>
      </c>
    </row>
    <row r="6093" spans="1:2">
      <c r="A6093" s="1264" t="s">
        <v>6669</v>
      </c>
      <c r="B6093" s="1265">
        <v>7280.19</v>
      </c>
    </row>
    <row r="6094" spans="1:2">
      <c r="A6094" s="1264" t="s">
        <v>6670</v>
      </c>
      <c r="B6094" s="1265">
        <v>6587.35</v>
      </c>
    </row>
    <row r="6095" spans="1:2">
      <c r="A6095" s="1264" t="s">
        <v>6671</v>
      </c>
      <c r="B6095" s="1265">
        <v>7829.1</v>
      </c>
    </row>
    <row r="6096" spans="1:2">
      <c r="A6096" s="1264" t="s">
        <v>6672</v>
      </c>
      <c r="B6096" s="1265">
        <v>7087.85</v>
      </c>
    </row>
    <row r="6097" spans="1:2">
      <c r="A6097" s="1264" t="s">
        <v>6673</v>
      </c>
      <c r="B6097" s="1265">
        <v>8386.66</v>
      </c>
    </row>
    <row r="6098" spans="1:2">
      <c r="A6098" s="1264" t="s">
        <v>6674</v>
      </c>
      <c r="B6098" s="1265">
        <v>7596.29</v>
      </c>
    </row>
    <row r="6099" spans="1:2">
      <c r="A6099" s="1264" t="s">
        <v>6675</v>
      </c>
      <c r="B6099" s="1265">
        <v>8902.39</v>
      </c>
    </row>
    <row r="6100" spans="1:2">
      <c r="A6100" s="1264" t="s">
        <v>6676</v>
      </c>
      <c r="B6100" s="1265">
        <v>8062.66</v>
      </c>
    </row>
    <row r="6101" spans="1:2">
      <c r="A6101" s="1264" t="s">
        <v>6677</v>
      </c>
      <c r="B6101" s="1265">
        <v>9702.35</v>
      </c>
    </row>
    <row r="6102" spans="1:2">
      <c r="A6102" s="1264" t="s">
        <v>6678</v>
      </c>
      <c r="B6102" s="1265">
        <v>8790.6299999999992</v>
      </c>
    </row>
    <row r="6103" spans="1:2">
      <c r="A6103" s="1264" t="s">
        <v>6679</v>
      </c>
      <c r="B6103" s="1265">
        <v>10064.950000000001</v>
      </c>
    </row>
    <row r="6104" spans="1:2">
      <c r="A6104" s="1264" t="s">
        <v>6680</v>
      </c>
      <c r="B6104" s="1265">
        <v>9128.19</v>
      </c>
    </row>
    <row r="6105" spans="1:2">
      <c r="A6105" s="1264" t="s">
        <v>6681</v>
      </c>
      <c r="B6105" s="1265">
        <v>10254.290000000001</v>
      </c>
    </row>
    <row r="6106" spans="1:2">
      <c r="A6106" s="1264" t="s">
        <v>6682</v>
      </c>
      <c r="B6106" s="1265">
        <v>9294.7099999999991</v>
      </c>
    </row>
    <row r="6107" spans="1:2">
      <c r="A6107" s="1264" t="s">
        <v>6683</v>
      </c>
      <c r="B6107" s="1265">
        <v>10628.33</v>
      </c>
    </row>
    <row r="6108" spans="1:2">
      <c r="A6108" s="1264" t="s">
        <v>6684</v>
      </c>
      <c r="B6108" s="1265">
        <v>9633.09</v>
      </c>
    </row>
    <row r="6109" spans="1:2">
      <c r="A6109" s="1264" t="s">
        <v>6685</v>
      </c>
      <c r="B6109" s="1265">
        <v>10687.48</v>
      </c>
    </row>
    <row r="6110" spans="1:2">
      <c r="A6110" s="1264" t="s">
        <v>6686</v>
      </c>
      <c r="B6110" s="1265">
        <v>9706.08</v>
      </c>
    </row>
    <row r="6111" spans="1:2">
      <c r="A6111" s="1264" t="s">
        <v>6687</v>
      </c>
      <c r="B6111" s="1265">
        <v>11041.03</v>
      </c>
    </row>
    <row r="6112" spans="1:2">
      <c r="A6112" s="1264" t="s">
        <v>6688</v>
      </c>
      <c r="B6112" s="1265">
        <v>10030.01</v>
      </c>
    </row>
    <row r="6113" spans="1:2">
      <c r="A6113" s="1264" t="s">
        <v>6689</v>
      </c>
      <c r="B6113" s="1265">
        <v>11395.73</v>
      </c>
    </row>
    <row r="6114" spans="1:2">
      <c r="A6114" s="1264" t="s">
        <v>6690</v>
      </c>
      <c r="B6114" s="1265">
        <v>10354.89</v>
      </c>
    </row>
    <row r="6115" spans="1:2">
      <c r="A6115" s="1264" t="s">
        <v>6691</v>
      </c>
      <c r="B6115" s="1265">
        <v>11705.43</v>
      </c>
    </row>
    <row r="6116" spans="1:2">
      <c r="A6116" s="1264" t="s">
        <v>6692</v>
      </c>
      <c r="B6116" s="1265">
        <v>10634.78</v>
      </c>
    </row>
    <row r="6117" spans="1:2">
      <c r="A6117" s="1264" t="s">
        <v>6693</v>
      </c>
      <c r="B6117" s="1265">
        <v>12058.7</v>
      </c>
    </row>
    <row r="6118" spans="1:2">
      <c r="A6118" s="1264" t="s">
        <v>6694</v>
      </c>
      <c r="B6118" s="1265">
        <v>10958.42</v>
      </c>
    </row>
    <row r="6119" spans="1:2">
      <c r="A6119" s="1264" t="s">
        <v>6695</v>
      </c>
      <c r="B6119" s="1265">
        <v>12413.4</v>
      </c>
    </row>
    <row r="6120" spans="1:2">
      <c r="A6120" s="1264" t="s">
        <v>6696</v>
      </c>
      <c r="B6120" s="1265">
        <v>11283.31</v>
      </c>
    </row>
    <row r="6121" spans="1:2">
      <c r="A6121" s="1264" t="s">
        <v>6697</v>
      </c>
      <c r="B6121" s="1265">
        <v>12768.1</v>
      </c>
    </row>
    <row r="6122" spans="1:2">
      <c r="A6122" s="1264" t="s">
        <v>6698</v>
      </c>
      <c r="B6122" s="1265">
        <v>11608.19</v>
      </c>
    </row>
    <row r="6123" spans="1:2">
      <c r="A6123" s="1264" t="s">
        <v>6699</v>
      </c>
      <c r="B6123" s="1265">
        <v>8771.4599999999991</v>
      </c>
    </row>
    <row r="6124" spans="1:2">
      <c r="A6124" s="1264" t="s">
        <v>6700</v>
      </c>
      <c r="B6124" s="1265">
        <v>7904.77</v>
      </c>
    </row>
    <row r="6125" spans="1:2">
      <c r="A6125" s="1264" t="s">
        <v>6701</v>
      </c>
      <c r="B6125" s="1265">
        <v>8962.4699999999993</v>
      </c>
    </row>
    <row r="6126" spans="1:2">
      <c r="A6126" s="1264" t="s">
        <v>6702</v>
      </c>
      <c r="B6126" s="1265">
        <v>8085.75</v>
      </c>
    </row>
    <row r="6127" spans="1:2">
      <c r="A6127" s="1264" t="s">
        <v>6703</v>
      </c>
      <c r="B6127" s="1265">
        <v>9653.33</v>
      </c>
    </row>
    <row r="6128" spans="1:2">
      <c r="A6128" s="1264" t="s">
        <v>6704</v>
      </c>
      <c r="B6128" s="1265">
        <v>8694.2000000000007</v>
      </c>
    </row>
    <row r="6129" spans="1:2">
      <c r="A6129" s="1264" t="s">
        <v>6705</v>
      </c>
      <c r="B6129" s="1265">
        <v>9666.92</v>
      </c>
    </row>
    <row r="6130" spans="1:2">
      <c r="A6130" s="1264" t="s">
        <v>6706</v>
      </c>
      <c r="B6130" s="1265">
        <v>8756.6299999999992</v>
      </c>
    </row>
    <row r="6131" spans="1:2">
      <c r="A6131" s="1264" t="s">
        <v>6707</v>
      </c>
      <c r="B6131" s="1265">
        <v>10511.42</v>
      </c>
    </row>
    <row r="6132" spans="1:2">
      <c r="A6132" s="1264" t="s">
        <v>6708</v>
      </c>
      <c r="B6132" s="1265">
        <v>9524.8700000000008</v>
      </c>
    </row>
    <row r="6133" spans="1:2">
      <c r="A6133" s="1264" t="s">
        <v>6709</v>
      </c>
      <c r="B6133" s="1265">
        <v>11139</v>
      </c>
    </row>
    <row r="6134" spans="1:2">
      <c r="A6134" s="1264" t="s">
        <v>6710</v>
      </c>
      <c r="B6134" s="1265">
        <v>10099.51</v>
      </c>
    </row>
    <row r="6135" spans="1:2">
      <c r="A6135" s="1264" t="s">
        <v>6711</v>
      </c>
      <c r="B6135" s="1265">
        <v>11226.49</v>
      </c>
    </row>
    <row r="6136" spans="1:2">
      <c r="A6136" s="1264" t="s">
        <v>6712</v>
      </c>
      <c r="B6136" s="1265">
        <v>10173.219999999999</v>
      </c>
    </row>
    <row r="6137" spans="1:2">
      <c r="A6137" s="1264" t="s">
        <v>6713</v>
      </c>
      <c r="B6137" s="1265">
        <v>11520.58</v>
      </c>
    </row>
    <row r="6138" spans="1:2">
      <c r="A6138" s="1264" t="s">
        <v>6714</v>
      </c>
      <c r="B6138" s="1265">
        <v>10446.5</v>
      </c>
    </row>
    <row r="6139" spans="1:2">
      <c r="A6139" s="1264" t="s">
        <v>6715</v>
      </c>
      <c r="B6139" s="1265">
        <v>11675.95</v>
      </c>
    </row>
    <row r="6140" spans="1:2">
      <c r="A6140" s="1264" t="s">
        <v>6716</v>
      </c>
      <c r="B6140" s="1265">
        <v>10601.45</v>
      </c>
    </row>
    <row r="6141" spans="1:2">
      <c r="A6141" s="1264" t="s">
        <v>6717</v>
      </c>
      <c r="B6141" s="1265">
        <v>11945.06</v>
      </c>
    </row>
    <row r="6142" spans="1:2">
      <c r="A6142" s="1264" t="s">
        <v>6718</v>
      </c>
      <c r="B6142" s="1265">
        <v>10840.85</v>
      </c>
    </row>
    <row r="6143" spans="1:2">
      <c r="A6143" s="1264" t="s">
        <v>6719</v>
      </c>
      <c r="B6143" s="1265">
        <v>12312</v>
      </c>
    </row>
    <row r="6144" spans="1:2">
      <c r="A6144" s="1264" t="s">
        <v>6720</v>
      </c>
      <c r="B6144" s="1265">
        <v>11181.68</v>
      </c>
    </row>
    <row r="6145" spans="1:2">
      <c r="A6145" s="1264" t="s">
        <v>6721</v>
      </c>
      <c r="B6145" s="1265">
        <v>12632.79</v>
      </c>
    </row>
    <row r="6146" spans="1:2">
      <c r="A6146" s="1264" t="s">
        <v>6722</v>
      </c>
      <c r="B6146" s="1265">
        <v>11477.18</v>
      </c>
    </row>
    <row r="6147" spans="1:2">
      <c r="A6147" s="1264" t="s">
        <v>6723</v>
      </c>
      <c r="B6147" s="1265">
        <v>13047.74</v>
      </c>
    </row>
    <row r="6148" spans="1:2">
      <c r="A6148" s="1264" t="s">
        <v>6724</v>
      </c>
      <c r="B6148" s="1265">
        <v>11854.26</v>
      </c>
    </row>
    <row r="6149" spans="1:2">
      <c r="A6149" s="1264" t="s">
        <v>6725</v>
      </c>
      <c r="B6149" s="1265">
        <v>13402.44</v>
      </c>
    </row>
    <row r="6150" spans="1:2">
      <c r="A6150" s="1264" t="s">
        <v>6726</v>
      </c>
      <c r="B6150" s="1265">
        <v>12179.14</v>
      </c>
    </row>
    <row r="6151" spans="1:2">
      <c r="A6151" s="1264" t="s">
        <v>6727</v>
      </c>
      <c r="B6151" s="1265">
        <v>13725.1</v>
      </c>
    </row>
    <row r="6152" spans="1:2">
      <c r="A6152" s="1264" t="s">
        <v>6728</v>
      </c>
      <c r="B6152" s="1265">
        <v>12470.25</v>
      </c>
    </row>
    <row r="6153" spans="1:2">
      <c r="A6153" s="1264" t="s">
        <v>6729</v>
      </c>
      <c r="B6153" s="1265">
        <v>9849.06</v>
      </c>
    </row>
    <row r="6154" spans="1:2">
      <c r="A6154" s="1264" t="s">
        <v>6730</v>
      </c>
      <c r="B6154" s="1265">
        <v>8863.56</v>
      </c>
    </row>
    <row r="6155" spans="1:2">
      <c r="A6155" s="1264" t="s">
        <v>6731</v>
      </c>
      <c r="B6155" s="1265">
        <v>10051.790000000001</v>
      </c>
    </row>
    <row r="6156" spans="1:2">
      <c r="A6156" s="1264" t="s">
        <v>6732</v>
      </c>
      <c r="B6156" s="1265">
        <v>9039.58</v>
      </c>
    </row>
    <row r="6157" spans="1:2">
      <c r="A6157" s="1264" t="s">
        <v>6733</v>
      </c>
      <c r="B6157" s="1265">
        <v>10208.59</v>
      </c>
    </row>
    <row r="6158" spans="1:2">
      <c r="A6158" s="1264" t="s">
        <v>6734</v>
      </c>
      <c r="B6158" s="1265">
        <v>9181.61</v>
      </c>
    </row>
    <row r="6159" spans="1:2">
      <c r="A6159" s="1264" t="s">
        <v>6735</v>
      </c>
      <c r="B6159" s="1265">
        <v>10634.15</v>
      </c>
    </row>
    <row r="6160" spans="1:2">
      <c r="A6160" s="1264" t="s">
        <v>6736</v>
      </c>
      <c r="B6160" s="1265">
        <v>9626.26</v>
      </c>
    </row>
    <row r="6161" spans="1:2">
      <c r="A6161" s="1264" t="s">
        <v>6737</v>
      </c>
      <c r="B6161" s="1265">
        <v>11320.49</v>
      </c>
    </row>
    <row r="6162" spans="1:2">
      <c r="A6162" s="1264" t="s">
        <v>6738</v>
      </c>
      <c r="B6162" s="1265">
        <v>10259.120000000001</v>
      </c>
    </row>
    <row r="6163" spans="1:2">
      <c r="A6163" s="1264" t="s">
        <v>6739</v>
      </c>
      <c r="B6163" s="1265">
        <v>12167.51</v>
      </c>
    </row>
    <row r="6164" spans="1:2">
      <c r="A6164" s="1264" t="s">
        <v>6740</v>
      </c>
      <c r="B6164" s="1265">
        <v>11025.27</v>
      </c>
    </row>
    <row r="6165" spans="1:2">
      <c r="A6165" s="1264" t="s">
        <v>6741</v>
      </c>
      <c r="B6165" s="1265">
        <v>12248.69</v>
      </c>
    </row>
    <row r="6166" spans="1:2">
      <c r="A6166" s="1264" t="s">
        <v>6742</v>
      </c>
      <c r="B6166" s="1265">
        <v>11101.72</v>
      </c>
    </row>
    <row r="6167" spans="1:2">
      <c r="A6167" s="1264" t="s">
        <v>6743</v>
      </c>
      <c r="B6167" s="1265">
        <v>12322.82</v>
      </c>
    </row>
    <row r="6168" spans="1:2">
      <c r="A6168" s="1264" t="s">
        <v>6744</v>
      </c>
      <c r="B6168" s="1265">
        <v>11169.92</v>
      </c>
    </row>
    <row r="6169" spans="1:2">
      <c r="A6169" s="1264" t="s">
        <v>6745</v>
      </c>
      <c r="B6169" s="1265">
        <v>12643.41</v>
      </c>
    </row>
    <row r="6170" spans="1:2">
      <c r="A6170" s="1264" t="s">
        <v>6746</v>
      </c>
      <c r="B6170" s="1265">
        <v>11475.82</v>
      </c>
    </row>
    <row r="6171" spans="1:2">
      <c r="A6171" s="1264" t="s">
        <v>6747</v>
      </c>
      <c r="B6171" s="1265">
        <v>12953.12</v>
      </c>
    </row>
    <row r="6172" spans="1:2">
      <c r="A6172" s="1264" t="s">
        <v>6748</v>
      </c>
      <c r="B6172" s="1265">
        <v>11755.7</v>
      </c>
    </row>
    <row r="6173" spans="1:2">
      <c r="A6173" s="1264" t="s">
        <v>6749</v>
      </c>
      <c r="B6173" s="1265">
        <v>13252.28</v>
      </c>
    </row>
    <row r="6174" spans="1:2">
      <c r="A6174" s="1264" t="s">
        <v>6750</v>
      </c>
      <c r="B6174" s="1265">
        <v>12032.47</v>
      </c>
    </row>
    <row r="6175" spans="1:2">
      <c r="A6175" s="1264" t="s">
        <v>6751</v>
      </c>
      <c r="B6175" s="1265">
        <v>13662.57</v>
      </c>
    </row>
    <row r="6176" spans="1:2">
      <c r="A6176" s="1264" t="s">
        <v>6752</v>
      </c>
      <c r="B6176" s="1265">
        <v>12405.52</v>
      </c>
    </row>
    <row r="6177" spans="1:2">
      <c r="A6177" s="1264" t="s">
        <v>6753</v>
      </c>
      <c r="B6177" s="1265">
        <v>14015.79</v>
      </c>
    </row>
    <row r="6178" spans="1:2">
      <c r="A6178" s="1264" t="s">
        <v>6754</v>
      </c>
      <c r="B6178" s="1265">
        <v>12729.11</v>
      </c>
    </row>
    <row r="6179" spans="1:2">
      <c r="A6179" s="1264" t="s">
        <v>6755</v>
      </c>
      <c r="B6179" s="1265">
        <v>14325.49</v>
      </c>
    </row>
    <row r="6180" spans="1:2">
      <c r="A6180" s="1264" t="s">
        <v>6756</v>
      </c>
      <c r="B6180" s="1265">
        <v>13008.99</v>
      </c>
    </row>
    <row r="6181" spans="1:2">
      <c r="A6181" s="1264" t="s">
        <v>6757</v>
      </c>
      <c r="B6181" s="1265">
        <v>14679.78</v>
      </c>
    </row>
    <row r="6182" spans="1:2">
      <c r="A6182" s="1264" t="s">
        <v>6758</v>
      </c>
      <c r="B6182" s="1265">
        <v>13333.52</v>
      </c>
    </row>
    <row r="6183" spans="1:2">
      <c r="A6183" s="1264" t="s">
        <v>6759</v>
      </c>
      <c r="B6183" s="1265">
        <v>12925.82</v>
      </c>
    </row>
    <row r="6184" spans="1:2">
      <c r="A6184" s="1264" t="s">
        <v>6760</v>
      </c>
      <c r="B6184" s="1265">
        <v>11686.82</v>
      </c>
    </row>
    <row r="6185" spans="1:2">
      <c r="A6185" s="1264" t="s">
        <v>6761</v>
      </c>
      <c r="B6185" s="1265">
        <v>14339.51</v>
      </c>
    </row>
    <row r="6186" spans="1:2">
      <c r="A6186" s="1264" t="s">
        <v>6762</v>
      </c>
      <c r="B6186" s="1265">
        <v>12982.06</v>
      </c>
    </row>
    <row r="6187" spans="1:2">
      <c r="A6187" s="1264" t="s">
        <v>6763</v>
      </c>
      <c r="B6187" s="1265">
        <v>15742.34</v>
      </c>
    </row>
    <row r="6188" spans="1:2">
      <c r="A6188" s="1264" t="s">
        <v>6764</v>
      </c>
      <c r="B6188" s="1265">
        <v>14253.56</v>
      </c>
    </row>
    <row r="6189" spans="1:2">
      <c r="A6189" s="1264" t="s">
        <v>6765</v>
      </c>
      <c r="B6189" s="1265">
        <v>17725.66</v>
      </c>
    </row>
    <row r="6190" spans="1:2">
      <c r="A6190" s="1264" t="s">
        <v>6766</v>
      </c>
      <c r="B6190" s="1265">
        <v>16049.52</v>
      </c>
    </row>
    <row r="6191" spans="1:2">
      <c r="A6191" s="1264" t="s">
        <v>6767</v>
      </c>
      <c r="B6191" s="1265">
        <v>17965.59</v>
      </c>
    </row>
    <row r="6192" spans="1:2">
      <c r="A6192" s="1264" t="s">
        <v>6768</v>
      </c>
      <c r="B6192" s="1265">
        <v>16286.93</v>
      </c>
    </row>
    <row r="6193" spans="1:2">
      <c r="A6193" s="1264" t="s">
        <v>6769</v>
      </c>
      <c r="B6193" s="1265">
        <v>18067.11</v>
      </c>
    </row>
    <row r="6194" spans="1:2">
      <c r="A6194" s="1264" t="s">
        <v>6770</v>
      </c>
      <c r="B6194" s="1265">
        <v>16381.05</v>
      </c>
    </row>
    <row r="6195" spans="1:2">
      <c r="A6195" s="1264" t="s">
        <v>6771</v>
      </c>
      <c r="B6195" s="1265">
        <v>18331.14</v>
      </c>
    </row>
    <row r="6196" spans="1:2">
      <c r="A6196" s="1264" t="s">
        <v>6772</v>
      </c>
      <c r="B6196" s="1265">
        <v>16602.66</v>
      </c>
    </row>
    <row r="6197" spans="1:2">
      <c r="A6197" s="1264" t="s">
        <v>6773</v>
      </c>
      <c r="B6197" s="1265">
        <v>18787.25</v>
      </c>
    </row>
    <row r="6198" spans="1:2">
      <c r="A6198" s="1264" t="s">
        <v>6774</v>
      </c>
      <c r="B6198" s="1265">
        <v>17015.490000000002</v>
      </c>
    </row>
    <row r="6199" spans="1:2">
      <c r="A6199" s="1264" t="s">
        <v>6775</v>
      </c>
      <c r="B6199" s="1265">
        <v>19118.41</v>
      </c>
    </row>
    <row r="6200" spans="1:2">
      <c r="A6200" s="1264" t="s">
        <v>6776</v>
      </c>
      <c r="B6200" s="1265">
        <v>17314.060000000001</v>
      </c>
    </row>
    <row r="6201" spans="1:2">
      <c r="A6201" s="1264" t="s">
        <v>6777</v>
      </c>
      <c r="B6201" s="1265">
        <v>19654.55</v>
      </c>
    </row>
    <row r="6202" spans="1:2">
      <c r="A6202" s="1264" t="s">
        <v>6778</v>
      </c>
      <c r="B6202" s="1265">
        <v>17796.23</v>
      </c>
    </row>
    <row r="6203" spans="1:2">
      <c r="A6203" s="1264" t="s">
        <v>6779</v>
      </c>
      <c r="B6203" s="1265">
        <v>20110.93</v>
      </c>
    </row>
    <row r="6204" spans="1:2">
      <c r="A6204" s="1264" t="s">
        <v>6780</v>
      </c>
      <c r="B6204" s="1265">
        <v>18209.63</v>
      </c>
    </row>
    <row r="6205" spans="1:2">
      <c r="A6205" s="1264" t="s">
        <v>6781</v>
      </c>
      <c r="B6205" s="1265">
        <v>20602.3</v>
      </c>
    </row>
    <row r="6206" spans="1:2">
      <c r="A6206" s="1264" t="s">
        <v>6782</v>
      </c>
      <c r="B6206" s="1265">
        <v>18652.689999999999</v>
      </c>
    </row>
    <row r="6207" spans="1:2">
      <c r="A6207" s="1264" t="s">
        <v>6783</v>
      </c>
      <c r="B6207" s="1265">
        <v>21013.599999999999</v>
      </c>
    </row>
    <row r="6208" spans="1:2">
      <c r="A6208" s="1264" t="s">
        <v>6784</v>
      </c>
      <c r="B6208" s="1265">
        <v>19020.7</v>
      </c>
    </row>
    <row r="6209" spans="1:2">
      <c r="A6209" s="1264" t="s">
        <v>6785</v>
      </c>
      <c r="B6209" s="1265">
        <v>5797</v>
      </c>
    </row>
    <row r="6210" spans="1:2">
      <c r="A6210" s="1264" t="s">
        <v>6786</v>
      </c>
      <c r="B6210" s="1265">
        <v>5174</v>
      </c>
    </row>
    <row r="6211" spans="1:2">
      <c r="A6211" s="1264" t="s">
        <v>6787</v>
      </c>
      <c r="B6211" s="1265">
        <v>4825</v>
      </c>
    </row>
    <row r="6212" spans="1:2">
      <c r="A6212" s="1264" t="s">
        <v>6788</v>
      </c>
      <c r="B6212" s="1265">
        <v>4631</v>
      </c>
    </row>
    <row r="6213" spans="1:2">
      <c r="A6213" s="1264" t="s">
        <v>6789</v>
      </c>
      <c r="B6213" s="1265">
        <v>2483.38</v>
      </c>
    </row>
    <row r="6214" spans="1:2">
      <c r="A6214" s="1264" t="s">
        <v>6790</v>
      </c>
      <c r="B6214" s="1265">
        <v>2345.41</v>
      </c>
    </row>
    <row r="6215" spans="1:2">
      <c r="A6215" s="1264" t="s">
        <v>6791</v>
      </c>
      <c r="B6215" s="1265">
        <v>2612.46</v>
      </c>
    </row>
    <row r="6216" spans="1:2">
      <c r="A6216" s="1264" t="s">
        <v>6792</v>
      </c>
      <c r="B6216" s="1265">
        <v>2462.7600000000002</v>
      </c>
    </row>
    <row r="6217" spans="1:2">
      <c r="A6217" s="1264" t="s">
        <v>6793</v>
      </c>
      <c r="B6217" s="1265">
        <v>2848.86</v>
      </c>
    </row>
    <row r="6218" spans="1:2">
      <c r="A6218" s="1264" t="s">
        <v>6794</v>
      </c>
      <c r="B6218" s="1265">
        <v>2690.03</v>
      </c>
    </row>
    <row r="6219" spans="1:2">
      <c r="A6219" s="1264" t="s">
        <v>6795</v>
      </c>
      <c r="B6219" s="1265">
        <v>3188.28</v>
      </c>
    </row>
    <row r="6220" spans="1:2">
      <c r="A6220" s="1264" t="s">
        <v>6796</v>
      </c>
      <c r="B6220" s="1265">
        <v>3006.2</v>
      </c>
    </row>
    <row r="6221" spans="1:2">
      <c r="A6221" s="1264" t="s">
        <v>6797</v>
      </c>
      <c r="B6221" s="1265">
        <v>3570.31</v>
      </c>
    </row>
    <row r="6222" spans="1:2">
      <c r="A6222" s="1264" t="s">
        <v>6798</v>
      </c>
      <c r="B6222" s="1265">
        <v>3361.55</v>
      </c>
    </row>
    <row r="6223" spans="1:2">
      <c r="A6223" s="1264" t="s">
        <v>6799</v>
      </c>
      <c r="B6223" s="1265">
        <v>441.61</v>
      </c>
    </row>
    <row r="6224" spans="1:2">
      <c r="A6224" s="1264" t="s">
        <v>6800</v>
      </c>
      <c r="B6224" s="1265">
        <v>411.87</v>
      </c>
    </row>
    <row r="6225" spans="1:2">
      <c r="A6225" s="1264" t="s">
        <v>6801</v>
      </c>
      <c r="B6225" s="1265">
        <v>531.29</v>
      </c>
    </row>
    <row r="6226" spans="1:2">
      <c r="A6226" s="1264" t="s">
        <v>6802</v>
      </c>
      <c r="B6226" s="1265">
        <v>494.61</v>
      </c>
    </row>
    <row r="6227" spans="1:2">
      <c r="A6227" s="1264" t="s">
        <v>6803</v>
      </c>
      <c r="B6227" s="1265">
        <v>777.56</v>
      </c>
    </row>
    <row r="6228" spans="1:2">
      <c r="A6228" s="1264" t="s">
        <v>6804</v>
      </c>
      <c r="B6228" s="1265">
        <v>725.01</v>
      </c>
    </row>
    <row r="6229" spans="1:2">
      <c r="A6229" s="1264" t="s">
        <v>6805</v>
      </c>
      <c r="B6229" s="1265">
        <v>1020.39</v>
      </c>
    </row>
    <row r="6230" spans="1:2">
      <c r="A6230" s="1264" t="s">
        <v>6806</v>
      </c>
      <c r="B6230" s="1265">
        <v>950.11</v>
      </c>
    </row>
    <row r="6231" spans="1:2">
      <c r="A6231" s="1264" t="s">
        <v>6807</v>
      </c>
      <c r="B6231" s="1265">
        <v>1606.67</v>
      </c>
    </row>
    <row r="6232" spans="1:2">
      <c r="A6232" s="1264" t="s">
        <v>6808</v>
      </c>
      <c r="B6232" s="1265">
        <v>1493.26</v>
      </c>
    </row>
    <row r="6233" spans="1:2">
      <c r="A6233" s="1264" t="s">
        <v>6809</v>
      </c>
      <c r="B6233" s="1265">
        <v>510.73</v>
      </c>
    </row>
    <row r="6234" spans="1:2">
      <c r="A6234" s="1264" t="s">
        <v>6810</v>
      </c>
      <c r="B6234" s="1265">
        <v>476.81</v>
      </c>
    </row>
    <row r="6235" spans="1:2">
      <c r="A6235" s="1264" t="s">
        <v>6811</v>
      </c>
      <c r="B6235" s="1265">
        <v>624.91999999999996</v>
      </c>
    </row>
    <row r="6236" spans="1:2">
      <c r="A6236" s="1264" t="s">
        <v>6812</v>
      </c>
      <c r="B6236" s="1265">
        <v>581.88</v>
      </c>
    </row>
    <row r="6237" spans="1:2">
      <c r="A6237" s="1264" t="s">
        <v>6813</v>
      </c>
      <c r="B6237" s="1265">
        <v>878.32</v>
      </c>
    </row>
    <row r="6238" spans="1:2">
      <c r="A6238" s="1264" t="s">
        <v>6814</v>
      </c>
      <c r="B6238" s="1265">
        <v>819.62</v>
      </c>
    </row>
    <row r="6239" spans="1:2">
      <c r="A6239" s="1264" t="s">
        <v>6815</v>
      </c>
      <c r="B6239" s="1265">
        <v>1121.1600000000001</v>
      </c>
    </row>
    <row r="6240" spans="1:2">
      <c r="A6240" s="1264" t="s">
        <v>6816</v>
      </c>
      <c r="B6240" s="1265">
        <v>1044.72</v>
      </c>
    </row>
    <row r="6241" spans="1:2">
      <c r="A6241" s="1264" t="s">
        <v>6817</v>
      </c>
      <c r="B6241" s="1265">
        <v>1794.77</v>
      </c>
    </row>
    <row r="6242" spans="1:2">
      <c r="A6242" s="1264" t="s">
        <v>6818</v>
      </c>
      <c r="B6242" s="1265">
        <v>1671.18</v>
      </c>
    </row>
    <row r="6243" spans="1:2">
      <c r="A6243" s="1264" t="s">
        <v>6819</v>
      </c>
      <c r="B6243" s="1265">
        <v>1779.21</v>
      </c>
    </row>
    <row r="6244" spans="1:2">
      <c r="A6244" s="1264" t="s">
        <v>6820</v>
      </c>
      <c r="B6244" s="1265">
        <v>1684.04</v>
      </c>
    </row>
    <row r="6245" spans="1:2">
      <c r="A6245" s="1264" t="s">
        <v>6821</v>
      </c>
      <c r="B6245" s="1265">
        <v>1190.08</v>
      </c>
    </row>
    <row r="6246" spans="1:2">
      <c r="A6246" s="1264" t="s">
        <v>6822</v>
      </c>
      <c r="B6246" s="1265">
        <v>1127.3800000000001</v>
      </c>
    </row>
    <row r="6247" spans="1:2">
      <c r="A6247" s="1264" t="s">
        <v>6823</v>
      </c>
      <c r="B6247" s="1265">
        <v>1503.95</v>
      </c>
    </row>
    <row r="6248" spans="1:2">
      <c r="A6248" s="1264" t="s">
        <v>6824</v>
      </c>
      <c r="B6248" s="1265">
        <v>1436.51</v>
      </c>
    </row>
    <row r="6249" spans="1:2">
      <c r="A6249" s="1264" t="s">
        <v>6825</v>
      </c>
      <c r="B6249" s="1265">
        <v>1257.1500000000001</v>
      </c>
    </row>
    <row r="6250" spans="1:2">
      <c r="A6250" s="1264" t="s">
        <v>6826</v>
      </c>
      <c r="B6250" s="1265">
        <v>1185.5</v>
      </c>
    </row>
    <row r="6251" spans="1:2">
      <c r="A6251" s="1264" t="s">
        <v>6827</v>
      </c>
      <c r="B6251" s="1265">
        <v>304.12</v>
      </c>
    </row>
    <row r="6252" spans="1:2">
      <c r="A6252" s="1264" t="s">
        <v>6828</v>
      </c>
      <c r="B6252" s="1265">
        <v>283.18</v>
      </c>
    </row>
    <row r="6253" spans="1:2">
      <c r="A6253" s="1264" t="s">
        <v>6829</v>
      </c>
      <c r="B6253" s="1265">
        <v>589.95000000000005</v>
      </c>
    </row>
    <row r="6254" spans="1:2">
      <c r="A6254" s="1264" t="s">
        <v>6830</v>
      </c>
      <c r="B6254" s="1265">
        <v>553.36</v>
      </c>
    </row>
    <row r="6255" spans="1:2">
      <c r="A6255" s="1264" t="s">
        <v>6831</v>
      </c>
      <c r="B6255" s="1265">
        <v>702.71</v>
      </c>
    </row>
    <row r="6256" spans="1:2">
      <c r="A6256" s="1264" t="s">
        <v>6832</v>
      </c>
      <c r="B6256" s="1265">
        <v>659.65</v>
      </c>
    </row>
    <row r="6257" spans="1:2">
      <c r="A6257" s="1264" t="s">
        <v>6833</v>
      </c>
      <c r="B6257" s="1265">
        <v>300.62</v>
      </c>
    </row>
    <row r="6258" spans="1:2">
      <c r="A6258" s="1264" t="s">
        <v>6834</v>
      </c>
      <c r="B6258" s="1265">
        <v>283.38</v>
      </c>
    </row>
    <row r="6259" spans="1:2">
      <c r="A6259" s="1264" t="s">
        <v>6835</v>
      </c>
      <c r="B6259" s="1265">
        <v>413.38</v>
      </c>
    </row>
    <row r="6260" spans="1:2">
      <c r="A6260" s="1264" t="s">
        <v>6836</v>
      </c>
      <c r="B6260" s="1265">
        <v>389.67</v>
      </c>
    </row>
    <row r="6261" spans="1:2">
      <c r="A6261" s="1264" t="s">
        <v>6837</v>
      </c>
      <c r="B6261" s="1265">
        <v>525.9</v>
      </c>
    </row>
    <row r="6262" spans="1:2">
      <c r="A6262" s="1264" t="s">
        <v>6838</v>
      </c>
      <c r="B6262" s="1265">
        <v>495.75</v>
      </c>
    </row>
    <row r="6263" spans="1:2">
      <c r="A6263" s="1264" t="s">
        <v>6839</v>
      </c>
      <c r="B6263" s="1265">
        <v>185.33</v>
      </c>
    </row>
    <row r="6264" spans="1:2">
      <c r="A6264" s="1264" t="s">
        <v>6840</v>
      </c>
      <c r="B6264" s="1265">
        <v>171.17</v>
      </c>
    </row>
    <row r="6265" spans="1:2">
      <c r="A6265" s="1264" t="s">
        <v>6841</v>
      </c>
      <c r="B6265" s="1265">
        <v>262.14</v>
      </c>
    </row>
    <row r="6266" spans="1:2">
      <c r="A6266" s="1264" t="s">
        <v>6842</v>
      </c>
      <c r="B6266" s="1265">
        <v>243.17</v>
      </c>
    </row>
    <row r="6267" spans="1:2">
      <c r="A6267" s="1264" t="s">
        <v>6843</v>
      </c>
      <c r="B6267" s="1265">
        <v>334.97</v>
      </c>
    </row>
    <row r="6268" spans="1:2">
      <c r="A6268" s="1264" t="s">
        <v>6844</v>
      </c>
      <c r="B6268" s="1265">
        <v>311.61</v>
      </c>
    </row>
    <row r="6269" spans="1:2">
      <c r="A6269" s="1264" t="s">
        <v>6845</v>
      </c>
      <c r="B6269" s="1265">
        <v>130.15</v>
      </c>
    </row>
    <row r="6270" spans="1:2">
      <c r="A6270" s="1264" t="s">
        <v>6846</v>
      </c>
      <c r="B6270" s="1265">
        <v>123.04</v>
      </c>
    </row>
    <row r="6271" spans="1:2">
      <c r="A6271" s="1264" t="s">
        <v>6847</v>
      </c>
      <c r="B6271" s="1265">
        <v>218.7</v>
      </c>
    </row>
    <row r="6272" spans="1:2">
      <c r="A6272" s="1264" t="s">
        <v>6848</v>
      </c>
      <c r="B6272" s="1265">
        <v>205.51</v>
      </c>
    </row>
    <row r="6273" spans="1:2">
      <c r="A6273" s="1264" t="s">
        <v>6849</v>
      </c>
      <c r="B6273" s="1265">
        <v>291.75</v>
      </c>
    </row>
    <row r="6274" spans="1:2">
      <c r="A6274" s="1264" t="s">
        <v>6850</v>
      </c>
      <c r="B6274" s="1265">
        <v>274.16000000000003</v>
      </c>
    </row>
    <row r="6275" spans="1:2">
      <c r="A6275" s="1264" t="s">
        <v>6851</v>
      </c>
      <c r="B6275" s="1265">
        <v>5935</v>
      </c>
    </row>
    <row r="6276" spans="1:2">
      <c r="A6276" s="1264" t="s">
        <v>6852</v>
      </c>
      <c r="B6276" s="1265">
        <v>5498</v>
      </c>
    </row>
    <row r="6277" spans="1:2">
      <c r="A6277" s="1264" t="s">
        <v>6853</v>
      </c>
      <c r="B6277" s="1265">
        <v>1705.89</v>
      </c>
    </row>
    <row r="6278" spans="1:2">
      <c r="A6278" s="1264" t="s">
        <v>6854</v>
      </c>
      <c r="B6278" s="1265">
        <v>1609.88</v>
      </c>
    </row>
    <row r="6279" spans="1:2">
      <c r="A6279" s="1264" t="s">
        <v>6855</v>
      </c>
      <c r="B6279" s="1265">
        <v>1784.57</v>
      </c>
    </row>
    <row r="6280" spans="1:2">
      <c r="A6280" s="1264" t="s">
        <v>6856</v>
      </c>
      <c r="B6280" s="1265">
        <v>1685.12</v>
      </c>
    </row>
    <row r="6281" spans="1:2">
      <c r="A6281" s="1264" t="s">
        <v>6857</v>
      </c>
      <c r="B6281" s="1265">
        <v>2040.16</v>
      </c>
    </row>
    <row r="6282" spans="1:2">
      <c r="A6282" s="1264" t="s">
        <v>6858</v>
      </c>
      <c r="B6282" s="1265">
        <v>1927.98</v>
      </c>
    </row>
    <row r="6283" spans="1:2">
      <c r="A6283" s="1264" t="s">
        <v>6859</v>
      </c>
      <c r="B6283" s="1265">
        <v>2247.65</v>
      </c>
    </row>
    <row r="6284" spans="1:2">
      <c r="A6284" s="1264" t="s">
        <v>6860</v>
      </c>
      <c r="B6284" s="1265">
        <v>2122.96</v>
      </c>
    </row>
    <row r="6285" spans="1:2">
      <c r="A6285" s="1264" t="s">
        <v>6861</v>
      </c>
      <c r="B6285" s="1265">
        <v>2546.5500000000002</v>
      </c>
    </row>
    <row r="6286" spans="1:2">
      <c r="A6286" s="1264" t="s">
        <v>6862</v>
      </c>
      <c r="B6286" s="1265">
        <v>2398.4</v>
      </c>
    </row>
    <row r="6287" spans="1:2">
      <c r="A6287" s="1264" t="s">
        <v>6863</v>
      </c>
      <c r="B6287" s="1265">
        <v>2791.14</v>
      </c>
    </row>
    <row r="6288" spans="1:2">
      <c r="A6288" s="1264" t="s">
        <v>6864</v>
      </c>
      <c r="B6288" s="1265">
        <v>2627.59</v>
      </c>
    </row>
    <row r="6289" spans="1:2">
      <c r="A6289" s="1264" t="s">
        <v>6865</v>
      </c>
      <c r="B6289" s="1265">
        <v>3636.86</v>
      </c>
    </row>
    <row r="6290" spans="1:2">
      <c r="A6290" s="1264" t="s">
        <v>6866</v>
      </c>
      <c r="B6290" s="1265">
        <v>3422.76</v>
      </c>
    </row>
    <row r="6291" spans="1:2">
      <c r="A6291" s="1264" t="s">
        <v>6867</v>
      </c>
      <c r="B6291" s="1265">
        <v>614.54999999999995</v>
      </c>
    </row>
    <row r="6292" spans="1:2">
      <c r="A6292" s="1264" t="s">
        <v>6868</v>
      </c>
      <c r="B6292" s="1265">
        <v>589.59</v>
      </c>
    </row>
    <row r="6293" spans="1:2">
      <c r="A6293" s="1264" t="s">
        <v>6869</v>
      </c>
      <c r="B6293" s="1265">
        <v>2229.4899999999998</v>
      </c>
    </row>
    <row r="6294" spans="1:2">
      <c r="A6294" s="1264" t="s">
        <v>6870</v>
      </c>
      <c r="B6294" s="1265">
        <v>2132.9899999999998</v>
      </c>
    </row>
    <row r="6295" spans="1:2">
      <c r="A6295" s="1264" t="s">
        <v>6871</v>
      </c>
      <c r="B6295" s="1265">
        <v>391.34</v>
      </c>
    </row>
    <row r="6296" spans="1:2">
      <c r="A6296" s="1264" t="s">
        <v>6872</v>
      </c>
      <c r="B6296" s="1265">
        <v>352.42</v>
      </c>
    </row>
    <row r="6297" spans="1:2">
      <c r="A6297" s="1264" t="s">
        <v>6873</v>
      </c>
      <c r="B6297" s="1265">
        <v>280.77999999999997</v>
      </c>
    </row>
    <row r="6298" spans="1:2">
      <c r="A6298" s="1264" t="s">
        <v>6874</v>
      </c>
      <c r="B6298" s="1265">
        <v>256.07</v>
      </c>
    </row>
    <row r="6299" spans="1:2">
      <c r="A6299" s="1264" t="s">
        <v>6875</v>
      </c>
      <c r="B6299" s="1265">
        <v>296.63</v>
      </c>
    </row>
    <row r="6300" spans="1:2">
      <c r="A6300" s="1264" t="s">
        <v>6876</v>
      </c>
      <c r="B6300" s="1265">
        <v>267.44</v>
      </c>
    </row>
    <row r="6301" spans="1:2">
      <c r="A6301" s="1264" t="s">
        <v>6877</v>
      </c>
      <c r="B6301" s="1265">
        <v>4079</v>
      </c>
    </row>
    <row r="6302" spans="1:2">
      <c r="A6302" s="1264" t="s">
        <v>6878</v>
      </c>
      <c r="B6302" s="1265">
        <v>3795</v>
      </c>
    </row>
    <row r="6303" spans="1:2">
      <c r="A6303" s="1264" t="s">
        <v>6879</v>
      </c>
      <c r="B6303" s="1265">
        <v>432.23</v>
      </c>
    </row>
    <row r="6304" spans="1:2">
      <c r="A6304" s="1264" t="s">
        <v>6880</v>
      </c>
      <c r="B6304" s="1265">
        <v>422.72</v>
      </c>
    </row>
    <row r="6305" spans="1:2">
      <c r="A6305" s="1264" t="s">
        <v>6881</v>
      </c>
      <c r="B6305" s="1265">
        <v>397.23</v>
      </c>
    </row>
    <row r="6306" spans="1:2">
      <c r="A6306" s="1264" t="s">
        <v>6882</v>
      </c>
      <c r="B6306" s="1265">
        <v>387.72</v>
      </c>
    </row>
    <row r="6307" spans="1:2">
      <c r="A6307" s="1264" t="s">
        <v>6883</v>
      </c>
      <c r="B6307" s="1265">
        <v>351.23</v>
      </c>
    </row>
    <row r="6308" spans="1:2">
      <c r="A6308" s="1264" t="s">
        <v>6884</v>
      </c>
      <c r="B6308" s="1265">
        <v>341.72</v>
      </c>
    </row>
    <row r="6309" spans="1:2">
      <c r="A6309" s="1264" t="s">
        <v>6885</v>
      </c>
      <c r="B6309" s="1265">
        <v>382.78</v>
      </c>
    </row>
    <row r="6310" spans="1:2">
      <c r="A6310" s="1264" t="s">
        <v>6886</v>
      </c>
      <c r="B6310" s="1265">
        <v>375.18</v>
      </c>
    </row>
    <row r="6311" spans="1:2">
      <c r="A6311" s="1264" t="s">
        <v>6887</v>
      </c>
      <c r="B6311" s="1265">
        <v>307.86</v>
      </c>
    </row>
    <row r="6312" spans="1:2">
      <c r="A6312" s="1264" t="s">
        <v>6888</v>
      </c>
      <c r="B6312" s="1265">
        <v>298.35000000000002</v>
      </c>
    </row>
    <row r="6313" spans="1:2">
      <c r="A6313" s="1264" t="s">
        <v>6889</v>
      </c>
      <c r="B6313" s="1265">
        <v>439.42</v>
      </c>
    </row>
    <row r="6314" spans="1:2">
      <c r="A6314" s="1264" t="s">
        <v>6890</v>
      </c>
      <c r="B6314" s="1265">
        <v>429.91</v>
      </c>
    </row>
    <row r="6315" spans="1:2">
      <c r="A6315" s="1264" t="s">
        <v>6891</v>
      </c>
      <c r="B6315" s="1265">
        <v>111.24</v>
      </c>
    </row>
    <row r="6316" spans="1:2">
      <c r="A6316" s="1264" t="s">
        <v>6892</v>
      </c>
      <c r="B6316" s="1265">
        <v>106.48</v>
      </c>
    </row>
    <row r="6317" spans="1:2">
      <c r="A6317" s="1264" t="s">
        <v>6893</v>
      </c>
      <c r="B6317" s="1265">
        <v>106.37</v>
      </c>
    </row>
    <row r="6318" spans="1:2">
      <c r="A6318" s="1264" t="s">
        <v>6894</v>
      </c>
      <c r="B6318" s="1265">
        <v>101.61</v>
      </c>
    </row>
    <row r="6319" spans="1:2">
      <c r="A6319" s="1264" t="s">
        <v>6895</v>
      </c>
      <c r="B6319" s="1265">
        <v>332.29</v>
      </c>
    </row>
    <row r="6320" spans="1:2">
      <c r="A6320" s="1264" t="s">
        <v>6896</v>
      </c>
      <c r="B6320" s="1265">
        <v>319.91000000000003</v>
      </c>
    </row>
    <row r="6321" spans="1:2">
      <c r="A6321" s="1264" t="s">
        <v>6897</v>
      </c>
      <c r="B6321" s="1265">
        <v>332.29</v>
      </c>
    </row>
    <row r="6322" spans="1:2">
      <c r="A6322" s="1264" t="s">
        <v>6898</v>
      </c>
      <c r="B6322" s="1265">
        <v>319.91000000000003</v>
      </c>
    </row>
    <row r="6323" spans="1:2">
      <c r="A6323" s="1264" t="s">
        <v>6899</v>
      </c>
      <c r="B6323" s="1265">
        <v>436.29</v>
      </c>
    </row>
    <row r="6324" spans="1:2">
      <c r="A6324" s="1264" t="s">
        <v>6900</v>
      </c>
      <c r="B6324" s="1265">
        <v>423.91</v>
      </c>
    </row>
    <row r="6325" spans="1:2">
      <c r="A6325" s="1264" t="s">
        <v>6901</v>
      </c>
      <c r="B6325" s="1265">
        <v>292.77999999999997</v>
      </c>
    </row>
    <row r="6326" spans="1:2">
      <c r="A6326" s="1264" t="s">
        <v>6902</v>
      </c>
      <c r="B6326" s="1265">
        <v>285.18</v>
      </c>
    </row>
    <row r="6327" spans="1:2">
      <c r="A6327" s="1264" t="s">
        <v>6903</v>
      </c>
      <c r="B6327" s="1265">
        <v>2031.15</v>
      </c>
    </row>
    <row r="6328" spans="1:2">
      <c r="A6328" s="1264" t="s">
        <v>6904</v>
      </c>
      <c r="B6328" s="1265">
        <v>2000.72</v>
      </c>
    </row>
    <row r="6329" spans="1:2">
      <c r="A6329" s="1264" t="s">
        <v>6905</v>
      </c>
      <c r="B6329" s="1265">
        <v>221.5</v>
      </c>
    </row>
    <row r="6330" spans="1:2">
      <c r="A6330" s="1264" t="s">
        <v>6906</v>
      </c>
      <c r="B6330" s="1265">
        <v>214.35</v>
      </c>
    </row>
    <row r="6331" spans="1:2">
      <c r="A6331" s="1264" t="s">
        <v>6907</v>
      </c>
      <c r="B6331" s="1265">
        <v>347.11</v>
      </c>
    </row>
    <row r="6332" spans="1:2">
      <c r="A6332" s="1264" t="s">
        <v>6908</v>
      </c>
      <c r="B6332" s="1265">
        <v>339</v>
      </c>
    </row>
    <row r="6333" spans="1:2">
      <c r="A6333" s="1264" t="s">
        <v>6909</v>
      </c>
      <c r="B6333" s="1265">
        <v>633.48</v>
      </c>
    </row>
    <row r="6334" spans="1:2">
      <c r="A6334" s="1264" t="s">
        <v>6910</v>
      </c>
      <c r="B6334" s="1265">
        <v>619.21</v>
      </c>
    </row>
    <row r="6335" spans="1:2">
      <c r="A6335" s="1264" t="s">
        <v>6911</v>
      </c>
      <c r="B6335" s="1265">
        <v>182.78</v>
      </c>
    </row>
    <row r="6336" spans="1:2">
      <c r="A6336" s="1264" t="s">
        <v>6912</v>
      </c>
      <c r="B6336" s="1265">
        <v>175.18</v>
      </c>
    </row>
    <row r="6337" spans="1:2">
      <c r="A6337" s="1264" t="s">
        <v>6913</v>
      </c>
      <c r="B6337" s="1265">
        <v>360.97</v>
      </c>
    </row>
    <row r="6338" spans="1:2">
      <c r="A6338" s="1264" t="s">
        <v>6914</v>
      </c>
      <c r="B6338" s="1265">
        <v>351.47</v>
      </c>
    </row>
    <row r="6339" spans="1:2">
      <c r="A6339" s="1264" t="s">
        <v>6915</v>
      </c>
      <c r="B6339" s="1265">
        <v>72.38</v>
      </c>
    </row>
    <row r="6340" spans="1:2">
      <c r="A6340" s="1264" t="s">
        <v>6916</v>
      </c>
      <c r="B6340" s="1265">
        <v>72.06</v>
      </c>
    </row>
    <row r="6341" spans="1:2">
      <c r="A6341" s="1264" t="s">
        <v>6917</v>
      </c>
      <c r="B6341" s="1265">
        <v>100.38</v>
      </c>
    </row>
    <row r="6342" spans="1:2">
      <c r="A6342" s="1264" t="s">
        <v>6918</v>
      </c>
      <c r="B6342" s="1265">
        <v>100.06</v>
      </c>
    </row>
    <row r="6343" spans="1:2">
      <c r="A6343" s="1264" t="s">
        <v>6919</v>
      </c>
      <c r="B6343" s="1265">
        <v>132.38</v>
      </c>
    </row>
    <row r="6344" spans="1:2">
      <c r="A6344" s="1264" t="s">
        <v>6920</v>
      </c>
      <c r="B6344" s="1265">
        <v>132.06</v>
      </c>
    </row>
    <row r="6345" spans="1:2">
      <c r="A6345" s="1264" t="s">
        <v>6921</v>
      </c>
      <c r="B6345" s="1265">
        <v>151.38</v>
      </c>
    </row>
    <row r="6346" spans="1:2">
      <c r="A6346" s="1264" t="s">
        <v>6922</v>
      </c>
      <c r="B6346" s="1265">
        <v>151.06</v>
      </c>
    </row>
    <row r="6347" spans="1:2">
      <c r="A6347" s="1264" t="s">
        <v>6923</v>
      </c>
      <c r="B6347" s="1265">
        <v>190.5</v>
      </c>
    </row>
    <row r="6348" spans="1:2">
      <c r="A6348" s="1264" t="s">
        <v>6924</v>
      </c>
      <c r="B6348" s="1265">
        <v>183.35</v>
      </c>
    </row>
    <row r="6349" spans="1:2">
      <c r="A6349" s="1264" t="s">
        <v>6925</v>
      </c>
      <c r="B6349" s="1265">
        <v>643.62</v>
      </c>
    </row>
    <row r="6350" spans="1:2">
      <c r="A6350" s="1264" t="s">
        <v>6926</v>
      </c>
      <c r="B6350" s="1265">
        <v>636.48</v>
      </c>
    </row>
    <row r="6351" spans="1:2">
      <c r="A6351" s="1264" t="s">
        <v>6927</v>
      </c>
      <c r="B6351" s="1265">
        <v>78.95</v>
      </c>
    </row>
    <row r="6352" spans="1:2">
      <c r="A6352" s="1264" t="s">
        <v>6928</v>
      </c>
      <c r="B6352" s="1265">
        <v>72.3</v>
      </c>
    </row>
    <row r="6353" spans="1:2">
      <c r="A6353" s="1264" t="s">
        <v>6929</v>
      </c>
      <c r="B6353" s="1265">
        <v>234.77</v>
      </c>
    </row>
    <row r="6354" spans="1:2">
      <c r="A6354" s="1264" t="s">
        <v>6930</v>
      </c>
      <c r="B6354" s="1265">
        <v>209.53</v>
      </c>
    </row>
    <row r="6355" spans="1:2">
      <c r="A6355" s="1264" t="s">
        <v>6931</v>
      </c>
      <c r="B6355" s="1265">
        <v>257.23</v>
      </c>
    </row>
    <row r="6356" spans="1:2">
      <c r="A6356" s="1264" t="s">
        <v>6932</v>
      </c>
      <c r="B6356" s="1265">
        <v>247.72</v>
      </c>
    </row>
    <row r="6357" spans="1:2">
      <c r="A6357" s="1264" t="s">
        <v>6933</v>
      </c>
      <c r="B6357" s="1265">
        <v>199.24</v>
      </c>
    </row>
    <row r="6358" spans="1:2">
      <c r="A6358" s="1264" t="s">
        <v>6934</v>
      </c>
      <c r="B6358" s="1265">
        <v>192.1</v>
      </c>
    </row>
    <row r="6359" spans="1:2">
      <c r="A6359" s="1264" t="s">
        <v>6935</v>
      </c>
      <c r="B6359" s="1265">
        <v>6414</v>
      </c>
    </row>
    <row r="6360" spans="1:2">
      <c r="A6360" s="1264" t="s">
        <v>6936</v>
      </c>
      <c r="B6360" s="1265">
        <v>6231</v>
      </c>
    </row>
    <row r="6361" spans="1:2">
      <c r="A6361" s="1264" t="s">
        <v>6937</v>
      </c>
      <c r="B6361" s="1265">
        <v>203.89</v>
      </c>
    </row>
    <row r="6362" spans="1:2">
      <c r="A6362" s="1264" t="s">
        <v>6938</v>
      </c>
      <c r="B6362" s="1265">
        <v>196.42</v>
      </c>
    </row>
    <row r="6363" spans="1:2">
      <c r="A6363" s="1264" t="s">
        <v>6939</v>
      </c>
      <c r="B6363" s="1265">
        <v>318.33999999999997</v>
      </c>
    </row>
    <row r="6364" spans="1:2">
      <c r="A6364" s="1264" t="s">
        <v>6940</v>
      </c>
      <c r="B6364" s="1265">
        <v>308.93</v>
      </c>
    </row>
    <row r="6365" spans="1:2">
      <c r="A6365" s="1264" t="s">
        <v>6941</v>
      </c>
      <c r="B6365" s="1265">
        <v>392.53</v>
      </c>
    </row>
    <row r="6366" spans="1:2">
      <c r="A6366" s="1264" t="s">
        <v>6942</v>
      </c>
      <c r="B6366" s="1265">
        <v>381.78</v>
      </c>
    </row>
    <row r="6367" spans="1:2">
      <c r="A6367" s="1264" t="s">
        <v>6943</v>
      </c>
      <c r="B6367" s="1265">
        <v>773.81</v>
      </c>
    </row>
    <row r="6368" spans="1:2">
      <c r="A6368" s="1264" t="s">
        <v>6944</v>
      </c>
      <c r="B6368" s="1265">
        <v>761.07</v>
      </c>
    </row>
    <row r="6369" spans="1:2">
      <c r="A6369" s="1264" t="s">
        <v>6945</v>
      </c>
      <c r="B6369" s="1265">
        <v>810.29</v>
      </c>
    </row>
    <row r="6370" spans="1:2">
      <c r="A6370" s="1264" t="s">
        <v>6946</v>
      </c>
      <c r="B6370" s="1265">
        <v>796.33</v>
      </c>
    </row>
    <row r="6371" spans="1:2">
      <c r="A6371" s="1264" t="s">
        <v>6947</v>
      </c>
      <c r="B6371" s="1265">
        <v>940.76</v>
      </c>
    </row>
    <row r="6372" spans="1:2">
      <c r="A6372" s="1264" t="s">
        <v>6948</v>
      </c>
      <c r="B6372" s="1265">
        <v>924.89</v>
      </c>
    </row>
    <row r="6373" spans="1:2">
      <c r="A6373" s="1264" t="s">
        <v>6949</v>
      </c>
      <c r="B6373" s="1265">
        <v>959.95</v>
      </c>
    </row>
    <row r="6374" spans="1:2">
      <c r="A6374" s="1264" t="s">
        <v>6950</v>
      </c>
      <c r="B6374" s="1265">
        <v>943.42</v>
      </c>
    </row>
    <row r="6375" spans="1:2">
      <c r="A6375" s="1264" t="s">
        <v>6951</v>
      </c>
      <c r="B6375" s="1265">
        <v>971.18</v>
      </c>
    </row>
    <row r="6376" spans="1:2">
      <c r="A6376" s="1264" t="s">
        <v>6952</v>
      </c>
      <c r="B6376" s="1265">
        <v>954.05</v>
      </c>
    </row>
    <row r="6377" spans="1:2">
      <c r="A6377" s="1264" t="s">
        <v>6953</v>
      </c>
      <c r="B6377" s="1265">
        <v>1092.1300000000001</v>
      </c>
    </row>
    <row r="6378" spans="1:2">
      <c r="A6378" s="1264" t="s">
        <v>6954</v>
      </c>
      <c r="B6378" s="1265">
        <v>1073.68</v>
      </c>
    </row>
    <row r="6379" spans="1:2">
      <c r="A6379" s="1264" t="s">
        <v>6955</v>
      </c>
      <c r="B6379" s="1265">
        <v>1188.1199999999999</v>
      </c>
    </row>
    <row r="6380" spans="1:2">
      <c r="A6380" s="1264" t="s">
        <v>6956</v>
      </c>
      <c r="B6380" s="1265">
        <v>1167.1300000000001</v>
      </c>
    </row>
    <row r="6381" spans="1:2">
      <c r="A6381" s="1264" t="s">
        <v>6957</v>
      </c>
      <c r="B6381" s="1265">
        <v>1265.1199999999999</v>
      </c>
    </row>
    <row r="6382" spans="1:2">
      <c r="A6382" s="1264" t="s">
        <v>6958</v>
      </c>
      <c r="B6382" s="1265">
        <v>1244.1300000000001</v>
      </c>
    </row>
    <row r="6383" spans="1:2">
      <c r="A6383" s="1264" t="s">
        <v>6959</v>
      </c>
      <c r="B6383" s="1265">
        <v>1382.49</v>
      </c>
    </row>
    <row r="6384" spans="1:2">
      <c r="A6384" s="1264" t="s">
        <v>6960</v>
      </c>
      <c r="B6384" s="1265">
        <v>1356.38</v>
      </c>
    </row>
    <row r="6385" spans="1:2">
      <c r="A6385" s="1264" t="s">
        <v>6961</v>
      </c>
      <c r="B6385" s="1265">
        <v>1531.28</v>
      </c>
    </row>
    <row r="6386" spans="1:2">
      <c r="A6386" s="1264" t="s">
        <v>6962</v>
      </c>
      <c r="B6386" s="1265">
        <v>1502.66</v>
      </c>
    </row>
    <row r="6387" spans="1:2">
      <c r="A6387" s="1264" t="s">
        <v>6963</v>
      </c>
      <c r="B6387" s="1265">
        <v>1682.85</v>
      </c>
    </row>
    <row r="6388" spans="1:2">
      <c r="A6388" s="1264" t="s">
        <v>6964</v>
      </c>
      <c r="B6388" s="1265">
        <v>1651.63</v>
      </c>
    </row>
    <row r="6389" spans="1:2">
      <c r="A6389" s="1264" t="s">
        <v>6965</v>
      </c>
      <c r="B6389" s="1265">
        <v>1848.33</v>
      </c>
    </row>
    <row r="6390" spans="1:2">
      <c r="A6390" s="1264" t="s">
        <v>6966</v>
      </c>
      <c r="B6390" s="1265">
        <v>1812.38</v>
      </c>
    </row>
    <row r="6391" spans="1:2">
      <c r="A6391" s="1264" t="s">
        <v>6967</v>
      </c>
      <c r="B6391" s="1265">
        <v>1983.22</v>
      </c>
    </row>
    <row r="6392" spans="1:2">
      <c r="A6392" s="1264" t="s">
        <v>6968</v>
      </c>
      <c r="B6392" s="1265">
        <v>1946.88</v>
      </c>
    </row>
    <row r="6393" spans="1:2">
      <c r="A6393" s="1264" t="s">
        <v>6969</v>
      </c>
      <c r="B6393" s="1265">
        <v>2132.0100000000002</v>
      </c>
    </row>
    <row r="6394" spans="1:2">
      <c r="A6394" s="1264" t="s">
        <v>6970</v>
      </c>
      <c r="B6394" s="1265">
        <v>2093.16</v>
      </c>
    </row>
    <row r="6395" spans="1:2">
      <c r="A6395" s="1264" t="s">
        <v>6971</v>
      </c>
      <c r="B6395" s="1265">
        <v>2283.58</v>
      </c>
    </row>
    <row r="6396" spans="1:2">
      <c r="A6396" s="1264" t="s">
        <v>6972</v>
      </c>
      <c r="B6396" s="1265">
        <v>2242.13</v>
      </c>
    </row>
    <row r="6397" spans="1:2">
      <c r="A6397" s="1264" t="s">
        <v>6973</v>
      </c>
      <c r="B6397" s="1265">
        <v>2288.37</v>
      </c>
    </row>
    <row r="6398" spans="1:2">
      <c r="A6398" s="1264" t="s">
        <v>6974</v>
      </c>
      <c r="B6398" s="1265">
        <v>2244.41</v>
      </c>
    </row>
    <row r="6399" spans="1:2">
      <c r="A6399" s="1264" t="s">
        <v>6975</v>
      </c>
      <c r="B6399" s="1265">
        <v>2583.8000000000002</v>
      </c>
    </row>
    <row r="6400" spans="1:2">
      <c r="A6400" s="1264" t="s">
        <v>6976</v>
      </c>
      <c r="B6400" s="1265">
        <v>2537.25</v>
      </c>
    </row>
    <row r="6401" spans="1:2">
      <c r="A6401" s="1264" t="s">
        <v>6977</v>
      </c>
      <c r="B6401" s="1265">
        <v>2732.74</v>
      </c>
    </row>
    <row r="6402" spans="1:2">
      <c r="A6402" s="1264" t="s">
        <v>6978</v>
      </c>
      <c r="B6402" s="1265">
        <v>2683.65</v>
      </c>
    </row>
    <row r="6403" spans="1:2">
      <c r="A6403" s="1264" t="s">
        <v>6979</v>
      </c>
      <c r="B6403" s="1265">
        <v>2886.16</v>
      </c>
    </row>
    <row r="6404" spans="1:2">
      <c r="A6404" s="1264" t="s">
        <v>6980</v>
      </c>
      <c r="B6404" s="1265">
        <v>2834.23</v>
      </c>
    </row>
    <row r="6405" spans="1:2">
      <c r="A6405" s="1264" t="s">
        <v>6981</v>
      </c>
      <c r="B6405" s="1265">
        <v>3033.1</v>
      </c>
    </row>
    <row r="6406" spans="1:2">
      <c r="A6406" s="1264" t="s">
        <v>6982</v>
      </c>
      <c r="B6406" s="1265">
        <v>2978.9</v>
      </c>
    </row>
    <row r="6407" spans="1:2">
      <c r="A6407" s="1264" t="s">
        <v>6983</v>
      </c>
      <c r="B6407" s="1265">
        <v>3184.27</v>
      </c>
    </row>
    <row r="6408" spans="1:2">
      <c r="A6408" s="1264" t="s">
        <v>6984</v>
      </c>
      <c r="B6408" s="1265">
        <v>3127.51</v>
      </c>
    </row>
    <row r="6409" spans="1:2">
      <c r="A6409" s="1264" t="s">
        <v>6985</v>
      </c>
      <c r="B6409" s="1265">
        <v>3333.47</v>
      </c>
    </row>
    <row r="6410" spans="1:2">
      <c r="A6410" s="1264" t="s">
        <v>6986</v>
      </c>
      <c r="B6410" s="1265">
        <v>3274.15</v>
      </c>
    </row>
    <row r="6411" spans="1:2">
      <c r="A6411" s="1264" t="s">
        <v>6987</v>
      </c>
      <c r="B6411" s="1265">
        <v>3485.04</v>
      </c>
    </row>
    <row r="6412" spans="1:2">
      <c r="A6412" s="1264" t="s">
        <v>6988</v>
      </c>
      <c r="B6412" s="1265">
        <v>3423.12</v>
      </c>
    </row>
    <row r="6413" spans="1:2">
      <c r="A6413" s="1264" t="s">
        <v>6989</v>
      </c>
      <c r="B6413" s="1265">
        <v>3633.83</v>
      </c>
    </row>
    <row r="6414" spans="1:2">
      <c r="A6414" s="1264" t="s">
        <v>6990</v>
      </c>
      <c r="B6414" s="1265">
        <v>3569.4</v>
      </c>
    </row>
    <row r="6415" spans="1:2">
      <c r="A6415" s="1264" t="s">
        <v>6991</v>
      </c>
      <c r="B6415" s="1265">
        <v>68.3</v>
      </c>
    </row>
    <row r="6416" spans="1:2">
      <c r="A6416" s="1264" t="s">
        <v>6992</v>
      </c>
      <c r="B6416" s="1265">
        <v>65.930000000000007</v>
      </c>
    </row>
    <row r="6417" spans="1:2">
      <c r="A6417" s="1264" t="s">
        <v>6993</v>
      </c>
      <c r="B6417" s="1265">
        <v>303.45999999999998</v>
      </c>
    </row>
    <row r="6418" spans="1:2">
      <c r="A6418" s="1264" t="s">
        <v>6994</v>
      </c>
      <c r="B6418" s="1265">
        <v>299.10000000000002</v>
      </c>
    </row>
    <row r="6419" spans="1:2">
      <c r="A6419" s="1264" t="s">
        <v>6995</v>
      </c>
      <c r="B6419" s="1265">
        <v>480.04</v>
      </c>
    </row>
    <row r="6420" spans="1:2">
      <c r="A6420" s="1264" t="s">
        <v>6996</v>
      </c>
      <c r="B6420" s="1265">
        <v>471.75</v>
      </c>
    </row>
    <row r="6421" spans="1:2">
      <c r="A6421" s="1264" t="s">
        <v>6997</v>
      </c>
      <c r="B6421" s="1265">
        <v>846.74</v>
      </c>
    </row>
    <row r="6422" spans="1:2">
      <c r="A6422" s="1264" t="s">
        <v>6998</v>
      </c>
      <c r="B6422" s="1265">
        <v>836.08</v>
      </c>
    </row>
    <row r="6423" spans="1:2">
      <c r="A6423" s="1264" t="s">
        <v>6999</v>
      </c>
      <c r="B6423" s="1265">
        <v>230.36</v>
      </c>
    </row>
    <row r="6424" spans="1:2">
      <c r="A6424" s="1264" t="s">
        <v>7000</v>
      </c>
      <c r="B6424" s="1265">
        <v>221.87</v>
      </c>
    </row>
    <row r="6425" spans="1:2">
      <c r="A6425" s="1264" t="s">
        <v>7001</v>
      </c>
      <c r="B6425" s="1265">
        <v>402.8</v>
      </c>
    </row>
    <row r="6426" spans="1:2">
      <c r="A6426" s="1264" t="s">
        <v>7002</v>
      </c>
      <c r="B6426" s="1265">
        <v>387.27</v>
      </c>
    </row>
    <row r="6427" spans="1:2">
      <c r="A6427" s="1264" t="s">
        <v>7003</v>
      </c>
      <c r="B6427" s="1265">
        <v>630.99</v>
      </c>
    </row>
    <row r="6428" spans="1:2">
      <c r="A6428" s="1264" t="s">
        <v>7004</v>
      </c>
      <c r="B6428" s="1265">
        <v>609.48</v>
      </c>
    </row>
    <row r="6429" spans="1:2">
      <c r="A6429" s="1264" t="s">
        <v>7005</v>
      </c>
      <c r="B6429" s="1265">
        <v>1128.97</v>
      </c>
    </row>
    <row r="6430" spans="1:2">
      <c r="A6430" s="1264" t="s">
        <v>7006</v>
      </c>
      <c r="B6430" s="1265">
        <v>1100.58</v>
      </c>
    </row>
    <row r="6431" spans="1:2">
      <c r="A6431" s="1264" t="s">
        <v>7007</v>
      </c>
      <c r="B6431" s="1265">
        <v>326.93</v>
      </c>
    </row>
    <row r="6432" spans="1:2">
      <c r="A6432" s="1264" t="s">
        <v>7008</v>
      </c>
      <c r="B6432" s="1265">
        <v>318.44</v>
      </c>
    </row>
    <row r="6433" spans="1:2">
      <c r="A6433" s="1264" t="s">
        <v>7009</v>
      </c>
      <c r="B6433" s="1265">
        <v>499.37</v>
      </c>
    </row>
    <row r="6434" spans="1:2">
      <c r="A6434" s="1264" t="s">
        <v>7010</v>
      </c>
      <c r="B6434" s="1265">
        <v>483.84</v>
      </c>
    </row>
    <row r="6435" spans="1:2">
      <c r="A6435" s="1264" t="s">
        <v>7011</v>
      </c>
      <c r="B6435" s="1265">
        <v>780.84</v>
      </c>
    </row>
    <row r="6436" spans="1:2">
      <c r="A6436" s="1264" t="s">
        <v>7012</v>
      </c>
      <c r="B6436" s="1265">
        <v>759.33</v>
      </c>
    </row>
    <row r="6437" spans="1:2">
      <c r="A6437" s="1264" t="s">
        <v>7013</v>
      </c>
      <c r="B6437" s="1265">
        <v>1278.82</v>
      </c>
    </row>
    <row r="6438" spans="1:2">
      <c r="A6438" s="1264" t="s">
        <v>7014</v>
      </c>
      <c r="B6438" s="1265">
        <v>1250.43</v>
      </c>
    </row>
    <row r="6439" spans="1:2">
      <c r="A6439" s="1264" t="s">
        <v>7015</v>
      </c>
      <c r="B6439" s="1265">
        <v>5674</v>
      </c>
    </row>
    <row r="6440" spans="1:2">
      <c r="A6440" s="1264" t="s">
        <v>7016</v>
      </c>
      <c r="B6440" s="1265">
        <v>5543</v>
      </c>
    </row>
    <row r="6441" spans="1:2">
      <c r="A6441" s="1264" t="s">
        <v>7017</v>
      </c>
      <c r="B6441" s="1265">
        <v>180.47</v>
      </c>
    </row>
    <row r="6442" spans="1:2">
      <c r="A6442" s="1264" t="s">
        <v>7018</v>
      </c>
      <c r="B6442" s="1265">
        <v>172.1</v>
      </c>
    </row>
    <row r="6443" spans="1:2">
      <c r="A6443" s="1264" t="s">
        <v>7019</v>
      </c>
      <c r="B6443" s="1265">
        <v>171.82</v>
      </c>
    </row>
    <row r="6444" spans="1:2">
      <c r="A6444" s="1264" t="s">
        <v>7020</v>
      </c>
      <c r="B6444" s="1265">
        <v>166.99</v>
      </c>
    </row>
    <row r="6445" spans="1:2">
      <c r="A6445" s="1264" t="s">
        <v>7021</v>
      </c>
      <c r="B6445" s="1265">
        <v>97.31</v>
      </c>
    </row>
    <row r="6446" spans="1:2">
      <c r="A6446" s="1264" t="s">
        <v>7022</v>
      </c>
      <c r="B6446" s="1265">
        <v>94.87</v>
      </c>
    </row>
    <row r="6447" spans="1:2">
      <c r="A6447" s="1264" t="s">
        <v>7023</v>
      </c>
      <c r="B6447" s="1265">
        <v>1512.38</v>
      </c>
    </row>
    <row r="6448" spans="1:2">
      <c r="A6448" s="1264" t="s">
        <v>7024</v>
      </c>
      <c r="B6448" s="1265">
        <v>1375.81</v>
      </c>
    </row>
    <row r="6449" spans="1:2">
      <c r="A6449" s="1264" t="s">
        <v>7025</v>
      </c>
      <c r="B6449" s="1265">
        <v>821.72</v>
      </c>
    </row>
    <row r="6450" spans="1:2">
      <c r="A6450" s="1264" t="s">
        <v>7026</v>
      </c>
      <c r="B6450" s="1265">
        <v>746.02</v>
      </c>
    </row>
    <row r="6451" spans="1:2">
      <c r="A6451" s="1264" t="s">
        <v>7027</v>
      </c>
      <c r="B6451" s="1265">
        <v>1075.1600000000001</v>
      </c>
    </row>
    <row r="6452" spans="1:2">
      <c r="A6452" s="1264" t="s">
        <v>7028</v>
      </c>
      <c r="B6452" s="1265">
        <v>976.93</v>
      </c>
    </row>
    <row r="6453" spans="1:2">
      <c r="A6453" s="1264" t="s">
        <v>7029</v>
      </c>
      <c r="B6453" s="1265">
        <v>2041.82</v>
      </c>
    </row>
    <row r="6454" spans="1:2">
      <c r="A6454" s="1264" t="s">
        <v>7030</v>
      </c>
      <c r="B6454" s="1265">
        <v>1860.65</v>
      </c>
    </row>
    <row r="6455" spans="1:2">
      <c r="A6455" s="1264" t="s">
        <v>7031</v>
      </c>
      <c r="B6455" s="1265">
        <v>2617.14</v>
      </c>
    </row>
    <row r="6456" spans="1:2">
      <c r="A6456" s="1264" t="s">
        <v>7032</v>
      </c>
      <c r="B6456" s="1265">
        <v>2387.33</v>
      </c>
    </row>
    <row r="6457" spans="1:2">
      <c r="A6457" s="1264" t="s">
        <v>7033</v>
      </c>
      <c r="B6457" s="1265">
        <v>6730</v>
      </c>
    </row>
    <row r="6458" spans="1:2">
      <c r="A6458" s="1264" t="s">
        <v>7034</v>
      </c>
      <c r="B6458" s="1265">
        <v>6056</v>
      </c>
    </row>
    <row r="6459" spans="1:2">
      <c r="A6459" s="1264" t="s">
        <v>7035</v>
      </c>
      <c r="B6459" s="1265">
        <v>18.12</v>
      </c>
    </row>
    <row r="6460" spans="1:2">
      <c r="A6460" s="1264" t="s">
        <v>7036</v>
      </c>
      <c r="B6460" s="1265">
        <v>15.77</v>
      </c>
    </row>
    <row r="6461" spans="1:2">
      <c r="A6461" s="1264" t="s">
        <v>7037</v>
      </c>
      <c r="B6461" s="1265">
        <v>27.86</v>
      </c>
    </row>
    <row r="6462" spans="1:2">
      <c r="A6462" s="1264" t="s">
        <v>7038</v>
      </c>
      <c r="B6462" s="1265">
        <v>24.28</v>
      </c>
    </row>
    <row r="6463" spans="1:2">
      <c r="A6463" s="1264" t="s">
        <v>7039</v>
      </c>
      <c r="B6463" s="1265">
        <v>33.549999999999997</v>
      </c>
    </row>
    <row r="6464" spans="1:2">
      <c r="A6464" s="1264" t="s">
        <v>7040</v>
      </c>
      <c r="B6464" s="1265">
        <v>29.28</v>
      </c>
    </row>
    <row r="6465" spans="1:2">
      <c r="A6465" s="1264" t="s">
        <v>7041</v>
      </c>
      <c r="B6465" s="1265">
        <v>27.2</v>
      </c>
    </row>
    <row r="6466" spans="1:2">
      <c r="A6466" s="1264" t="s">
        <v>7042</v>
      </c>
      <c r="B6466" s="1265">
        <v>25.41</v>
      </c>
    </row>
    <row r="6467" spans="1:2">
      <c r="A6467" s="1264" t="s">
        <v>7043</v>
      </c>
      <c r="B6467" s="1265">
        <v>30.29</v>
      </c>
    </row>
    <row r="6468" spans="1:2">
      <c r="A6468" s="1264" t="s">
        <v>7044</v>
      </c>
      <c r="B6468" s="1265">
        <v>28.27</v>
      </c>
    </row>
    <row r="6469" spans="1:2">
      <c r="A6469" s="1264" t="s">
        <v>7045</v>
      </c>
      <c r="B6469" s="1265">
        <v>32.32</v>
      </c>
    </row>
    <row r="6470" spans="1:2">
      <c r="A6470" s="1264" t="s">
        <v>7046</v>
      </c>
      <c r="B6470" s="1265">
        <v>30.13</v>
      </c>
    </row>
    <row r="6471" spans="1:2">
      <c r="A6471" s="1264" t="s">
        <v>7047</v>
      </c>
      <c r="B6471" s="1265">
        <v>35.42</v>
      </c>
    </row>
    <row r="6472" spans="1:2">
      <c r="A6472" s="1264" t="s">
        <v>7048</v>
      </c>
      <c r="B6472" s="1265">
        <v>33.020000000000003</v>
      </c>
    </row>
    <row r="6473" spans="1:2">
      <c r="A6473" s="1264" t="s">
        <v>7049</v>
      </c>
      <c r="B6473" s="1265">
        <v>37.090000000000003</v>
      </c>
    </row>
    <row r="6474" spans="1:2">
      <c r="A6474" s="1264" t="s">
        <v>7050</v>
      </c>
      <c r="B6474" s="1265">
        <v>34.58</v>
      </c>
    </row>
    <row r="6475" spans="1:2">
      <c r="A6475" s="1264" t="s">
        <v>7051</v>
      </c>
      <c r="B6475" s="1265">
        <v>41.36</v>
      </c>
    </row>
    <row r="6476" spans="1:2">
      <c r="A6476" s="1264" t="s">
        <v>7052</v>
      </c>
      <c r="B6476" s="1265">
        <v>38.49</v>
      </c>
    </row>
    <row r="6477" spans="1:2">
      <c r="A6477" s="1264" t="s">
        <v>7053</v>
      </c>
      <c r="B6477" s="1265">
        <v>43.47</v>
      </c>
    </row>
    <row r="6478" spans="1:2">
      <c r="A6478" s="1264" t="s">
        <v>7054</v>
      </c>
      <c r="B6478" s="1265">
        <v>40.43</v>
      </c>
    </row>
    <row r="6479" spans="1:2">
      <c r="A6479" s="1264" t="s">
        <v>7055</v>
      </c>
      <c r="B6479" s="1265">
        <v>46.64</v>
      </c>
    </row>
    <row r="6480" spans="1:2">
      <c r="A6480" s="1264" t="s">
        <v>7056</v>
      </c>
      <c r="B6480" s="1265">
        <v>43.37</v>
      </c>
    </row>
    <row r="6481" spans="1:2">
      <c r="A6481" s="1264" t="s">
        <v>7057</v>
      </c>
      <c r="B6481" s="1265">
        <v>28.82</v>
      </c>
    </row>
    <row r="6482" spans="1:2">
      <c r="A6482" s="1264" t="s">
        <v>7058</v>
      </c>
      <c r="B6482" s="1265">
        <v>26.89</v>
      </c>
    </row>
    <row r="6483" spans="1:2">
      <c r="A6483" s="1264" t="s">
        <v>7059</v>
      </c>
      <c r="B6483" s="1265">
        <v>32.42</v>
      </c>
    </row>
    <row r="6484" spans="1:2">
      <c r="A6484" s="1264" t="s">
        <v>7060</v>
      </c>
      <c r="B6484" s="1265">
        <v>30.23</v>
      </c>
    </row>
    <row r="6485" spans="1:2">
      <c r="A6485" s="1264" t="s">
        <v>7061</v>
      </c>
      <c r="B6485" s="1265">
        <v>34.950000000000003</v>
      </c>
    </row>
    <row r="6486" spans="1:2">
      <c r="A6486" s="1264" t="s">
        <v>7062</v>
      </c>
      <c r="B6486" s="1265">
        <v>32.549999999999997</v>
      </c>
    </row>
    <row r="6487" spans="1:2">
      <c r="A6487" s="1264" t="s">
        <v>7063</v>
      </c>
      <c r="B6487" s="1265">
        <v>38.6</v>
      </c>
    </row>
    <row r="6488" spans="1:2">
      <c r="A6488" s="1264" t="s">
        <v>7064</v>
      </c>
      <c r="B6488" s="1265">
        <v>35.94</v>
      </c>
    </row>
    <row r="6489" spans="1:2">
      <c r="A6489" s="1264" t="s">
        <v>7065</v>
      </c>
      <c r="B6489" s="1265">
        <v>41.23</v>
      </c>
    </row>
    <row r="6490" spans="1:2">
      <c r="A6490" s="1264" t="s">
        <v>7066</v>
      </c>
      <c r="B6490" s="1265">
        <v>38.36</v>
      </c>
    </row>
    <row r="6491" spans="1:2">
      <c r="A6491" s="1264" t="s">
        <v>7067</v>
      </c>
      <c r="B6491" s="1265">
        <v>45.61</v>
      </c>
    </row>
    <row r="6492" spans="1:2">
      <c r="A6492" s="1264" t="s">
        <v>7068</v>
      </c>
      <c r="B6492" s="1265">
        <v>42.4</v>
      </c>
    </row>
    <row r="6493" spans="1:2">
      <c r="A6493" s="1264" t="s">
        <v>7069</v>
      </c>
      <c r="B6493" s="1265">
        <v>48.04</v>
      </c>
    </row>
    <row r="6494" spans="1:2">
      <c r="A6494" s="1264" t="s">
        <v>7070</v>
      </c>
      <c r="B6494" s="1265">
        <v>44.63</v>
      </c>
    </row>
    <row r="6495" spans="1:2">
      <c r="A6495" s="1264" t="s">
        <v>7071</v>
      </c>
      <c r="B6495" s="1265">
        <v>52.25</v>
      </c>
    </row>
    <row r="6496" spans="1:2">
      <c r="A6496" s="1264" t="s">
        <v>7072</v>
      </c>
      <c r="B6496" s="1265">
        <v>48.52</v>
      </c>
    </row>
    <row r="6497" spans="1:2">
      <c r="A6497" s="1264" t="s">
        <v>7073</v>
      </c>
      <c r="B6497" s="1265">
        <v>57.21</v>
      </c>
    </row>
    <row r="6498" spans="1:2">
      <c r="A6498" s="1264" t="s">
        <v>7074</v>
      </c>
      <c r="B6498" s="1265">
        <v>53.08</v>
      </c>
    </row>
    <row r="6499" spans="1:2">
      <c r="A6499" s="1264" t="s">
        <v>7075</v>
      </c>
      <c r="B6499" s="1265">
        <v>118.07</v>
      </c>
    </row>
    <row r="6500" spans="1:2">
      <c r="A6500" s="1264" t="s">
        <v>7076</v>
      </c>
      <c r="B6500" s="1265">
        <v>106.84</v>
      </c>
    </row>
    <row r="6501" spans="1:2">
      <c r="A6501" s="1264" t="s">
        <v>7077</v>
      </c>
      <c r="B6501" s="1265">
        <v>123.33</v>
      </c>
    </row>
    <row r="6502" spans="1:2">
      <c r="A6502" s="1264" t="s">
        <v>7078</v>
      </c>
      <c r="B6502" s="1265">
        <v>111.68</v>
      </c>
    </row>
    <row r="6503" spans="1:2">
      <c r="A6503" s="1264" t="s">
        <v>7079</v>
      </c>
      <c r="B6503" s="1265">
        <v>67.17</v>
      </c>
    </row>
    <row r="6504" spans="1:2">
      <c r="A6504" s="1264" t="s">
        <v>7080</v>
      </c>
      <c r="B6504" s="1265">
        <v>61.31</v>
      </c>
    </row>
    <row r="6505" spans="1:2">
      <c r="A6505" s="1264" t="s">
        <v>7081</v>
      </c>
      <c r="B6505" s="1265">
        <v>69.55</v>
      </c>
    </row>
    <row r="6506" spans="1:2">
      <c r="A6506" s="1264" t="s">
        <v>7082</v>
      </c>
      <c r="B6506" s="1265">
        <v>63.46</v>
      </c>
    </row>
    <row r="6507" spans="1:2">
      <c r="A6507" s="1264" t="s">
        <v>7083</v>
      </c>
      <c r="B6507" s="1265">
        <v>75.569999999999993</v>
      </c>
    </row>
    <row r="6508" spans="1:2">
      <c r="A6508" s="1264" t="s">
        <v>7084</v>
      </c>
      <c r="B6508" s="1265">
        <v>68.97</v>
      </c>
    </row>
    <row r="6509" spans="1:2">
      <c r="A6509" s="1264" t="s">
        <v>7085</v>
      </c>
      <c r="B6509" s="1265">
        <v>78.84</v>
      </c>
    </row>
    <row r="6510" spans="1:2">
      <c r="A6510" s="1264" t="s">
        <v>7086</v>
      </c>
      <c r="B6510" s="1265">
        <v>71.97</v>
      </c>
    </row>
    <row r="6511" spans="1:2">
      <c r="A6511" s="1264" t="s">
        <v>7087</v>
      </c>
      <c r="B6511" s="1265">
        <v>99.44</v>
      </c>
    </row>
    <row r="6512" spans="1:2">
      <c r="A6512" s="1264" t="s">
        <v>7088</v>
      </c>
      <c r="B6512" s="1265">
        <v>90.36</v>
      </c>
    </row>
    <row r="6513" spans="1:2">
      <c r="A6513" s="1264" t="s">
        <v>7089</v>
      </c>
      <c r="B6513" s="1265">
        <v>123.64</v>
      </c>
    </row>
    <row r="6514" spans="1:2">
      <c r="A6514" s="1264" t="s">
        <v>7090</v>
      </c>
      <c r="B6514" s="1265">
        <v>111.99</v>
      </c>
    </row>
    <row r="6515" spans="1:2">
      <c r="A6515" s="1264" t="s">
        <v>7091</v>
      </c>
      <c r="B6515" s="1265">
        <v>131.26</v>
      </c>
    </row>
    <row r="6516" spans="1:2">
      <c r="A6516" s="1264" t="s">
        <v>7092</v>
      </c>
      <c r="B6516" s="1265">
        <v>119</v>
      </c>
    </row>
    <row r="6517" spans="1:2">
      <c r="A6517" s="1264" t="s">
        <v>7093</v>
      </c>
      <c r="B6517" s="1265">
        <v>137.85</v>
      </c>
    </row>
    <row r="6518" spans="1:2">
      <c r="A6518" s="1264" t="s">
        <v>7094</v>
      </c>
      <c r="B6518" s="1265">
        <v>125.06</v>
      </c>
    </row>
    <row r="6519" spans="1:2">
      <c r="A6519" s="1264" t="s">
        <v>7095</v>
      </c>
      <c r="B6519" s="1265">
        <v>152.13999999999999</v>
      </c>
    </row>
    <row r="6520" spans="1:2">
      <c r="A6520" s="1264" t="s">
        <v>7096</v>
      </c>
      <c r="B6520" s="1265">
        <v>138.04</v>
      </c>
    </row>
    <row r="6521" spans="1:2">
      <c r="A6521" s="1264" t="s">
        <v>7097</v>
      </c>
      <c r="B6521" s="1265">
        <v>166.56</v>
      </c>
    </row>
    <row r="6522" spans="1:2">
      <c r="A6522" s="1264" t="s">
        <v>7098</v>
      </c>
      <c r="B6522" s="1265">
        <v>151.15</v>
      </c>
    </row>
    <row r="6523" spans="1:2">
      <c r="A6523" s="1264" t="s">
        <v>7099</v>
      </c>
      <c r="B6523" s="1265">
        <v>193.73</v>
      </c>
    </row>
    <row r="6524" spans="1:2">
      <c r="A6524" s="1264" t="s">
        <v>7100</v>
      </c>
      <c r="B6524" s="1265">
        <v>175.91</v>
      </c>
    </row>
    <row r="6525" spans="1:2">
      <c r="A6525" s="1264" t="s">
        <v>7101</v>
      </c>
      <c r="B6525" s="1265">
        <v>80.2</v>
      </c>
    </row>
    <row r="6526" spans="1:2">
      <c r="A6526" s="1264" t="s">
        <v>7102</v>
      </c>
      <c r="B6526" s="1265">
        <v>73.180000000000007</v>
      </c>
    </row>
    <row r="6527" spans="1:2">
      <c r="A6527" s="1264" t="s">
        <v>7103</v>
      </c>
      <c r="B6527" s="1265">
        <v>87.14</v>
      </c>
    </row>
    <row r="6528" spans="1:2">
      <c r="A6528" s="1264" t="s">
        <v>7104</v>
      </c>
      <c r="B6528" s="1265">
        <v>79.540000000000006</v>
      </c>
    </row>
    <row r="6529" spans="1:2">
      <c r="A6529" s="1264" t="s">
        <v>7105</v>
      </c>
      <c r="B6529" s="1265">
        <v>95.75</v>
      </c>
    </row>
    <row r="6530" spans="1:2">
      <c r="A6530" s="1264" t="s">
        <v>7106</v>
      </c>
      <c r="B6530" s="1265">
        <v>87.43</v>
      </c>
    </row>
    <row r="6531" spans="1:2">
      <c r="A6531" s="1264" t="s">
        <v>7107</v>
      </c>
      <c r="B6531" s="1265">
        <v>104.74</v>
      </c>
    </row>
    <row r="6532" spans="1:2">
      <c r="A6532" s="1264" t="s">
        <v>7108</v>
      </c>
      <c r="B6532" s="1265">
        <v>95.67</v>
      </c>
    </row>
    <row r="6533" spans="1:2">
      <c r="A6533" s="1264" t="s">
        <v>7109</v>
      </c>
      <c r="B6533" s="1265">
        <v>124.9</v>
      </c>
    </row>
    <row r="6534" spans="1:2">
      <c r="A6534" s="1264" t="s">
        <v>7110</v>
      </c>
      <c r="B6534" s="1265">
        <v>113.65</v>
      </c>
    </row>
    <row r="6535" spans="1:2">
      <c r="A6535" s="1264" t="s">
        <v>7111</v>
      </c>
      <c r="B6535" s="1265">
        <v>153.81</v>
      </c>
    </row>
    <row r="6536" spans="1:2">
      <c r="A6536" s="1264" t="s">
        <v>7112</v>
      </c>
      <c r="B6536" s="1265">
        <v>139.59</v>
      </c>
    </row>
    <row r="6537" spans="1:2">
      <c r="A6537" s="1264" t="s">
        <v>7113</v>
      </c>
      <c r="B6537" s="1265">
        <v>166.81</v>
      </c>
    </row>
    <row r="6538" spans="1:2">
      <c r="A6538" s="1264" t="s">
        <v>7114</v>
      </c>
      <c r="B6538" s="1265">
        <v>151.52000000000001</v>
      </c>
    </row>
    <row r="6539" spans="1:2">
      <c r="A6539" s="1264" t="s">
        <v>7115</v>
      </c>
      <c r="B6539" s="1265">
        <v>198.14</v>
      </c>
    </row>
    <row r="6540" spans="1:2">
      <c r="A6540" s="1264" t="s">
        <v>7116</v>
      </c>
      <c r="B6540" s="1265">
        <v>179.96</v>
      </c>
    </row>
    <row r="6541" spans="1:2">
      <c r="A6541" s="1264" t="s">
        <v>7117</v>
      </c>
      <c r="B6541" s="1265">
        <v>209.75</v>
      </c>
    </row>
    <row r="6542" spans="1:2">
      <c r="A6542" s="1264" t="s">
        <v>7118</v>
      </c>
      <c r="B6542" s="1265">
        <v>190.62</v>
      </c>
    </row>
    <row r="6543" spans="1:2">
      <c r="A6543" s="1264" t="s">
        <v>7119</v>
      </c>
      <c r="B6543" s="1265">
        <v>243.01</v>
      </c>
    </row>
    <row r="6544" spans="1:2">
      <c r="A6544" s="1264" t="s">
        <v>7120</v>
      </c>
      <c r="B6544" s="1265">
        <v>220.57</v>
      </c>
    </row>
    <row r="6545" spans="1:2">
      <c r="A6545" s="1264" t="s">
        <v>7121</v>
      </c>
      <c r="B6545" s="1265">
        <v>266.22000000000003</v>
      </c>
    </row>
    <row r="6546" spans="1:2">
      <c r="A6546" s="1264" t="s">
        <v>7122</v>
      </c>
      <c r="B6546" s="1265">
        <v>241.88</v>
      </c>
    </row>
    <row r="6547" spans="1:2">
      <c r="A6547" s="1264" t="s">
        <v>7123</v>
      </c>
      <c r="B6547" s="1265">
        <v>306.22000000000003</v>
      </c>
    </row>
    <row r="6548" spans="1:2">
      <c r="A6548" s="1264" t="s">
        <v>7124</v>
      </c>
      <c r="B6548" s="1265">
        <v>277.64999999999998</v>
      </c>
    </row>
    <row r="6549" spans="1:2">
      <c r="A6549" s="1264" t="s">
        <v>7125</v>
      </c>
      <c r="B6549" s="1265">
        <v>329.43</v>
      </c>
    </row>
    <row r="6550" spans="1:2">
      <c r="A6550" s="1264" t="s">
        <v>7126</v>
      </c>
      <c r="B6550" s="1265">
        <v>298.95</v>
      </c>
    </row>
    <row r="6551" spans="1:2">
      <c r="A6551" s="1264" t="s">
        <v>7127</v>
      </c>
      <c r="B6551" s="1265">
        <v>435.43</v>
      </c>
    </row>
    <row r="6552" spans="1:2">
      <c r="A6552" s="1264" t="s">
        <v>7128</v>
      </c>
      <c r="B6552" s="1265">
        <v>395.16</v>
      </c>
    </row>
    <row r="6553" spans="1:2">
      <c r="A6553" s="1264" t="s">
        <v>7129</v>
      </c>
      <c r="B6553" s="1265">
        <v>539.4</v>
      </c>
    </row>
    <row r="6554" spans="1:2">
      <c r="A6554" s="1264" t="s">
        <v>7130</v>
      </c>
      <c r="B6554" s="1265">
        <v>489.53</v>
      </c>
    </row>
    <row r="6555" spans="1:2">
      <c r="A6555" s="1264" t="s">
        <v>7131</v>
      </c>
      <c r="B6555" s="1265">
        <v>114.9</v>
      </c>
    </row>
    <row r="6556" spans="1:2">
      <c r="A6556" s="1264" t="s">
        <v>7132</v>
      </c>
      <c r="B6556" s="1265">
        <v>106.48</v>
      </c>
    </row>
    <row r="6557" spans="1:2">
      <c r="A6557" s="1264" t="s">
        <v>7133</v>
      </c>
      <c r="B6557" s="1265">
        <v>195.01</v>
      </c>
    </row>
    <row r="6558" spans="1:2">
      <c r="A6558" s="1264" t="s">
        <v>7134</v>
      </c>
      <c r="B6558" s="1265">
        <v>177.07</v>
      </c>
    </row>
    <row r="6559" spans="1:2">
      <c r="A6559" s="1264" t="s">
        <v>7135</v>
      </c>
      <c r="B6559" s="1265">
        <v>211</v>
      </c>
    </row>
    <row r="6560" spans="1:2">
      <c r="A6560" s="1264" t="s">
        <v>7136</v>
      </c>
      <c r="B6560" s="1265">
        <v>191.82</v>
      </c>
    </row>
    <row r="6561" spans="1:2">
      <c r="A6561" s="1264" t="s">
        <v>7137</v>
      </c>
      <c r="B6561" s="1265">
        <v>240.7</v>
      </c>
    </row>
    <row r="6562" spans="1:2">
      <c r="A6562" s="1264" t="s">
        <v>7138</v>
      </c>
      <c r="B6562" s="1265">
        <v>218.83</v>
      </c>
    </row>
    <row r="6563" spans="1:2">
      <c r="A6563" s="1264" t="s">
        <v>7139</v>
      </c>
      <c r="B6563" s="1265">
        <v>256.18</v>
      </c>
    </row>
    <row r="6564" spans="1:2">
      <c r="A6564" s="1264" t="s">
        <v>7140</v>
      </c>
      <c r="B6564" s="1265">
        <v>233.03</v>
      </c>
    </row>
    <row r="6565" spans="1:2">
      <c r="A6565" s="1264" t="s">
        <v>7141</v>
      </c>
      <c r="B6565" s="1265">
        <v>292.85000000000002</v>
      </c>
    </row>
    <row r="6566" spans="1:2">
      <c r="A6566" s="1264" t="s">
        <v>7142</v>
      </c>
      <c r="B6566" s="1265">
        <v>266.07</v>
      </c>
    </row>
    <row r="6567" spans="1:2">
      <c r="A6567" s="1264" t="s">
        <v>7143</v>
      </c>
      <c r="B6567" s="1265">
        <v>326.89999999999998</v>
      </c>
    </row>
    <row r="6568" spans="1:2">
      <c r="A6568" s="1264" t="s">
        <v>7144</v>
      </c>
      <c r="B6568" s="1265">
        <v>297.31</v>
      </c>
    </row>
    <row r="6569" spans="1:2">
      <c r="A6569" s="1264" t="s">
        <v>7145</v>
      </c>
      <c r="B6569" s="1265">
        <v>404.49</v>
      </c>
    </row>
    <row r="6570" spans="1:2">
      <c r="A6570" s="1264" t="s">
        <v>7146</v>
      </c>
      <c r="B6570" s="1265">
        <v>367.5</v>
      </c>
    </row>
    <row r="6571" spans="1:2">
      <c r="A6571" s="1264" t="s">
        <v>7147</v>
      </c>
      <c r="B6571" s="1265">
        <v>472.14</v>
      </c>
    </row>
    <row r="6572" spans="1:2">
      <c r="A6572" s="1264" t="s">
        <v>7148</v>
      </c>
      <c r="B6572" s="1265">
        <v>429.02</v>
      </c>
    </row>
    <row r="6573" spans="1:2">
      <c r="A6573" s="1264" t="s">
        <v>7149</v>
      </c>
      <c r="B6573" s="1265">
        <v>478.33</v>
      </c>
    </row>
    <row r="6574" spans="1:2">
      <c r="A6574" s="1264" t="s">
        <v>7150</v>
      </c>
      <c r="B6574" s="1265">
        <v>434.7</v>
      </c>
    </row>
    <row r="6575" spans="1:2">
      <c r="A6575" s="1264" t="s">
        <v>7151</v>
      </c>
      <c r="B6575" s="1265">
        <v>525.21</v>
      </c>
    </row>
    <row r="6576" spans="1:2">
      <c r="A6576" s="1264" t="s">
        <v>7152</v>
      </c>
      <c r="B6576" s="1265">
        <v>477.43</v>
      </c>
    </row>
    <row r="6577" spans="1:2">
      <c r="A6577" s="1264" t="s">
        <v>7153</v>
      </c>
      <c r="B6577" s="1265">
        <v>645.78</v>
      </c>
    </row>
    <row r="6578" spans="1:2">
      <c r="A6578" s="1264" t="s">
        <v>7154</v>
      </c>
      <c r="B6578" s="1265">
        <v>587.16999999999996</v>
      </c>
    </row>
    <row r="6579" spans="1:2">
      <c r="A6579" s="1264" t="s">
        <v>7155</v>
      </c>
      <c r="B6579" s="1265">
        <v>565.70000000000005</v>
      </c>
    </row>
    <row r="6580" spans="1:2">
      <c r="A6580" s="1264" t="s">
        <v>7156</v>
      </c>
      <c r="B6580" s="1265">
        <v>514.88</v>
      </c>
    </row>
    <row r="6581" spans="1:2">
      <c r="A6581" s="1264" t="s">
        <v>7157</v>
      </c>
      <c r="B6581" s="1265">
        <v>622.79999999999995</v>
      </c>
    </row>
    <row r="6582" spans="1:2">
      <c r="A6582" s="1264" t="s">
        <v>7158</v>
      </c>
      <c r="B6582" s="1265">
        <v>566.98</v>
      </c>
    </row>
    <row r="6583" spans="1:2">
      <c r="A6583" s="1264" t="s">
        <v>7159</v>
      </c>
      <c r="B6583" s="1265">
        <v>767.53</v>
      </c>
    </row>
    <row r="6584" spans="1:2">
      <c r="A6584" s="1264" t="s">
        <v>7160</v>
      </c>
      <c r="B6584" s="1265">
        <v>698.9</v>
      </c>
    </row>
    <row r="6585" spans="1:2">
      <c r="A6585" s="1264" t="s">
        <v>7161</v>
      </c>
      <c r="B6585" s="1265">
        <v>16.14</v>
      </c>
    </row>
    <row r="6586" spans="1:2">
      <c r="A6586" s="1264" t="s">
        <v>7162</v>
      </c>
      <c r="B6586" s="1265">
        <v>15.09</v>
      </c>
    </row>
    <row r="6587" spans="1:2">
      <c r="A6587" s="1264" t="s">
        <v>7163</v>
      </c>
      <c r="B6587" s="1265">
        <v>17.670000000000002</v>
      </c>
    </row>
    <row r="6588" spans="1:2">
      <c r="A6588" s="1264" t="s">
        <v>7164</v>
      </c>
      <c r="B6588" s="1265">
        <v>16.5</v>
      </c>
    </row>
    <row r="6589" spans="1:2">
      <c r="A6589" s="1264" t="s">
        <v>7165</v>
      </c>
      <c r="B6589" s="1265">
        <v>18.72</v>
      </c>
    </row>
    <row r="6590" spans="1:2">
      <c r="A6590" s="1264" t="s">
        <v>7166</v>
      </c>
      <c r="B6590" s="1265">
        <v>17.47</v>
      </c>
    </row>
    <row r="6591" spans="1:2">
      <c r="A6591" s="1264" t="s">
        <v>7167</v>
      </c>
      <c r="B6591" s="1265">
        <v>19.399999999999999</v>
      </c>
    </row>
    <row r="6592" spans="1:2">
      <c r="A6592" s="1264" t="s">
        <v>7168</v>
      </c>
      <c r="B6592" s="1265">
        <v>18.12</v>
      </c>
    </row>
    <row r="6593" spans="1:2">
      <c r="A6593" s="1264" t="s">
        <v>7169</v>
      </c>
      <c r="B6593" s="1265">
        <v>21.58</v>
      </c>
    </row>
    <row r="6594" spans="1:2">
      <c r="A6594" s="1264" t="s">
        <v>7170</v>
      </c>
      <c r="B6594" s="1265">
        <v>20.13</v>
      </c>
    </row>
    <row r="6595" spans="1:2">
      <c r="A6595" s="1264" t="s">
        <v>7171</v>
      </c>
      <c r="B6595" s="1265">
        <v>23.54</v>
      </c>
    </row>
    <row r="6596" spans="1:2">
      <c r="A6596" s="1264" t="s">
        <v>7172</v>
      </c>
      <c r="B6596" s="1265">
        <v>21.94</v>
      </c>
    </row>
    <row r="6597" spans="1:2">
      <c r="A6597" s="1264" t="s">
        <v>7173</v>
      </c>
      <c r="B6597" s="1265">
        <v>24.13</v>
      </c>
    </row>
    <row r="6598" spans="1:2">
      <c r="A6598" s="1264" t="s">
        <v>7174</v>
      </c>
      <c r="B6598" s="1265">
        <v>22.45</v>
      </c>
    </row>
    <row r="6599" spans="1:2">
      <c r="A6599" s="1264" t="s">
        <v>7175</v>
      </c>
      <c r="B6599" s="1265">
        <v>26.32</v>
      </c>
    </row>
    <row r="6600" spans="1:2">
      <c r="A6600" s="1264" t="s">
        <v>7176</v>
      </c>
      <c r="B6600" s="1265">
        <v>24.49</v>
      </c>
    </row>
    <row r="6601" spans="1:2">
      <c r="A6601" s="1264" t="s">
        <v>7177</v>
      </c>
      <c r="B6601" s="1265">
        <v>16.95</v>
      </c>
    </row>
    <row r="6602" spans="1:2">
      <c r="A6602" s="1264" t="s">
        <v>7178</v>
      </c>
      <c r="B6602" s="1265">
        <v>15.84</v>
      </c>
    </row>
    <row r="6603" spans="1:2">
      <c r="A6603" s="1264" t="s">
        <v>7179</v>
      </c>
      <c r="B6603" s="1265">
        <v>18.72</v>
      </c>
    </row>
    <row r="6604" spans="1:2">
      <c r="A6604" s="1264" t="s">
        <v>7180</v>
      </c>
      <c r="B6604" s="1265">
        <v>17.47</v>
      </c>
    </row>
    <row r="6605" spans="1:2">
      <c r="A6605" s="1264" t="s">
        <v>7181</v>
      </c>
      <c r="B6605" s="1265">
        <v>20.04</v>
      </c>
    </row>
    <row r="6606" spans="1:2">
      <c r="A6606" s="1264" t="s">
        <v>7182</v>
      </c>
      <c r="B6606" s="1265">
        <v>18.68</v>
      </c>
    </row>
    <row r="6607" spans="1:2">
      <c r="A6607" s="1264" t="s">
        <v>7183</v>
      </c>
      <c r="B6607" s="1265">
        <v>20.71</v>
      </c>
    </row>
    <row r="6608" spans="1:2">
      <c r="A6608" s="1264" t="s">
        <v>7184</v>
      </c>
      <c r="B6608" s="1265">
        <v>19.329999999999998</v>
      </c>
    </row>
    <row r="6609" spans="1:2">
      <c r="A6609" s="1264" t="s">
        <v>7185</v>
      </c>
      <c r="B6609" s="1265">
        <v>23.45</v>
      </c>
    </row>
    <row r="6610" spans="1:2">
      <c r="A6610" s="1264" t="s">
        <v>7186</v>
      </c>
      <c r="B6610" s="1265">
        <v>21.84</v>
      </c>
    </row>
    <row r="6611" spans="1:2">
      <c r="A6611" s="1264" t="s">
        <v>7187</v>
      </c>
      <c r="B6611" s="1265">
        <v>25.65</v>
      </c>
    </row>
    <row r="6612" spans="1:2">
      <c r="A6612" s="1264" t="s">
        <v>7188</v>
      </c>
      <c r="B6612" s="1265">
        <v>23.87</v>
      </c>
    </row>
    <row r="6613" spans="1:2">
      <c r="A6613" s="1264" t="s">
        <v>7189</v>
      </c>
      <c r="B6613" s="1265">
        <v>27.17</v>
      </c>
    </row>
    <row r="6614" spans="1:2">
      <c r="A6614" s="1264" t="s">
        <v>7190</v>
      </c>
      <c r="B6614" s="1265">
        <v>25.27</v>
      </c>
    </row>
    <row r="6615" spans="1:2">
      <c r="A6615" s="1264" t="s">
        <v>7191</v>
      </c>
      <c r="B6615" s="1265">
        <v>29.01</v>
      </c>
    </row>
    <row r="6616" spans="1:2">
      <c r="A6616" s="1264" t="s">
        <v>7192</v>
      </c>
      <c r="B6616" s="1265">
        <v>26.96</v>
      </c>
    </row>
    <row r="6617" spans="1:2">
      <c r="A6617" s="1264" t="s">
        <v>7193</v>
      </c>
      <c r="B6617" s="1265">
        <v>31.64</v>
      </c>
    </row>
    <row r="6618" spans="1:2">
      <c r="A6618" s="1264" t="s">
        <v>7194</v>
      </c>
      <c r="B6618" s="1265">
        <v>29.38</v>
      </c>
    </row>
    <row r="6619" spans="1:2">
      <c r="A6619" s="1264" t="s">
        <v>7195</v>
      </c>
      <c r="B6619" s="1265">
        <v>68.94</v>
      </c>
    </row>
    <row r="6620" spans="1:2">
      <c r="A6620" s="1264" t="s">
        <v>7196</v>
      </c>
      <c r="B6620" s="1265">
        <v>62.32</v>
      </c>
    </row>
    <row r="6621" spans="1:2">
      <c r="A6621" s="1264" t="s">
        <v>7197</v>
      </c>
      <c r="B6621" s="1265">
        <v>71.569999999999993</v>
      </c>
    </row>
    <row r="6622" spans="1:2">
      <c r="A6622" s="1264" t="s">
        <v>7198</v>
      </c>
      <c r="B6622" s="1265">
        <v>64.739999999999995</v>
      </c>
    </row>
    <row r="6623" spans="1:2">
      <c r="A6623" s="1264" t="s">
        <v>7199</v>
      </c>
      <c r="B6623" s="1265">
        <v>36.619999999999997</v>
      </c>
    </row>
    <row r="6624" spans="1:2">
      <c r="A6624" s="1264" t="s">
        <v>7200</v>
      </c>
      <c r="B6624" s="1265">
        <v>33.36</v>
      </c>
    </row>
    <row r="6625" spans="1:2">
      <c r="A6625" s="1264" t="s">
        <v>7201</v>
      </c>
      <c r="B6625" s="1265">
        <v>40.299999999999997</v>
      </c>
    </row>
    <row r="6626" spans="1:2">
      <c r="A6626" s="1264" t="s">
        <v>7202</v>
      </c>
      <c r="B6626" s="1265">
        <v>36.74</v>
      </c>
    </row>
    <row r="6627" spans="1:2">
      <c r="A6627" s="1264" t="s">
        <v>7203</v>
      </c>
      <c r="B6627" s="1265">
        <v>43.2</v>
      </c>
    </row>
    <row r="6628" spans="1:2">
      <c r="A6628" s="1264" t="s">
        <v>7204</v>
      </c>
      <c r="B6628" s="1265">
        <v>39.4</v>
      </c>
    </row>
    <row r="6629" spans="1:2">
      <c r="A6629" s="1264" t="s">
        <v>7205</v>
      </c>
      <c r="B6629" s="1265">
        <v>45.24</v>
      </c>
    </row>
    <row r="6630" spans="1:2">
      <c r="A6630" s="1264" t="s">
        <v>7206</v>
      </c>
      <c r="B6630" s="1265">
        <v>41.28</v>
      </c>
    </row>
    <row r="6631" spans="1:2">
      <c r="A6631" s="1264" t="s">
        <v>7207</v>
      </c>
      <c r="B6631" s="1265">
        <v>62.88</v>
      </c>
    </row>
    <row r="6632" spans="1:2">
      <c r="A6632" s="1264" t="s">
        <v>7208</v>
      </c>
      <c r="B6632" s="1265">
        <v>56.86</v>
      </c>
    </row>
    <row r="6633" spans="1:2">
      <c r="A6633" s="1264" t="s">
        <v>7209</v>
      </c>
      <c r="B6633" s="1265">
        <v>71.78</v>
      </c>
    </row>
    <row r="6634" spans="1:2">
      <c r="A6634" s="1264" t="s">
        <v>7210</v>
      </c>
      <c r="B6634" s="1265">
        <v>64.94</v>
      </c>
    </row>
    <row r="6635" spans="1:2">
      <c r="A6635" s="1264" t="s">
        <v>7211</v>
      </c>
      <c r="B6635" s="1265">
        <v>75.319999999999993</v>
      </c>
    </row>
    <row r="6636" spans="1:2">
      <c r="A6636" s="1264" t="s">
        <v>7212</v>
      </c>
      <c r="B6636" s="1265">
        <v>68.19</v>
      </c>
    </row>
    <row r="6637" spans="1:2">
      <c r="A6637" s="1264" t="s">
        <v>7213</v>
      </c>
      <c r="B6637" s="1265">
        <v>78.849999999999994</v>
      </c>
    </row>
    <row r="6638" spans="1:2">
      <c r="A6638" s="1264" t="s">
        <v>7214</v>
      </c>
      <c r="B6638" s="1265">
        <v>71.45</v>
      </c>
    </row>
    <row r="6639" spans="1:2">
      <c r="A6639" s="1264" t="s">
        <v>7215</v>
      </c>
      <c r="B6639" s="1265">
        <v>86.95</v>
      </c>
    </row>
    <row r="6640" spans="1:2">
      <c r="A6640" s="1264" t="s">
        <v>7216</v>
      </c>
      <c r="B6640" s="1265">
        <v>78.8</v>
      </c>
    </row>
    <row r="6641" spans="1:2">
      <c r="A6641" s="1264" t="s">
        <v>7217</v>
      </c>
      <c r="B6641" s="1265">
        <v>95.07</v>
      </c>
    </row>
    <row r="6642" spans="1:2">
      <c r="A6642" s="1264" t="s">
        <v>7218</v>
      </c>
      <c r="B6642" s="1265">
        <v>86.16</v>
      </c>
    </row>
    <row r="6643" spans="1:2">
      <c r="A6643" s="1264" t="s">
        <v>7219</v>
      </c>
      <c r="B6643" s="1265">
        <v>110.13</v>
      </c>
    </row>
    <row r="6644" spans="1:2">
      <c r="A6644" s="1264" t="s">
        <v>7220</v>
      </c>
      <c r="B6644" s="1265">
        <v>99.88</v>
      </c>
    </row>
    <row r="6645" spans="1:2">
      <c r="A6645" s="1264" t="s">
        <v>7221</v>
      </c>
      <c r="B6645" s="1265">
        <v>45.53</v>
      </c>
    </row>
    <row r="6646" spans="1:2">
      <c r="A6646" s="1264" t="s">
        <v>7222</v>
      </c>
      <c r="B6646" s="1265">
        <v>41.53</v>
      </c>
    </row>
    <row r="6647" spans="1:2">
      <c r="A6647" s="1264" t="s">
        <v>7223</v>
      </c>
      <c r="B6647" s="1265">
        <v>49.14</v>
      </c>
    </row>
    <row r="6648" spans="1:2">
      <c r="A6648" s="1264" t="s">
        <v>7224</v>
      </c>
      <c r="B6648" s="1265">
        <v>44.82</v>
      </c>
    </row>
    <row r="6649" spans="1:2">
      <c r="A6649" s="1264" t="s">
        <v>7225</v>
      </c>
      <c r="B6649" s="1265">
        <v>53.2</v>
      </c>
    </row>
    <row r="6650" spans="1:2">
      <c r="A6650" s="1264" t="s">
        <v>7226</v>
      </c>
      <c r="B6650" s="1265">
        <v>48.54</v>
      </c>
    </row>
    <row r="6651" spans="1:2">
      <c r="A6651" s="1264" t="s">
        <v>7227</v>
      </c>
      <c r="B6651" s="1265">
        <v>60.67</v>
      </c>
    </row>
    <row r="6652" spans="1:2">
      <c r="A6652" s="1264" t="s">
        <v>7228</v>
      </c>
      <c r="B6652" s="1265">
        <v>55.34</v>
      </c>
    </row>
    <row r="6653" spans="1:2">
      <c r="A6653" s="1264" t="s">
        <v>7229</v>
      </c>
      <c r="B6653" s="1265">
        <v>75.47</v>
      </c>
    </row>
    <row r="6654" spans="1:2">
      <c r="A6654" s="1264" t="s">
        <v>7230</v>
      </c>
      <c r="B6654" s="1265">
        <v>68.38</v>
      </c>
    </row>
    <row r="6655" spans="1:2">
      <c r="A6655" s="1264" t="s">
        <v>7231</v>
      </c>
      <c r="B6655" s="1265">
        <v>86.86</v>
      </c>
    </row>
    <row r="6656" spans="1:2">
      <c r="A6656" s="1264" t="s">
        <v>7232</v>
      </c>
      <c r="B6656" s="1265">
        <v>78.739999999999995</v>
      </c>
    </row>
    <row r="6657" spans="1:2">
      <c r="A6657" s="1264" t="s">
        <v>7233</v>
      </c>
      <c r="B6657" s="1265">
        <v>92.9</v>
      </c>
    </row>
    <row r="6658" spans="1:2">
      <c r="A6658" s="1264" t="s">
        <v>7234</v>
      </c>
      <c r="B6658" s="1265">
        <v>84.28</v>
      </c>
    </row>
    <row r="6659" spans="1:2">
      <c r="A6659" s="1264" t="s">
        <v>7235</v>
      </c>
      <c r="B6659" s="1265">
        <v>111.4</v>
      </c>
    </row>
    <row r="6660" spans="1:2">
      <c r="A6660" s="1264" t="s">
        <v>7236</v>
      </c>
      <c r="B6660" s="1265">
        <v>101.06</v>
      </c>
    </row>
    <row r="6661" spans="1:2">
      <c r="A6661" s="1264" t="s">
        <v>7237</v>
      </c>
      <c r="B6661" s="1265">
        <v>116.04</v>
      </c>
    </row>
    <row r="6662" spans="1:2">
      <c r="A6662" s="1264" t="s">
        <v>7238</v>
      </c>
      <c r="B6662" s="1265">
        <v>105.33</v>
      </c>
    </row>
    <row r="6663" spans="1:2">
      <c r="A6663" s="1264" t="s">
        <v>7239</v>
      </c>
      <c r="B6663" s="1265">
        <v>135.49</v>
      </c>
    </row>
    <row r="6664" spans="1:2">
      <c r="A6664" s="1264" t="s">
        <v>7240</v>
      </c>
      <c r="B6664" s="1265">
        <v>122.83</v>
      </c>
    </row>
    <row r="6665" spans="1:2">
      <c r="A6665" s="1264" t="s">
        <v>7241</v>
      </c>
      <c r="B6665" s="1265">
        <v>146.63</v>
      </c>
    </row>
    <row r="6666" spans="1:2">
      <c r="A6666" s="1264" t="s">
        <v>7242</v>
      </c>
      <c r="B6666" s="1265">
        <v>133.05000000000001</v>
      </c>
    </row>
    <row r="6667" spans="1:2">
      <c r="A6667" s="1264" t="s">
        <v>7243</v>
      </c>
      <c r="B6667" s="1265">
        <v>171.2</v>
      </c>
    </row>
    <row r="6668" spans="1:2">
      <c r="A6668" s="1264" t="s">
        <v>7244</v>
      </c>
      <c r="B6668" s="1265">
        <v>155.03</v>
      </c>
    </row>
    <row r="6669" spans="1:2">
      <c r="A6669" s="1264" t="s">
        <v>7245</v>
      </c>
      <c r="B6669" s="1265">
        <v>182.81</v>
      </c>
    </row>
    <row r="6670" spans="1:2">
      <c r="A6670" s="1264" t="s">
        <v>7246</v>
      </c>
      <c r="B6670" s="1265">
        <v>165.68</v>
      </c>
    </row>
    <row r="6671" spans="1:2">
      <c r="A6671" s="1264" t="s">
        <v>7247</v>
      </c>
      <c r="B6671" s="1265">
        <v>241.36</v>
      </c>
    </row>
    <row r="6672" spans="1:2">
      <c r="A6672" s="1264" t="s">
        <v>7248</v>
      </c>
      <c r="B6672" s="1265">
        <v>218.73</v>
      </c>
    </row>
    <row r="6673" spans="1:2">
      <c r="A6673" s="1264" t="s">
        <v>7249</v>
      </c>
      <c r="B6673" s="1265">
        <v>298.70999999999998</v>
      </c>
    </row>
    <row r="6674" spans="1:2">
      <c r="A6674" s="1264" t="s">
        <v>7250</v>
      </c>
      <c r="B6674" s="1265">
        <v>270.73</v>
      </c>
    </row>
    <row r="6675" spans="1:2">
      <c r="A6675" s="1264" t="s">
        <v>7251</v>
      </c>
      <c r="B6675" s="1265">
        <v>61.5</v>
      </c>
    </row>
    <row r="6676" spans="1:2">
      <c r="A6676" s="1264" t="s">
        <v>7252</v>
      </c>
      <c r="B6676" s="1265">
        <v>57.08</v>
      </c>
    </row>
    <row r="6677" spans="1:2">
      <c r="A6677" s="1264" t="s">
        <v>7253</v>
      </c>
      <c r="B6677" s="1265">
        <v>109.45</v>
      </c>
    </row>
    <row r="6678" spans="1:2">
      <c r="A6678" s="1264" t="s">
        <v>7254</v>
      </c>
      <c r="B6678" s="1265">
        <v>99.27</v>
      </c>
    </row>
    <row r="6679" spans="1:2">
      <c r="A6679" s="1264" t="s">
        <v>7255</v>
      </c>
      <c r="B6679" s="1265">
        <v>117.5</v>
      </c>
    </row>
    <row r="6680" spans="1:2">
      <c r="A6680" s="1264" t="s">
        <v>7256</v>
      </c>
      <c r="B6680" s="1265">
        <v>106.66</v>
      </c>
    </row>
    <row r="6681" spans="1:2">
      <c r="A6681" s="1264" t="s">
        <v>7257</v>
      </c>
      <c r="B6681" s="1265">
        <v>133.99</v>
      </c>
    </row>
    <row r="6682" spans="1:2">
      <c r="A6682" s="1264" t="s">
        <v>7258</v>
      </c>
      <c r="B6682" s="1265">
        <v>121.68</v>
      </c>
    </row>
    <row r="6683" spans="1:2">
      <c r="A6683" s="1264" t="s">
        <v>7259</v>
      </c>
      <c r="B6683" s="1265">
        <v>140.18</v>
      </c>
    </row>
    <row r="6684" spans="1:2">
      <c r="A6684" s="1264" t="s">
        <v>7260</v>
      </c>
      <c r="B6684" s="1265">
        <v>127.36</v>
      </c>
    </row>
    <row r="6685" spans="1:2">
      <c r="A6685" s="1264" t="s">
        <v>7261</v>
      </c>
      <c r="B6685" s="1265">
        <v>163.12</v>
      </c>
    </row>
    <row r="6686" spans="1:2">
      <c r="A6686" s="1264" t="s">
        <v>7262</v>
      </c>
      <c r="B6686" s="1265">
        <v>148.03</v>
      </c>
    </row>
    <row r="6687" spans="1:2">
      <c r="A6687" s="1264" t="s">
        <v>7263</v>
      </c>
      <c r="B6687" s="1265">
        <v>177.98</v>
      </c>
    </row>
    <row r="6688" spans="1:2">
      <c r="A6688" s="1264" t="s">
        <v>7264</v>
      </c>
      <c r="B6688" s="1265">
        <v>161.66</v>
      </c>
    </row>
    <row r="6689" spans="1:2">
      <c r="A6689" s="1264" t="s">
        <v>7265</v>
      </c>
      <c r="B6689" s="1265">
        <v>222.21</v>
      </c>
    </row>
    <row r="6690" spans="1:2">
      <c r="A6690" s="1264" t="s">
        <v>7266</v>
      </c>
      <c r="B6690" s="1265">
        <v>201.63</v>
      </c>
    </row>
    <row r="6691" spans="1:2">
      <c r="A6691" s="1264" t="s">
        <v>7267</v>
      </c>
      <c r="B6691" s="1265">
        <v>258.64999999999998</v>
      </c>
    </row>
    <row r="6692" spans="1:2">
      <c r="A6692" s="1264" t="s">
        <v>7268</v>
      </c>
      <c r="B6692" s="1265">
        <v>234.7</v>
      </c>
    </row>
    <row r="6693" spans="1:2">
      <c r="A6693" s="1264" t="s">
        <v>7269</v>
      </c>
      <c r="B6693" s="1265">
        <v>261.75</v>
      </c>
    </row>
    <row r="6694" spans="1:2">
      <c r="A6694" s="1264" t="s">
        <v>7270</v>
      </c>
      <c r="B6694" s="1265">
        <v>237.54</v>
      </c>
    </row>
    <row r="6695" spans="1:2">
      <c r="A6695" s="1264" t="s">
        <v>7271</v>
      </c>
      <c r="B6695" s="1265">
        <v>285.5</v>
      </c>
    </row>
    <row r="6696" spans="1:2">
      <c r="A6696" s="1264" t="s">
        <v>7272</v>
      </c>
      <c r="B6696" s="1265">
        <v>259.16000000000003</v>
      </c>
    </row>
    <row r="6697" spans="1:2">
      <c r="A6697" s="1264" t="s">
        <v>7273</v>
      </c>
      <c r="B6697" s="1265">
        <v>350.74</v>
      </c>
    </row>
    <row r="6698" spans="1:2">
      <c r="A6698" s="1264" t="s">
        <v>7274</v>
      </c>
      <c r="B6698" s="1265">
        <v>318.48</v>
      </c>
    </row>
    <row r="6699" spans="1:2">
      <c r="A6699" s="1264" t="s">
        <v>7275</v>
      </c>
      <c r="B6699" s="1265">
        <v>305.43</v>
      </c>
    </row>
    <row r="6700" spans="1:2">
      <c r="A6700" s="1264" t="s">
        <v>7276</v>
      </c>
      <c r="B6700" s="1265">
        <v>277.63</v>
      </c>
    </row>
    <row r="6701" spans="1:2">
      <c r="A6701" s="1264" t="s">
        <v>7277</v>
      </c>
      <c r="B6701" s="1265">
        <v>333.82</v>
      </c>
    </row>
    <row r="6702" spans="1:2">
      <c r="A6702" s="1264" t="s">
        <v>7278</v>
      </c>
      <c r="B6702" s="1265">
        <v>303.51</v>
      </c>
    </row>
    <row r="6703" spans="1:2">
      <c r="A6703" s="1264" t="s">
        <v>7279</v>
      </c>
      <c r="B6703" s="1265">
        <v>411.15</v>
      </c>
    </row>
    <row r="6704" spans="1:2">
      <c r="A6704" s="1264" t="s">
        <v>7280</v>
      </c>
      <c r="B6704" s="1265">
        <v>373.92</v>
      </c>
    </row>
    <row r="6705" spans="1:2">
      <c r="A6705" s="1264" t="s">
        <v>7281</v>
      </c>
      <c r="B6705" s="1265">
        <v>9.25</v>
      </c>
    </row>
    <row r="6706" spans="1:2">
      <c r="A6706" s="1264" t="s">
        <v>7282</v>
      </c>
      <c r="B6706" s="1265">
        <v>8.08</v>
      </c>
    </row>
    <row r="6707" spans="1:2">
      <c r="A6707" s="1264" t="s">
        <v>7283</v>
      </c>
      <c r="B6707" s="1265">
        <v>17.22</v>
      </c>
    </row>
    <row r="6708" spans="1:2">
      <c r="A6708" s="1264" t="s">
        <v>7284</v>
      </c>
      <c r="B6708" s="1265">
        <v>15.06</v>
      </c>
    </row>
    <row r="6709" spans="1:2">
      <c r="A6709" s="1264" t="s">
        <v>7285</v>
      </c>
      <c r="B6709" s="1265">
        <v>21.13</v>
      </c>
    </row>
    <row r="6710" spans="1:2">
      <c r="A6710" s="1264" t="s">
        <v>7286</v>
      </c>
      <c r="B6710" s="1265">
        <v>18.52</v>
      </c>
    </row>
    <row r="6711" spans="1:2">
      <c r="A6711" s="1264" t="s">
        <v>7287</v>
      </c>
      <c r="B6711" s="1265">
        <v>121.27</v>
      </c>
    </row>
    <row r="6712" spans="1:2">
      <c r="A6712" s="1264" t="s">
        <v>7288</v>
      </c>
      <c r="B6712" s="1265">
        <v>109.18</v>
      </c>
    </row>
    <row r="6713" spans="1:2">
      <c r="A6713" s="1264" t="s">
        <v>7289</v>
      </c>
      <c r="B6713" s="1265">
        <v>148.49</v>
      </c>
    </row>
    <row r="6714" spans="1:2">
      <c r="A6714" s="1264" t="s">
        <v>7290</v>
      </c>
      <c r="B6714" s="1265">
        <v>134.15</v>
      </c>
    </row>
    <row r="6715" spans="1:2">
      <c r="A6715" s="1264" t="s">
        <v>7291</v>
      </c>
      <c r="B6715" s="1265">
        <v>173.83</v>
      </c>
    </row>
    <row r="6716" spans="1:2">
      <c r="A6716" s="1264" t="s">
        <v>7292</v>
      </c>
      <c r="B6716" s="1265">
        <v>157.46</v>
      </c>
    </row>
    <row r="6717" spans="1:2">
      <c r="A6717" s="1264" t="s">
        <v>7293</v>
      </c>
      <c r="B6717" s="1265">
        <v>203.32</v>
      </c>
    </row>
    <row r="6718" spans="1:2">
      <c r="A6718" s="1264" t="s">
        <v>7294</v>
      </c>
      <c r="B6718" s="1265">
        <v>184.36</v>
      </c>
    </row>
    <row r="6719" spans="1:2">
      <c r="A6719" s="1264" t="s">
        <v>7295</v>
      </c>
      <c r="B6719" s="1265">
        <v>229.35</v>
      </c>
    </row>
    <row r="6720" spans="1:2">
      <c r="A6720" s="1264" t="s">
        <v>7296</v>
      </c>
      <c r="B6720" s="1265">
        <v>208.3</v>
      </c>
    </row>
    <row r="6721" spans="1:2">
      <c r="A6721" s="1264" t="s">
        <v>7297</v>
      </c>
      <c r="B6721" s="1265">
        <v>259.73</v>
      </c>
    </row>
    <row r="6722" spans="1:2">
      <c r="A6722" s="1264" t="s">
        <v>7298</v>
      </c>
      <c r="B6722" s="1265">
        <v>235.97</v>
      </c>
    </row>
    <row r="6723" spans="1:2">
      <c r="A6723" s="1264" t="s">
        <v>7299</v>
      </c>
      <c r="B6723" s="1265">
        <v>285.92</v>
      </c>
    </row>
    <row r="6724" spans="1:2">
      <c r="A6724" s="1264" t="s">
        <v>7300</v>
      </c>
      <c r="B6724" s="1265">
        <v>260.06</v>
      </c>
    </row>
    <row r="6725" spans="1:2">
      <c r="A6725" s="1264" t="s">
        <v>7301</v>
      </c>
      <c r="B6725" s="1265">
        <v>313.52999999999997</v>
      </c>
    </row>
    <row r="6726" spans="1:2">
      <c r="A6726" s="1264" t="s">
        <v>7302</v>
      </c>
      <c r="B6726" s="1265">
        <v>285.33</v>
      </c>
    </row>
    <row r="6727" spans="1:2">
      <c r="A6727" s="1264" t="s">
        <v>7303</v>
      </c>
      <c r="B6727" s="1265">
        <v>140.55000000000001</v>
      </c>
    </row>
    <row r="6728" spans="1:2">
      <c r="A6728" s="1264" t="s">
        <v>7304</v>
      </c>
      <c r="B6728" s="1265">
        <v>126.91</v>
      </c>
    </row>
    <row r="6729" spans="1:2">
      <c r="A6729" s="1264" t="s">
        <v>7305</v>
      </c>
      <c r="B6729" s="1265">
        <v>174.32</v>
      </c>
    </row>
    <row r="6730" spans="1:2">
      <c r="A6730" s="1264" t="s">
        <v>7306</v>
      </c>
      <c r="B6730" s="1265">
        <v>157.91999999999999</v>
      </c>
    </row>
    <row r="6731" spans="1:2">
      <c r="A6731" s="1264" t="s">
        <v>7307</v>
      </c>
      <c r="B6731" s="1265">
        <v>206.01</v>
      </c>
    </row>
    <row r="6732" spans="1:2">
      <c r="A6732" s="1264" t="s">
        <v>7308</v>
      </c>
      <c r="B6732" s="1265">
        <v>187.07</v>
      </c>
    </row>
    <row r="6733" spans="1:2">
      <c r="A6733" s="1264" t="s">
        <v>7309</v>
      </c>
      <c r="B6733" s="1265">
        <v>241.84</v>
      </c>
    </row>
    <row r="6734" spans="1:2">
      <c r="A6734" s="1264" t="s">
        <v>7310</v>
      </c>
      <c r="B6734" s="1265">
        <v>219.81</v>
      </c>
    </row>
    <row r="6735" spans="1:2">
      <c r="A6735" s="1264" t="s">
        <v>7311</v>
      </c>
      <c r="B6735" s="1265">
        <v>274.56</v>
      </c>
    </row>
    <row r="6736" spans="1:2">
      <c r="A6736" s="1264" t="s">
        <v>7312</v>
      </c>
      <c r="B6736" s="1265">
        <v>249.9</v>
      </c>
    </row>
    <row r="6737" spans="1:2">
      <c r="A6737" s="1264" t="s">
        <v>7313</v>
      </c>
      <c r="B6737" s="1265">
        <v>311.29000000000002</v>
      </c>
    </row>
    <row r="6738" spans="1:2">
      <c r="A6738" s="1264" t="s">
        <v>7314</v>
      </c>
      <c r="B6738" s="1265">
        <v>283.42</v>
      </c>
    </row>
    <row r="6739" spans="1:2">
      <c r="A6739" s="1264" t="s">
        <v>7315</v>
      </c>
      <c r="B6739" s="1265">
        <v>344.01</v>
      </c>
    </row>
    <row r="6740" spans="1:2">
      <c r="A6740" s="1264" t="s">
        <v>7316</v>
      </c>
      <c r="B6740" s="1265">
        <v>313.52</v>
      </c>
    </row>
    <row r="6741" spans="1:2">
      <c r="A6741" s="1264" t="s">
        <v>7317</v>
      </c>
      <c r="B6741" s="1265">
        <v>378.06</v>
      </c>
    </row>
    <row r="6742" spans="1:2">
      <c r="A6742" s="1264" t="s">
        <v>7318</v>
      </c>
      <c r="B6742" s="1265">
        <v>344.71</v>
      </c>
    </row>
    <row r="6743" spans="1:2">
      <c r="A6743" s="1264" t="s">
        <v>7319</v>
      </c>
      <c r="B6743" s="1265">
        <v>450.78</v>
      </c>
    </row>
    <row r="6744" spans="1:2">
      <c r="A6744" s="1264" t="s">
        <v>7320</v>
      </c>
      <c r="B6744" s="1265">
        <v>412.08</v>
      </c>
    </row>
    <row r="6745" spans="1:2">
      <c r="A6745" s="1264" t="s">
        <v>7321</v>
      </c>
      <c r="B6745" s="1265">
        <v>543.6</v>
      </c>
    </row>
    <row r="6746" spans="1:2">
      <c r="A6746" s="1264" t="s">
        <v>7322</v>
      </c>
      <c r="B6746" s="1265">
        <v>496.21</v>
      </c>
    </row>
    <row r="6747" spans="1:2">
      <c r="A6747" s="1264" t="s">
        <v>7323</v>
      </c>
      <c r="B6747" s="1265">
        <v>625.08000000000004</v>
      </c>
    </row>
    <row r="6748" spans="1:2">
      <c r="A6748" s="1264" t="s">
        <v>7324</v>
      </c>
      <c r="B6748" s="1265">
        <v>570.53</v>
      </c>
    </row>
    <row r="6749" spans="1:2">
      <c r="A6749" s="1264" t="s">
        <v>7325</v>
      </c>
      <c r="B6749" s="1265">
        <v>334.39</v>
      </c>
    </row>
    <row r="6750" spans="1:2">
      <c r="A6750" s="1264" t="s">
        <v>7326</v>
      </c>
      <c r="B6750" s="1265">
        <v>303.68</v>
      </c>
    </row>
    <row r="6751" spans="1:2">
      <c r="A6751" s="1264" t="s">
        <v>7327</v>
      </c>
      <c r="B6751" s="1265">
        <v>378.35</v>
      </c>
    </row>
    <row r="6752" spans="1:2">
      <c r="A6752" s="1264" t="s">
        <v>7328</v>
      </c>
      <c r="B6752" s="1265">
        <v>344.14</v>
      </c>
    </row>
    <row r="6753" spans="1:2">
      <c r="A6753" s="1264" t="s">
        <v>7329</v>
      </c>
      <c r="B6753" s="1265">
        <v>427.72</v>
      </c>
    </row>
    <row r="6754" spans="1:2">
      <c r="A6754" s="1264" t="s">
        <v>7330</v>
      </c>
      <c r="B6754" s="1265">
        <v>389.21</v>
      </c>
    </row>
    <row r="6755" spans="1:2">
      <c r="A6755" s="1264" t="s">
        <v>7331</v>
      </c>
      <c r="B6755" s="1265">
        <v>471.68</v>
      </c>
    </row>
    <row r="6756" spans="1:2">
      <c r="A6756" s="1264" t="s">
        <v>7332</v>
      </c>
      <c r="B6756" s="1265">
        <v>429.68</v>
      </c>
    </row>
    <row r="6757" spans="1:2">
      <c r="A6757" s="1264" t="s">
        <v>7333</v>
      </c>
      <c r="B6757" s="1265">
        <v>521.29</v>
      </c>
    </row>
    <row r="6758" spans="1:2">
      <c r="A6758" s="1264" t="s">
        <v>7334</v>
      </c>
      <c r="B6758" s="1265">
        <v>474.95</v>
      </c>
    </row>
    <row r="6759" spans="1:2">
      <c r="A6759" s="1264" t="s">
        <v>7335</v>
      </c>
      <c r="B6759" s="1265">
        <v>639.08000000000004</v>
      </c>
    </row>
    <row r="6760" spans="1:2">
      <c r="A6760" s="1264" t="s">
        <v>7336</v>
      </c>
      <c r="B6760" s="1265">
        <v>583</v>
      </c>
    </row>
    <row r="6761" spans="1:2">
      <c r="A6761" s="1264" t="s">
        <v>7337</v>
      </c>
      <c r="B6761" s="1265">
        <v>726.85</v>
      </c>
    </row>
    <row r="6762" spans="1:2">
      <c r="A6762" s="1264" t="s">
        <v>7338</v>
      </c>
      <c r="B6762" s="1265">
        <v>663.86</v>
      </c>
    </row>
    <row r="6763" spans="1:2">
      <c r="A6763" s="1264" t="s">
        <v>7339</v>
      </c>
      <c r="B6763" s="1265">
        <v>825.39</v>
      </c>
    </row>
    <row r="6764" spans="1:2">
      <c r="A6764" s="1264" t="s">
        <v>7340</v>
      </c>
      <c r="B6764" s="1265">
        <v>754.21</v>
      </c>
    </row>
    <row r="6765" spans="1:2">
      <c r="A6765" s="1264" t="s">
        <v>7341</v>
      </c>
      <c r="B6765" s="1265">
        <v>917.22</v>
      </c>
    </row>
    <row r="6766" spans="1:2">
      <c r="A6766" s="1264" t="s">
        <v>7342</v>
      </c>
      <c r="B6766" s="1265">
        <v>838.53</v>
      </c>
    </row>
    <row r="6767" spans="1:2">
      <c r="A6767" s="1264" t="s">
        <v>7343</v>
      </c>
      <c r="B6767" s="1265">
        <v>1025.6099999999999</v>
      </c>
    </row>
    <row r="6768" spans="1:2">
      <c r="A6768" s="1264" t="s">
        <v>7344</v>
      </c>
      <c r="B6768" s="1265">
        <v>937.54</v>
      </c>
    </row>
    <row r="6769" spans="1:2">
      <c r="A6769" s="1264" t="s">
        <v>7345</v>
      </c>
      <c r="B6769" s="1265">
        <v>1205.4000000000001</v>
      </c>
    </row>
    <row r="6770" spans="1:2">
      <c r="A6770" s="1264" t="s">
        <v>7346</v>
      </c>
      <c r="B6770" s="1265">
        <v>1102.83</v>
      </c>
    </row>
    <row r="6771" spans="1:2">
      <c r="A6771" s="1264" t="s">
        <v>7347</v>
      </c>
      <c r="B6771" s="1265">
        <v>509.36</v>
      </c>
    </row>
    <row r="6772" spans="1:2">
      <c r="A6772" s="1264" t="s">
        <v>7348</v>
      </c>
      <c r="B6772" s="1265">
        <v>464.14</v>
      </c>
    </row>
    <row r="6773" spans="1:2">
      <c r="A6773" s="1264" t="s">
        <v>7349</v>
      </c>
      <c r="B6773" s="1265">
        <v>590.98</v>
      </c>
    </row>
    <row r="6774" spans="1:2">
      <c r="A6774" s="1264" t="s">
        <v>7350</v>
      </c>
      <c r="B6774" s="1265">
        <v>538.74</v>
      </c>
    </row>
    <row r="6775" spans="1:2">
      <c r="A6775" s="1264" t="s">
        <v>7351</v>
      </c>
      <c r="B6775" s="1265">
        <v>670.32</v>
      </c>
    </row>
    <row r="6776" spans="1:2">
      <c r="A6776" s="1264" t="s">
        <v>7352</v>
      </c>
      <c r="B6776" s="1265">
        <v>611.24</v>
      </c>
    </row>
    <row r="6777" spans="1:2">
      <c r="A6777" s="1264" t="s">
        <v>7353</v>
      </c>
      <c r="B6777" s="1265">
        <v>748.79</v>
      </c>
    </row>
    <row r="6778" spans="1:2">
      <c r="A6778" s="1264" t="s">
        <v>7354</v>
      </c>
      <c r="B6778" s="1265">
        <v>683.11</v>
      </c>
    </row>
    <row r="6779" spans="1:2">
      <c r="A6779" s="1264" t="s">
        <v>7355</v>
      </c>
      <c r="B6779" s="1265">
        <v>824.79</v>
      </c>
    </row>
    <row r="6780" spans="1:2">
      <c r="A6780" s="1264" t="s">
        <v>7356</v>
      </c>
      <c r="B6780" s="1265">
        <v>752.72</v>
      </c>
    </row>
    <row r="6781" spans="1:2">
      <c r="A6781" s="1264" t="s">
        <v>7357</v>
      </c>
      <c r="B6781" s="1265">
        <v>1002.85</v>
      </c>
    </row>
    <row r="6782" spans="1:2">
      <c r="A6782" s="1264" t="s">
        <v>7358</v>
      </c>
      <c r="B6782" s="1265">
        <v>915.96</v>
      </c>
    </row>
    <row r="6783" spans="1:2">
      <c r="A6783" s="1264" t="s">
        <v>7359</v>
      </c>
      <c r="B6783" s="1265">
        <v>1150.27</v>
      </c>
    </row>
    <row r="6784" spans="1:2">
      <c r="A6784" s="1264" t="s">
        <v>7360</v>
      </c>
      <c r="B6784" s="1265">
        <v>1051.33</v>
      </c>
    </row>
    <row r="6785" spans="1:2">
      <c r="A6785" s="1264" t="s">
        <v>7361</v>
      </c>
      <c r="B6785" s="1265">
        <v>1324.58</v>
      </c>
    </row>
    <row r="6786" spans="1:2">
      <c r="A6786" s="1264" t="s">
        <v>7362</v>
      </c>
      <c r="B6786" s="1265">
        <v>1210.73</v>
      </c>
    </row>
    <row r="6787" spans="1:2">
      <c r="A6787" s="1264" t="s">
        <v>7363</v>
      </c>
      <c r="B6787" s="1265">
        <v>1469.66</v>
      </c>
    </row>
    <row r="6788" spans="1:2">
      <c r="A6788" s="1264" t="s">
        <v>7364</v>
      </c>
      <c r="B6788" s="1265">
        <v>1343.95</v>
      </c>
    </row>
    <row r="6789" spans="1:2">
      <c r="A6789" s="1264" t="s">
        <v>7365</v>
      </c>
      <c r="B6789" s="1265">
        <v>1653.45</v>
      </c>
    </row>
    <row r="6790" spans="1:2">
      <c r="A6790" s="1264" t="s">
        <v>7366</v>
      </c>
      <c r="B6790" s="1265">
        <v>1511.57</v>
      </c>
    </row>
    <row r="6791" spans="1:2">
      <c r="A6791" s="1264" t="s">
        <v>7367</v>
      </c>
      <c r="B6791" s="1265">
        <v>1948.3</v>
      </c>
    </row>
    <row r="6792" spans="1:2">
      <c r="A6792" s="1264" t="s">
        <v>7368</v>
      </c>
      <c r="B6792" s="1265">
        <v>1782.32</v>
      </c>
    </row>
    <row r="6793" spans="1:2">
      <c r="A6793" s="1264" t="s">
        <v>7369</v>
      </c>
      <c r="B6793" s="1265">
        <v>2120.3000000000002</v>
      </c>
    </row>
    <row r="6794" spans="1:2">
      <c r="A6794" s="1264" t="s">
        <v>7370</v>
      </c>
      <c r="B6794" s="1265">
        <v>1939.38</v>
      </c>
    </row>
    <row r="6795" spans="1:2">
      <c r="A6795" s="1264" t="s">
        <v>7371</v>
      </c>
      <c r="B6795" s="1265">
        <v>2412.83</v>
      </c>
    </row>
    <row r="6796" spans="1:2">
      <c r="A6796" s="1264" t="s">
        <v>7372</v>
      </c>
      <c r="B6796" s="1265">
        <v>2208</v>
      </c>
    </row>
    <row r="6797" spans="1:2">
      <c r="A6797" s="1264" t="s">
        <v>7373</v>
      </c>
      <c r="B6797" s="1265">
        <v>3183.74</v>
      </c>
    </row>
    <row r="6798" spans="1:2">
      <c r="A6798" s="1264" t="s">
        <v>7374</v>
      </c>
      <c r="B6798" s="1265">
        <v>2914.53</v>
      </c>
    </row>
    <row r="6799" spans="1:2">
      <c r="A6799" s="1264" t="s">
        <v>7375</v>
      </c>
      <c r="B6799" s="1265">
        <v>3952.23</v>
      </c>
    </row>
    <row r="6800" spans="1:2">
      <c r="A6800" s="1264" t="s">
        <v>7376</v>
      </c>
      <c r="B6800" s="1265">
        <v>3618.85</v>
      </c>
    </row>
    <row r="6801" spans="1:2">
      <c r="A6801" s="1264" t="s">
        <v>7377</v>
      </c>
      <c r="B6801" s="1265">
        <v>1169.46</v>
      </c>
    </row>
    <row r="6802" spans="1:2">
      <c r="A6802" s="1264" t="s">
        <v>7378</v>
      </c>
      <c r="B6802" s="1265">
        <v>1064.1099999999999</v>
      </c>
    </row>
    <row r="6803" spans="1:2">
      <c r="A6803" s="1264" t="s">
        <v>7379</v>
      </c>
      <c r="B6803" s="1265">
        <v>1420.11</v>
      </c>
    </row>
    <row r="6804" spans="1:2">
      <c r="A6804" s="1264" t="s">
        <v>7380</v>
      </c>
      <c r="B6804" s="1265">
        <v>1293.08</v>
      </c>
    </row>
    <row r="6805" spans="1:2">
      <c r="A6805" s="1264" t="s">
        <v>7381</v>
      </c>
      <c r="B6805" s="1265">
        <v>1616.72</v>
      </c>
    </row>
    <row r="6806" spans="1:2">
      <c r="A6806" s="1264" t="s">
        <v>7382</v>
      </c>
      <c r="B6806" s="1265">
        <v>1473.63</v>
      </c>
    </row>
    <row r="6807" spans="1:2">
      <c r="A6807" s="1264" t="s">
        <v>7383</v>
      </c>
      <c r="B6807" s="1265">
        <v>1851.46</v>
      </c>
    </row>
    <row r="6808" spans="1:2">
      <c r="A6808" s="1264" t="s">
        <v>7384</v>
      </c>
      <c r="B6808" s="1265">
        <v>1687.87</v>
      </c>
    </row>
    <row r="6809" spans="1:2">
      <c r="A6809" s="1264" t="s">
        <v>7385</v>
      </c>
      <c r="B6809" s="1265">
        <v>2044.95</v>
      </c>
    </row>
    <row r="6810" spans="1:2">
      <c r="A6810" s="1264" t="s">
        <v>7386</v>
      </c>
      <c r="B6810" s="1265">
        <v>1865.55</v>
      </c>
    </row>
    <row r="6811" spans="1:2">
      <c r="A6811" s="1264" t="s">
        <v>7387</v>
      </c>
      <c r="B6811" s="1265">
        <v>2283.62</v>
      </c>
    </row>
    <row r="6812" spans="1:2">
      <c r="A6812" s="1264" t="s">
        <v>7388</v>
      </c>
      <c r="B6812" s="1265">
        <v>2083.34</v>
      </c>
    </row>
    <row r="6813" spans="1:2">
      <c r="A6813" s="1264" t="s">
        <v>7389</v>
      </c>
      <c r="B6813" s="1265">
        <v>2676.84</v>
      </c>
    </row>
    <row r="6814" spans="1:2">
      <c r="A6814" s="1264" t="s">
        <v>7390</v>
      </c>
      <c r="B6814" s="1265">
        <v>2444.4299999999998</v>
      </c>
    </row>
    <row r="6815" spans="1:2">
      <c r="A6815" s="1264" t="s">
        <v>7391</v>
      </c>
      <c r="B6815" s="1265">
        <v>3337.76</v>
      </c>
    </row>
    <row r="6816" spans="1:2">
      <c r="A6816" s="1264" t="s">
        <v>7392</v>
      </c>
      <c r="B6816" s="1265">
        <v>3048.26</v>
      </c>
    </row>
    <row r="6817" spans="1:2">
      <c r="A6817" s="1264" t="s">
        <v>7393</v>
      </c>
      <c r="B6817" s="1265">
        <v>3894.6</v>
      </c>
    </row>
    <row r="6818" spans="1:2">
      <c r="A6818" s="1264" t="s">
        <v>7394</v>
      </c>
      <c r="B6818" s="1265">
        <v>3556.78</v>
      </c>
    </row>
    <row r="6819" spans="1:2">
      <c r="A6819" s="1264" t="s">
        <v>7395</v>
      </c>
      <c r="B6819" s="1265">
        <v>3994.46</v>
      </c>
    </row>
    <row r="6820" spans="1:2">
      <c r="A6820" s="1264" t="s">
        <v>7396</v>
      </c>
      <c r="B6820" s="1265">
        <v>3648.48</v>
      </c>
    </row>
    <row r="6821" spans="1:2">
      <c r="A6821" s="1264" t="s">
        <v>7397</v>
      </c>
      <c r="B6821" s="1265">
        <v>4431.33</v>
      </c>
    </row>
    <row r="6822" spans="1:2">
      <c r="A6822" s="1264" t="s">
        <v>7398</v>
      </c>
      <c r="B6822" s="1265">
        <v>4047.73</v>
      </c>
    </row>
    <row r="6823" spans="1:2">
      <c r="A6823" s="1264" t="s">
        <v>7399</v>
      </c>
      <c r="B6823" s="1265">
        <v>5533.71</v>
      </c>
    </row>
    <row r="6824" spans="1:2">
      <c r="A6824" s="1264" t="s">
        <v>7400</v>
      </c>
      <c r="B6824" s="1265">
        <v>5055.1099999999997</v>
      </c>
    </row>
    <row r="6825" spans="1:2">
      <c r="A6825" s="1264" t="s">
        <v>7401</v>
      </c>
      <c r="B6825" s="1265">
        <v>5052.3100000000004</v>
      </c>
    </row>
    <row r="6826" spans="1:2">
      <c r="A6826" s="1264" t="s">
        <v>7402</v>
      </c>
      <c r="B6826" s="1265">
        <v>4619.8100000000004</v>
      </c>
    </row>
    <row r="6827" spans="1:2">
      <c r="A6827" s="1264" t="s">
        <v>7403</v>
      </c>
      <c r="B6827" s="1265">
        <v>5606.09</v>
      </c>
    </row>
    <row r="6828" spans="1:2">
      <c r="A6828" s="1264" t="s">
        <v>7404</v>
      </c>
      <c r="B6828" s="1265">
        <v>5126.41</v>
      </c>
    </row>
    <row r="6829" spans="1:2">
      <c r="A6829" s="1264" t="s">
        <v>7405</v>
      </c>
      <c r="B6829" s="1265">
        <v>7003.42</v>
      </c>
    </row>
    <row r="6830" spans="1:2">
      <c r="A6830" s="1264" t="s">
        <v>7406</v>
      </c>
      <c r="B6830" s="1265">
        <v>6404.64</v>
      </c>
    </row>
    <row r="6831" spans="1:2">
      <c r="A6831" s="1264" t="s">
        <v>7407</v>
      </c>
      <c r="B6831" s="1265">
        <v>63.67</v>
      </c>
    </row>
    <row r="6832" spans="1:2">
      <c r="A6832" s="1264" t="s">
        <v>7408</v>
      </c>
      <c r="B6832" s="1265">
        <v>57.87</v>
      </c>
    </row>
    <row r="6833" spans="1:2">
      <c r="A6833" s="1264" t="s">
        <v>7409</v>
      </c>
      <c r="B6833" s="1265">
        <v>84.87</v>
      </c>
    </row>
    <row r="6834" spans="1:2">
      <c r="A6834" s="1264" t="s">
        <v>7410</v>
      </c>
      <c r="B6834" s="1265">
        <v>77.150000000000006</v>
      </c>
    </row>
    <row r="6835" spans="1:2">
      <c r="A6835" s="1264" t="s">
        <v>7411</v>
      </c>
      <c r="B6835" s="1265">
        <v>106.11</v>
      </c>
    </row>
    <row r="6836" spans="1:2">
      <c r="A6836" s="1264" t="s">
        <v>7412</v>
      </c>
      <c r="B6836" s="1265">
        <v>96.46</v>
      </c>
    </row>
    <row r="6837" spans="1:2">
      <c r="A6837" s="1264" t="s">
        <v>7413</v>
      </c>
      <c r="B6837" s="1265">
        <v>127.29</v>
      </c>
    </row>
    <row r="6838" spans="1:2">
      <c r="A6838" s="1264" t="s">
        <v>7414</v>
      </c>
      <c r="B6838" s="1265">
        <v>115.71</v>
      </c>
    </row>
    <row r="6839" spans="1:2">
      <c r="A6839" s="1264" t="s">
        <v>7415</v>
      </c>
      <c r="B6839" s="1265">
        <v>169.85</v>
      </c>
    </row>
    <row r="6840" spans="1:2">
      <c r="A6840" s="1264" t="s">
        <v>7416</v>
      </c>
      <c r="B6840" s="1265">
        <v>154.4</v>
      </c>
    </row>
    <row r="6841" spans="1:2">
      <c r="A6841" s="1264" t="s">
        <v>7417</v>
      </c>
      <c r="B6841" s="1265">
        <v>191.11</v>
      </c>
    </row>
    <row r="6842" spans="1:2">
      <c r="A6842" s="1264" t="s">
        <v>7418</v>
      </c>
      <c r="B6842" s="1265">
        <v>173.73</v>
      </c>
    </row>
    <row r="6843" spans="1:2">
      <c r="A6843" s="1264" t="s">
        <v>7419</v>
      </c>
      <c r="B6843" s="1265">
        <v>212</v>
      </c>
    </row>
    <row r="6844" spans="1:2">
      <c r="A6844" s="1264" t="s">
        <v>7420</v>
      </c>
      <c r="B6844" s="1265">
        <v>192.73</v>
      </c>
    </row>
    <row r="6845" spans="1:2">
      <c r="A6845" s="1264" t="s">
        <v>7421</v>
      </c>
      <c r="B6845" s="1265">
        <v>254.24</v>
      </c>
    </row>
    <row r="6846" spans="1:2">
      <c r="A6846" s="1264" t="s">
        <v>7422</v>
      </c>
      <c r="B6846" s="1265">
        <v>231.11</v>
      </c>
    </row>
    <row r="6847" spans="1:2">
      <c r="A6847" s="1264" t="s">
        <v>7423</v>
      </c>
      <c r="B6847" s="1265">
        <v>297.19</v>
      </c>
    </row>
    <row r="6848" spans="1:2">
      <c r="A6848" s="1264" t="s">
        <v>7424</v>
      </c>
      <c r="B6848" s="1265">
        <v>270.16000000000003</v>
      </c>
    </row>
    <row r="6849" spans="1:2">
      <c r="A6849" s="1264" t="s">
        <v>7425</v>
      </c>
      <c r="B6849" s="1265">
        <v>73.56</v>
      </c>
    </row>
    <row r="6850" spans="1:2">
      <c r="A6850" s="1264" t="s">
        <v>7426</v>
      </c>
      <c r="B6850" s="1265">
        <v>66.97</v>
      </c>
    </row>
    <row r="6851" spans="1:2">
      <c r="A6851" s="1264" t="s">
        <v>7427</v>
      </c>
      <c r="B6851" s="1265">
        <v>98.06</v>
      </c>
    </row>
    <row r="6852" spans="1:2">
      <c r="A6852" s="1264" t="s">
        <v>7428</v>
      </c>
      <c r="B6852" s="1265">
        <v>89.27</v>
      </c>
    </row>
    <row r="6853" spans="1:2">
      <c r="A6853" s="1264" t="s">
        <v>7429</v>
      </c>
      <c r="B6853" s="1265">
        <v>122.6</v>
      </c>
    </row>
    <row r="6854" spans="1:2">
      <c r="A6854" s="1264" t="s">
        <v>7430</v>
      </c>
      <c r="B6854" s="1265">
        <v>111.61</v>
      </c>
    </row>
    <row r="6855" spans="1:2">
      <c r="A6855" s="1264" t="s">
        <v>7431</v>
      </c>
      <c r="B6855" s="1265">
        <v>147.08000000000001</v>
      </c>
    </row>
    <row r="6856" spans="1:2">
      <c r="A6856" s="1264" t="s">
        <v>7432</v>
      </c>
      <c r="B6856" s="1265">
        <v>133.9</v>
      </c>
    </row>
    <row r="6857" spans="1:2">
      <c r="A6857" s="1264" t="s">
        <v>7433</v>
      </c>
      <c r="B6857" s="1265">
        <v>171.75</v>
      </c>
    </row>
    <row r="6858" spans="1:2">
      <c r="A6858" s="1264" t="s">
        <v>7434</v>
      </c>
      <c r="B6858" s="1265">
        <v>156.36000000000001</v>
      </c>
    </row>
    <row r="6859" spans="1:2">
      <c r="A6859" s="1264" t="s">
        <v>7435</v>
      </c>
      <c r="B6859" s="1265">
        <v>196.23</v>
      </c>
    </row>
    <row r="6860" spans="1:2">
      <c r="A6860" s="1264" t="s">
        <v>7436</v>
      </c>
      <c r="B6860" s="1265">
        <v>178.65</v>
      </c>
    </row>
    <row r="6861" spans="1:2">
      <c r="A6861" s="1264" t="s">
        <v>7437</v>
      </c>
      <c r="B6861" s="1265">
        <v>220.77</v>
      </c>
    </row>
    <row r="6862" spans="1:2">
      <c r="A6862" s="1264" t="s">
        <v>7438</v>
      </c>
      <c r="B6862" s="1265">
        <v>200.98</v>
      </c>
    </row>
    <row r="6863" spans="1:2">
      <c r="A6863" s="1264" t="s">
        <v>7439</v>
      </c>
      <c r="B6863" s="1265">
        <v>244.98</v>
      </c>
    </row>
    <row r="6864" spans="1:2">
      <c r="A6864" s="1264" t="s">
        <v>7440</v>
      </c>
      <c r="B6864" s="1265">
        <v>223.04</v>
      </c>
    </row>
    <row r="6865" spans="1:2">
      <c r="A6865" s="1264" t="s">
        <v>7441</v>
      </c>
      <c r="B6865" s="1265">
        <v>294.32</v>
      </c>
    </row>
    <row r="6866" spans="1:2">
      <c r="A6866" s="1264" t="s">
        <v>7442</v>
      </c>
      <c r="B6866" s="1265">
        <v>267.94</v>
      </c>
    </row>
    <row r="6867" spans="1:2">
      <c r="A6867" s="1264" t="s">
        <v>7443</v>
      </c>
      <c r="B6867" s="1265">
        <v>343.34</v>
      </c>
    </row>
    <row r="6868" spans="1:2">
      <c r="A6868" s="1264" t="s">
        <v>7444</v>
      </c>
      <c r="B6868" s="1265">
        <v>312.57</v>
      </c>
    </row>
    <row r="6869" spans="1:2">
      <c r="A6869" s="1264" t="s">
        <v>7445</v>
      </c>
      <c r="B6869" s="1265">
        <v>392.39</v>
      </c>
    </row>
    <row r="6870" spans="1:2">
      <c r="A6870" s="1264" t="s">
        <v>7446</v>
      </c>
      <c r="B6870" s="1265">
        <v>357.22</v>
      </c>
    </row>
    <row r="6871" spans="1:2">
      <c r="A6871" s="1264" t="s">
        <v>7447</v>
      </c>
      <c r="B6871" s="1265">
        <v>180.61</v>
      </c>
    </row>
    <row r="6872" spans="1:2">
      <c r="A6872" s="1264" t="s">
        <v>7448</v>
      </c>
      <c r="B6872" s="1265">
        <v>164.79</v>
      </c>
    </row>
    <row r="6873" spans="1:2">
      <c r="A6873" s="1264" t="s">
        <v>7449</v>
      </c>
      <c r="B6873" s="1265">
        <v>210.85</v>
      </c>
    </row>
    <row r="6874" spans="1:2">
      <c r="A6874" s="1264" t="s">
        <v>7450</v>
      </c>
      <c r="B6874" s="1265">
        <v>192.39</v>
      </c>
    </row>
    <row r="6875" spans="1:2">
      <c r="A6875" s="1264" t="s">
        <v>7451</v>
      </c>
      <c r="B6875" s="1265">
        <v>240.94</v>
      </c>
    </row>
    <row r="6876" spans="1:2">
      <c r="A6876" s="1264" t="s">
        <v>7452</v>
      </c>
      <c r="B6876" s="1265">
        <v>219.84</v>
      </c>
    </row>
    <row r="6877" spans="1:2">
      <c r="A6877" s="1264" t="s">
        <v>7453</v>
      </c>
      <c r="B6877" s="1265">
        <v>271.08</v>
      </c>
    </row>
    <row r="6878" spans="1:2">
      <c r="A6878" s="1264" t="s">
        <v>7454</v>
      </c>
      <c r="B6878" s="1265">
        <v>247.35</v>
      </c>
    </row>
    <row r="6879" spans="1:2">
      <c r="A6879" s="1264" t="s">
        <v>7455</v>
      </c>
      <c r="B6879" s="1265">
        <v>301.18</v>
      </c>
    </row>
    <row r="6880" spans="1:2">
      <c r="A6880" s="1264" t="s">
        <v>7456</v>
      </c>
      <c r="B6880" s="1265">
        <v>274.81</v>
      </c>
    </row>
    <row r="6881" spans="1:2">
      <c r="A6881" s="1264" t="s">
        <v>7457</v>
      </c>
      <c r="B6881" s="1265">
        <v>361.39</v>
      </c>
    </row>
    <row r="6882" spans="1:2">
      <c r="A6882" s="1264" t="s">
        <v>7458</v>
      </c>
      <c r="B6882" s="1265">
        <v>329.75</v>
      </c>
    </row>
    <row r="6883" spans="1:2">
      <c r="A6883" s="1264" t="s">
        <v>7459</v>
      </c>
      <c r="B6883" s="1265">
        <v>421.29</v>
      </c>
    </row>
    <row r="6884" spans="1:2">
      <c r="A6884" s="1264" t="s">
        <v>7460</v>
      </c>
      <c r="B6884" s="1265">
        <v>384.42</v>
      </c>
    </row>
    <row r="6885" spans="1:2">
      <c r="A6885" s="1264" t="s">
        <v>7461</v>
      </c>
      <c r="B6885" s="1265">
        <v>481.8</v>
      </c>
    </row>
    <row r="6886" spans="1:2">
      <c r="A6886" s="1264" t="s">
        <v>7462</v>
      </c>
      <c r="B6886" s="1265">
        <v>439.62</v>
      </c>
    </row>
    <row r="6887" spans="1:2">
      <c r="A6887" s="1264" t="s">
        <v>7463</v>
      </c>
      <c r="B6887" s="1265">
        <v>541.97</v>
      </c>
    </row>
    <row r="6888" spans="1:2">
      <c r="A6888" s="1264" t="s">
        <v>7464</v>
      </c>
      <c r="B6888" s="1265">
        <v>494.52</v>
      </c>
    </row>
    <row r="6889" spans="1:2">
      <c r="A6889" s="1264" t="s">
        <v>7465</v>
      </c>
      <c r="B6889" s="1265">
        <v>603.03</v>
      </c>
    </row>
    <row r="6890" spans="1:2">
      <c r="A6890" s="1264" t="s">
        <v>7466</v>
      </c>
      <c r="B6890" s="1265">
        <v>550.29999999999995</v>
      </c>
    </row>
    <row r="6891" spans="1:2">
      <c r="A6891" s="1264" t="s">
        <v>7467</v>
      </c>
      <c r="B6891" s="1265">
        <v>722.75</v>
      </c>
    </row>
    <row r="6892" spans="1:2">
      <c r="A6892" s="1264" t="s">
        <v>7468</v>
      </c>
      <c r="B6892" s="1265">
        <v>659.47</v>
      </c>
    </row>
    <row r="6893" spans="1:2">
      <c r="A6893" s="1264" t="s">
        <v>7469</v>
      </c>
      <c r="B6893" s="1265">
        <v>272.06</v>
      </c>
    </row>
    <row r="6894" spans="1:2">
      <c r="A6894" s="1264" t="s">
        <v>7470</v>
      </c>
      <c r="B6894" s="1265">
        <v>248.47</v>
      </c>
    </row>
    <row r="6895" spans="1:2">
      <c r="A6895" s="1264" t="s">
        <v>7471</v>
      </c>
      <c r="B6895" s="1265">
        <v>317.7</v>
      </c>
    </row>
    <row r="6896" spans="1:2">
      <c r="A6896" s="1264" t="s">
        <v>7472</v>
      </c>
      <c r="B6896" s="1265">
        <v>290.16000000000003</v>
      </c>
    </row>
    <row r="6897" spans="1:2">
      <c r="A6897" s="1264" t="s">
        <v>7473</v>
      </c>
      <c r="B6897" s="1265">
        <v>363.02</v>
      </c>
    </row>
    <row r="6898" spans="1:2">
      <c r="A6898" s="1264" t="s">
        <v>7474</v>
      </c>
      <c r="B6898" s="1265">
        <v>331.54</v>
      </c>
    </row>
    <row r="6899" spans="1:2">
      <c r="A6899" s="1264" t="s">
        <v>7475</v>
      </c>
      <c r="B6899" s="1265">
        <v>408.38</v>
      </c>
    </row>
    <row r="6900" spans="1:2">
      <c r="A6900" s="1264" t="s">
        <v>7476</v>
      </c>
      <c r="B6900" s="1265">
        <v>372.97</v>
      </c>
    </row>
    <row r="6901" spans="1:2">
      <c r="A6901" s="1264" t="s">
        <v>7477</v>
      </c>
      <c r="B6901" s="1265">
        <v>453.74</v>
      </c>
    </row>
    <row r="6902" spans="1:2">
      <c r="A6902" s="1264" t="s">
        <v>7478</v>
      </c>
      <c r="B6902" s="1265">
        <v>414.4</v>
      </c>
    </row>
    <row r="6903" spans="1:2">
      <c r="A6903" s="1264" t="s">
        <v>7479</v>
      </c>
      <c r="B6903" s="1265">
        <v>544.44000000000005</v>
      </c>
    </row>
    <row r="6904" spans="1:2">
      <c r="A6904" s="1264" t="s">
        <v>7480</v>
      </c>
      <c r="B6904" s="1265">
        <v>497.24</v>
      </c>
    </row>
    <row r="6905" spans="1:2">
      <c r="A6905" s="1264" t="s">
        <v>7481</v>
      </c>
      <c r="B6905" s="1265">
        <v>635.12</v>
      </c>
    </row>
    <row r="6906" spans="1:2">
      <c r="A6906" s="1264" t="s">
        <v>7482</v>
      </c>
      <c r="B6906" s="1265">
        <v>580.04999999999995</v>
      </c>
    </row>
    <row r="6907" spans="1:2">
      <c r="A6907" s="1264" t="s">
        <v>7483</v>
      </c>
      <c r="B6907" s="1265">
        <v>725.82</v>
      </c>
    </row>
    <row r="6908" spans="1:2">
      <c r="A6908" s="1264" t="s">
        <v>7484</v>
      </c>
      <c r="B6908" s="1265">
        <v>662.89</v>
      </c>
    </row>
    <row r="6909" spans="1:2">
      <c r="A6909" s="1264" t="s">
        <v>7485</v>
      </c>
      <c r="B6909" s="1265">
        <v>816.51</v>
      </c>
    </row>
    <row r="6910" spans="1:2">
      <c r="A6910" s="1264" t="s">
        <v>7486</v>
      </c>
      <c r="B6910" s="1265">
        <v>745.71</v>
      </c>
    </row>
    <row r="6911" spans="1:2">
      <c r="A6911" s="1264" t="s">
        <v>7487</v>
      </c>
      <c r="B6911" s="1265">
        <v>907.46</v>
      </c>
    </row>
    <row r="6912" spans="1:2">
      <c r="A6912" s="1264" t="s">
        <v>7488</v>
      </c>
      <c r="B6912" s="1265">
        <v>828.78</v>
      </c>
    </row>
    <row r="6913" spans="1:2">
      <c r="A6913" s="1264" t="s">
        <v>7489</v>
      </c>
      <c r="B6913" s="1265">
        <v>1088.8599999999999</v>
      </c>
    </row>
    <row r="6914" spans="1:2">
      <c r="A6914" s="1264" t="s">
        <v>7490</v>
      </c>
      <c r="B6914" s="1265">
        <v>994.45</v>
      </c>
    </row>
    <row r="6915" spans="1:2">
      <c r="A6915" s="1264" t="s">
        <v>7491</v>
      </c>
      <c r="B6915" s="1265">
        <v>1179.56</v>
      </c>
    </row>
    <row r="6916" spans="1:2">
      <c r="A6916" s="1264" t="s">
        <v>7492</v>
      </c>
      <c r="B6916" s="1265">
        <v>1077.29</v>
      </c>
    </row>
    <row r="6917" spans="1:2">
      <c r="A6917" s="1264" t="s">
        <v>7493</v>
      </c>
      <c r="B6917" s="1265">
        <v>1360.95</v>
      </c>
    </row>
    <row r="6918" spans="1:2">
      <c r="A6918" s="1264" t="s">
        <v>7494</v>
      </c>
      <c r="B6918" s="1265">
        <v>1242.95</v>
      </c>
    </row>
    <row r="6919" spans="1:2">
      <c r="A6919" s="1264" t="s">
        <v>7495</v>
      </c>
      <c r="B6919" s="1265">
        <v>1814.68</v>
      </c>
    </row>
    <row r="6920" spans="1:2">
      <c r="A6920" s="1264" t="s">
        <v>7496</v>
      </c>
      <c r="B6920" s="1265">
        <v>1657.34</v>
      </c>
    </row>
    <row r="6921" spans="1:2">
      <c r="A6921" s="1264" t="s">
        <v>7497</v>
      </c>
      <c r="B6921" s="1265">
        <v>2268.42</v>
      </c>
    </row>
    <row r="6922" spans="1:2">
      <c r="A6922" s="1264" t="s">
        <v>7498</v>
      </c>
      <c r="B6922" s="1265">
        <v>2071.7399999999998</v>
      </c>
    </row>
    <row r="6923" spans="1:2">
      <c r="A6923" s="1264" t="s">
        <v>7499</v>
      </c>
      <c r="B6923" s="1265">
        <v>577.79999999999995</v>
      </c>
    </row>
    <row r="6924" spans="1:2">
      <c r="A6924" s="1264" t="s">
        <v>7500</v>
      </c>
      <c r="B6924" s="1265">
        <v>528.26</v>
      </c>
    </row>
    <row r="6925" spans="1:2">
      <c r="A6925" s="1264" t="s">
        <v>7501</v>
      </c>
      <c r="B6925" s="1265">
        <v>693.3</v>
      </c>
    </row>
    <row r="6926" spans="1:2">
      <c r="A6926" s="1264" t="s">
        <v>7502</v>
      </c>
      <c r="B6926" s="1265">
        <v>633.86</v>
      </c>
    </row>
    <row r="6927" spans="1:2">
      <c r="A6927" s="1264" t="s">
        <v>7503</v>
      </c>
      <c r="B6927" s="1265">
        <v>808.78</v>
      </c>
    </row>
    <row r="6928" spans="1:2">
      <c r="A6928" s="1264" t="s">
        <v>7504</v>
      </c>
      <c r="B6928" s="1265">
        <v>739.44</v>
      </c>
    </row>
    <row r="6929" spans="1:2">
      <c r="A6929" s="1264" t="s">
        <v>7505</v>
      </c>
      <c r="B6929" s="1265">
        <v>924.27</v>
      </c>
    </row>
    <row r="6930" spans="1:2">
      <c r="A6930" s="1264" t="s">
        <v>7506</v>
      </c>
      <c r="B6930" s="1265">
        <v>845.03</v>
      </c>
    </row>
    <row r="6931" spans="1:2">
      <c r="A6931" s="1264" t="s">
        <v>7507</v>
      </c>
      <c r="B6931" s="1265">
        <v>1039.76</v>
      </c>
    </row>
    <row r="6932" spans="1:2">
      <c r="A6932" s="1264" t="s">
        <v>7508</v>
      </c>
      <c r="B6932" s="1265">
        <v>950.62</v>
      </c>
    </row>
    <row r="6933" spans="1:2">
      <c r="A6933" s="1264" t="s">
        <v>7509</v>
      </c>
      <c r="B6933" s="1265">
        <v>1155.6199999999999</v>
      </c>
    </row>
    <row r="6934" spans="1:2">
      <c r="A6934" s="1264" t="s">
        <v>7510</v>
      </c>
      <c r="B6934" s="1265">
        <v>1056.55</v>
      </c>
    </row>
    <row r="6935" spans="1:2">
      <c r="A6935" s="1264" t="s">
        <v>7511</v>
      </c>
      <c r="B6935" s="1265">
        <v>1386.61</v>
      </c>
    </row>
    <row r="6936" spans="1:2">
      <c r="A6936" s="1264" t="s">
        <v>7512</v>
      </c>
      <c r="B6936" s="1265">
        <v>1267.73</v>
      </c>
    </row>
    <row r="6937" spans="1:2">
      <c r="A6937" s="1264" t="s">
        <v>7513</v>
      </c>
      <c r="B6937" s="1265">
        <v>1733.1</v>
      </c>
    </row>
    <row r="6938" spans="1:2">
      <c r="A6938" s="1264" t="s">
        <v>7514</v>
      </c>
      <c r="B6938" s="1265">
        <v>1584.52</v>
      </c>
    </row>
    <row r="6939" spans="1:2">
      <c r="A6939" s="1264" t="s">
        <v>7515</v>
      </c>
      <c r="B6939" s="1265">
        <v>2022.16</v>
      </c>
    </row>
    <row r="6940" spans="1:2">
      <c r="A6940" s="1264" t="s">
        <v>7516</v>
      </c>
      <c r="B6940" s="1265">
        <v>1848.8</v>
      </c>
    </row>
    <row r="6941" spans="1:2">
      <c r="A6941" s="1264" t="s">
        <v>7517</v>
      </c>
      <c r="B6941" s="1265">
        <v>2079.91</v>
      </c>
    </row>
    <row r="6942" spans="1:2">
      <c r="A6942" s="1264" t="s">
        <v>7518</v>
      </c>
      <c r="B6942" s="1265">
        <v>1901.6</v>
      </c>
    </row>
    <row r="6943" spans="1:2">
      <c r="A6943" s="1264" t="s">
        <v>7519</v>
      </c>
      <c r="B6943" s="1265">
        <v>2310.88</v>
      </c>
    </row>
    <row r="6944" spans="1:2">
      <c r="A6944" s="1264" t="s">
        <v>7520</v>
      </c>
      <c r="B6944" s="1265">
        <v>2112.77</v>
      </c>
    </row>
    <row r="6945" spans="1:2">
      <c r="A6945" s="1264" t="s">
        <v>7521</v>
      </c>
      <c r="B6945" s="1265">
        <v>2888.69</v>
      </c>
    </row>
    <row r="6946" spans="1:2">
      <c r="A6946" s="1264" t="s">
        <v>7522</v>
      </c>
      <c r="B6946" s="1265">
        <v>2641.04</v>
      </c>
    </row>
    <row r="6947" spans="1:2">
      <c r="A6947" s="1264" t="s">
        <v>7523</v>
      </c>
      <c r="B6947" s="1265">
        <v>2614.62</v>
      </c>
    </row>
    <row r="6948" spans="1:2">
      <c r="A6948" s="1264" t="s">
        <v>7524</v>
      </c>
      <c r="B6948" s="1265">
        <v>2392.37</v>
      </c>
    </row>
    <row r="6949" spans="1:2">
      <c r="A6949" s="1264" t="s">
        <v>7525</v>
      </c>
      <c r="B6949" s="1265">
        <v>2904.99</v>
      </c>
    </row>
    <row r="6950" spans="1:2">
      <c r="A6950" s="1264" t="s">
        <v>7526</v>
      </c>
      <c r="B6950" s="1265">
        <v>2658.06</v>
      </c>
    </row>
    <row r="6951" spans="1:2">
      <c r="A6951" s="1264" t="s">
        <v>7527</v>
      </c>
      <c r="B6951" s="1265">
        <v>3631.4</v>
      </c>
    </row>
    <row r="6952" spans="1:2">
      <c r="A6952" s="1264" t="s">
        <v>7528</v>
      </c>
      <c r="B6952" s="1265">
        <v>3322.72</v>
      </c>
    </row>
    <row r="6953" spans="1:2">
      <c r="A6953" s="1264" t="s">
        <v>7529</v>
      </c>
      <c r="B6953" s="1265">
        <v>167.99</v>
      </c>
    </row>
    <row r="6954" spans="1:2">
      <c r="A6954" s="1264" t="s">
        <v>7530</v>
      </c>
      <c r="B6954" s="1265">
        <v>156.66</v>
      </c>
    </row>
    <row r="6955" spans="1:2">
      <c r="A6955" s="1264" t="s">
        <v>7531</v>
      </c>
      <c r="B6955" s="1265">
        <v>176.84</v>
      </c>
    </row>
    <row r="6956" spans="1:2">
      <c r="A6956" s="1264" t="s">
        <v>7532</v>
      </c>
      <c r="B6956" s="1265">
        <v>164.95</v>
      </c>
    </row>
    <row r="6957" spans="1:2">
      <c r="A6957" s="1264" t="s">
        <v>7533</v>
      </c>
      <c r="B6957" s="1265">
        <v>139.31</v>
      </c>
    </row>
    <row r="6958" spans="1:2">
      <c r="A6958" s="1264" t="s">
        <v>7534</v>
      </c>
      <c r="B6958" s="1265">
        <v>129.13999999999999</v>
      </c>
    </row>
    <row r="6959" spans="1:2">
      <c r="A6959" s="1264" t="s">
        <v>7535</v>
      </c>
      <c r="B6959" s="1265">
        <v>124.92</v>
      </c>
    </row>
    <row r="6960" spans="1:2">
      <c r="A6960" s="1264" t="s">
        <v>7536</v>
      </c>
      <c r="B6960" s="1265">
        <v>115.35</v>
      </c>
    </row>
    <row r="6961" spans="1:2">
      <c r="A6961" s="1264" t="s">
        <v>7537</v>
      </c>
      <c r="B6961" s="1265">
        <v>125.54</v>
      </c>
    </row>
    <row r="6962" spans="1:2">
      <c r="A6962" s="1264" t="s">
        <v>7538</v>
      </c>
      <c r="B6962" s="1265">
        <v>113.39</v>
      </c>
    </row>
    <row r="6963" spans="1:2">
      <c r="A6963" s="1264" t="s">
        <v>7539</v>
      </c>
      <c r="B6963" s="1265">
        <v>155.54</v>
      </c>
    </row>
    <row r="6964" spans="1:2">
      <c r="A6964" s="1264" t="s">
        <v>7540</v>
      </c>
      <c r="B6964" s="1265">
        <v>140.96</v>
      </c>
    </row>
    <row r="6965" spans="1:2">
      <c r="A6965" s="1264" t="s">
        <v>7541</v>
      </c>
      <c r="B6965" s="1265">
        <v>193.33</v>
      </c>
    </row>
    <row r="6966" spans="1:2">
      <c r="A6966" s="1264" t="s">
        <v>7542</v>
      </c>
      <c r="B6966" s="1265">
        <v>175.23</v>
      </c>
    </row>
    <row r="6967" spans="1:2">
      <c r="A6967" s="1264" t="s">
        <v>7543</v>
      </c>
      <c r="B6967" s="1265">
        <v>266.45999999999998</v>
      </c>
    </row>
    <row r="6968" spans="1:2">
      <c r="A6968" s="1264" t="s">
        <v>7544</v>
      </c>
      <c r="B6968" s="1265">
        <v>242.44</v>
      </c>
    </row>
    <row r="6969" spans="1:2">
      <c r="A6969" s="1264" t="s">
        <v>7545</v>
      </c>
      <c r="B6969" s="1265">
        <v>308.89999999999998</v>
      </c>
    </row>
    <row r="6970" spans="1:2">
      <c r="A6970" s="1264" t="s">
        <v>7546</v>
      </c>
      <c r="B6970" s="1265">
        <v>281.14</v>
      </c>
    </row>
    <row r="6971" spans="1:2">
      <c r="A6971" s="1264" t="s">
        <v>7547</v>
      </c>
      <c r="B6971" s="1265">
        <v>358.71</v>
      </c>
    </row>
    <row r="6972" spans="1:2">
      <c r="A6972" s="1264" t="s">
        <v>7548</v>
      </c>
      <c r="B6972" s="1265">
        <v>326.20999999999998</v>
      </c>
    </row>
    <row r="6973" spans="1:2">
      <c r="A6973" s="1264" t="s">
        <v>7549</v>
      </c>
      <c r="B6973" s="1265">
        <v>515.20000000000005</v>
      </c>
    </row>
    <row r="6974" spans="1:2">
      <c r="A6974" s="1264" t="s">
        <v>7550</v>
      </c>
      <c r="B6974" s="1265">
        <v>469.96</v>
      </c>
    </row>
    <row r="6975" spans="1:2">
      <c r="A6975" s="1264" t="s">
        <v>7551</v>
      </c>
      <c r="B6975" s="1265">
        <v>566.83000000000004</v>
      </c>
    </row>
    <row r="6976" spans="1:2">
      <c r="A6976" s="1264" t="s">
        <v>7552</v>
      </c>
      <c r="B6976" s="1265">
        <v>517.29999999999995</v>
      </c>
    </row>
    <row r="6977" spans="1:2">
      <c r="A6977" s="1264" t="s">
        <v>7553</v>
      </c>
      <c r="B6977" s="1265">
        <v>672.99</v>
      </c>
    </row>
    <row r="6978" spans="1:2">
      <c r="A6978" s="1264" t="s">
        <v>7554</v>
      </c>
      <c r="B6978" s="1265">
        <v>614.57000000000005</v>
      </c>
    </row>
    <row r="6979" spans="1:2">
      <c r="A6979" s="1264" t="s">
        <v>7555</v>
      </c>
      <c r="B6979" s="1265">
        <v>1264.8900000000001</v>
      </c>
    </row>
    <row r="6980" spans="1:2">
      <c r="A6980" s="1264" t="s">
        <v>7556</v>
      </c>
      <c r="B6980" s="1265">
        <v>1156.0999999999999</v>
      </c>
    </row>
    <row r="6981" spans="1:2">
      <c r="A6981" s="1264" t="s">
        <v>7557</v>
      </c>
      <c r="B6981" s="1265">
        <v>1520.03</v>
      </c>
    </row>
    <row r="6982" spans="1:2">
      <c r="A6982" s="1264" t="s">
        <v>7558</v>
      </c>
      <c r="B6982" s="1265">
        <v>1394.96</v>
      </c>
    </row>
    <row r="6983" spans="1:2">
      <c r="A6983" s="1264" t="s">
        <v>7559</v>
      </c>
      <c r="B6983" s="1265">
        <v>1698.48</v>
      </c>
    </row>
    <row r="6984" spans="1:2">
      <c r="A6984" s="1264" t="s">
        <v>7560</v>
      </c>
      <c r="B6984" s="1265">
        <v>1558.16</v>
      </c>
    </row>
    <row r="6985" spans="1:2">
      <c r="A6985" s="1264" t="s">
        <v>7561</v>
      </c>
      <c r="B6985" s="1265">
        <v>2437.16</v>
      </c>
    </row>
    <row r="6986" spans="1:2">
      <c r="A6986" s="1264" t="s">
        <v>7562</v>
      </c>
      <c r="B6986" s="1265">
        <v>2235.69</v>
      </c>
    </row>
    <row r="6987" spans="1:2">
      <c r="A6987" s="1264" t="s">
        <v>7563</v>
      </c>
      <c r="B6987" s="1265">
        <v>2904.79</v>
      </c>
    </row>
    <row r="6988" spans="1:2">
      <c r="A6988" s="1264" t="s">
        <v>7564</v>
      </c>
      <c r="B6988" s="1265">
        <v>2663.74</v>
      </c>
    </row>
    <row r="6989" spans="1:2">
      <c r="A6989" s="1264" t="s">
        <v>7565</v>
      </c>
      <c r="B6989" s="1265">
        <v>3148.85</v>
      </c>
    </row>
    <row r="6990" spans="1:2">
      <c r="A6990" s="1264" t="s">
        <v>7566</v>
      </c>
      <c r="B6990" s="1265">
        <v>2886.67</v>
      </c>
    </row>
    <row r="6991" spans="1:2">
      <c r="A6991" s="1264" t="s">
        <v>7567</v>
      </c>
      <c r="B6991" s="1265">
        <v>4620.3</v>
      </c>
    </row>
    <row r="6992" spans="1:2">
      <c r="A6992" s="1264" t="s">
        <v>7568</v>
      </c>
      <c r="B6992" s="1265">
        <v>4236.33</v>
      </c>
    </row>
    <row r="6993" spans="1:2">
      <c r="A6993" s="1264" t="s">
        <v>7569</v>
      </c>
      <c r="B6993" s="1265">
        <v>6128.25</v>
      </c>
    </row>
    <row r="6994" spans="1:2">
      <c r="A6994" s="1264" t="s">
        <v>7570</v>
      </c>
      <c r="B6994" s="1265">
        <v>5617.48</v>
      </c>
    </row>
    <row r="6995" spans="1:2">
      <c r="A6995" s="1264" t="s">
        <v>7571</v>
      </c>
      <c r="B6995" s="1265">
        <v>7653.75</v>
      </c>
    </row>
    <row r="6996" spans="1:2">
      <c r="A6996" s="1264" t="s">
        <v>7572</v>
      </c>
      <c r="B6996" s="1265">
        <v>7014.05</v>
      </c>
    </row>
    <row r="6997" spans="1:2">
      <c r="A6997" s="1264" t="s">
        <v>7573</v>
      </c>
      <c r="B6997" s="1265">
        <v>5053</v>
      </c>
    </row>
    <row r="6998" spans="1:2">
      <c r="A6998" s="1264" t="s">
        <v>7574</v>
      </c>
      <c r="B6998" s="1265">
        <v>4614</v>
      </c>
    </row>
    <row r="6999" spans="1:2">
      <c r="A6999" s="1264" t="s">
        <v>7575</v>
      </c>
      <c r="B6999" s="1265">
        <v>195.81</v>
      </c>
    </row>
    <row r="7000" spans="1:2">
      <c r="A7000" s="1264" t="s">
        <v>7576</v>
      </c>
      <c r="B7000" s="1265">
        <v>177.97</v>
      </c>
    </row>
    <row r="7001" spans="1:2">
      <c r="A7001" s="1264" t="s">
        <v>7577</v>
      </c>
      <c r="B7001" s="1265">
        <v>251.68</v>
      </c>
    </row>
    <row r="7002" spans="1:2">
      <c r="A7002" s="1264" t="s">
        <v>7578</v>
      </c>
      <c r="B7002" s="1265">
        <v>228.76</v>
      </c>
    </row>
    <row r="7003" spans="1:2">
      <c r="A7003" s="1264" t="s">
        <v>7579</v>
      </c>
      <c r="B7003" s="1265">
        <v>292.23</v>
      </c>
    </row>
    <row r="7004" spans="1:2">
      <c r="A7004" s="1264" t="s">
        <v>7580</v>
      </c>
      <c r="B7004" s="1265">
        <v>265.52</v>
      </c>
    </row>
    <row r="7005" spans="1:2">
      <c r="A7005" s="1264" t="s">
        <v>7581</v>
      </c>
      <c r="B7005" s="1265">
        <v>355.49</v>
      </c>
    </row>
    <row r="7006" spans="1:2">
      <c r="A7006" s="1264" t="s">
        <v>7582</v>
      </c>
      <c r="B7006" s="1265">
        <v>322.99</v>
      </c>
    </row>
    <row r="7007" spans="1:2">
      <c r="A7007" s="1264" t="s">
        <v>7583</v>
      </c>
      <c r="B7007" s="1265">
        <v>470.93</v>
      </c>
    </row>
    <row r="7008" spans="1:2">
      <c r="A7008" s="1264" t="s">
        <v>7584</v>
      </c>
      <c r="B7008" s="1265">
        <v>428.15</v>
      </c>
    </row>
    <row r="7009" spans="1:2">
      <c r="A7009" s="1264" t="s">
        <v>7585</v>
      </c>
      <c r="B7009" s="1265">
        <v>551.27</v>
      </c>
    </row>
    <row r="7010" spans="1:2">
      <c r="A7010" s="1264" t="s">
        <v>7586</v>
      </c>
      <c r="B7010" s="1265">
        <v>501.16</v>
      </c>
    </row>
    <row r="7011" spans="1:2">
      <c r="A7011" s="1264" t="s">
        <v>7587</v>
      </c>
      <c r="B7011" s="1265">
        <v>670</v>
      </c>
    </row>
    <row r="7012" spans="1:2">
      <c r="A7012" s="1264" t="s">
        <v>7588</v>
      </c>
      <c r="B7012" s="1265">
        <v>609.61</v>
      </c>
    </row>
    <row r="7013" spans="1:2">
      <c r="A7013" s="1264" t="s">
        <v>7589</v>
      </c>
      <c r="B7013" s="1265">
        <v>638.74</v>
      </c>
    </row>
    <row r="7014" spans="1:2">
      <c r="A7014" s="1264" t="s">
        <v>7590</v>
      </c>
      <c r="B7014" s="1265">
        <v>580.67999999999995</v>
      </c>
    </row>
    <row r="7015" spans="1:2">
      <c r="A7015" s="1264" t="s">
        <v>7591</v>
      </c>
      <c r="B7015" s="1265">
        <v>847.08</v>
      </c>
    </row>
    <row r="7016" spans="1:2">
      <c r="A7016" s="1264" t="s">
        <v>7592</v>
      </c>
      <c r="B7016" s="1265">
        <v>770.94</v>
      </c>
    </row>
    <row r="7017" spans="1:2">
      <c r="A7017" s="1264" t="s">
        <v>7593</v>
      </c>
      <c r="B7017" s="1265">
        <v>993.93</v>
      </c>
    </row>
    <row r="7018" spans="1:2">
      <c r="A7018" s="1264" t="s">
        <v>7594</v>
      </c>
      <c r="B7018" s="1265">
        <v>904.4</v>
      </c>
    </row>
    <row r="7019" spans="1:2">
      <c r="A7019" s="1264" t="s">
        <v>7595</v>
      </c>
      <c r="B7019" s="1265">
        <v>1286.1199999999999</v>
      </c>
    </row>
    <row r="7020" spans="1:2">
      <c r="A7020" s="1264" t="s">
        <v>7596</v>
      </c>
      <c r="B7020" s="1265">
        <v>1171.55</v>
      </c>
    </row>
    <row r="7021" spans="1:2">
      <c r="A7021" s="1264" t="s">
        <v>7597</v>
      </c>
      <c r="B7021" s="1265">
        <v>1447.91</v>
      </c>
    </row>
    <row r="7022" spans="1:2">
      <c r="A7022" s="1264" t="s">
        <v>7598</v>
      </c>
      <c r="B7022" s="1265">
        <v>1319.05</v>
      </c>
    </row>
    <row r="7023" spans="1:2">
      <c r="A7023" s="1264" t="s">
        <v>7599</v>
      </c>
      <c r="B7023" s="1265">
        <v>444.92</v>
      </c>
    </row>
    <row r="7024" spans="1:2">
      <c r="A7024" s="1264" t="s">
        <v>7600</v>
      </c>
      <c r="B7024" s="1265">
        <v>403.11</v>
      </c>
    </row>
    <row r="7025" spans="1:2">
      <c r="A7025" s="1264" t="s">
        <v>7601</v>
      </c>
      <c r="B7025" s="1265">
        <v>572.29</v>
      </c>
    </row>
    <row r="7026" spans="1:2">
      <c r="A7026" s="1264" t="s">
        <v>7602</v>
      </c>
      <c r="B7026" s="1265">
        <v>518.57000000000005</v>
      </c>
    </row>
    <row r="7027" spans="1:2">
      <c r="A7027" s="1264" t="s">
        <v>7603</v>
      </c>
      <c r="B7027" s="1265">
        <v>768.76</v>
      </c>
    </row>
    <row r="7028" spans="1:2">
      <c r="A7028" s="1264" t="s">
        <v>7604</v>
      </c>
      <c r="B7028" s="1265">
        <v>697.39</v>
      </c>
    </row>
    <row r="7029" spans="1:2">
      <c r="A7029" s="1264" t="s">
        <v>7605</v>
      </c>
      <c r="B7029" s="1265">
        <v>933.5</v>
      </c>
    </row>
    <row r="7030" spans="1:2">
      <c r="A7030" s="1264" t="s">
        <v>7606</v>
      </c>
      <c r="B7030" s="1265">
        <v>846.79</v>
      </c>
    </row>
    <row r="7031" spans="1:2">
      <c r="A7031" s="1264" t="s">
        <v>7607</v>
      </c>
      <c r="B7031" s="1265">
        <v>1298.5999999999999</v>
      </c>
    </row>
    <row r="7032" spans="1:2">
      <c r="A7032" s="1264" t="s">
        <v>7608</v>
      </c>
      <c r="B7032" s="1265">
        <v>1179.52</v>
      </c>
    </row>
    <row r="7033" spans="1:2">
      <c r="A7033" s="1264" t="s">
        <v>7609</v>
      </c>
      <c r="B7033" s="1265">
        <v>1514.37</v>
      </c>
    </row>
    <row r="7034" spans="1:2">
      <c r="A7034" s="1264" t="s">
        <v>7610</v>
      </c>
      <c r="B7034" s="1265">
        <v>1375.31</v>
      </c>
    </row>
    <row r="7035" spans="1:2">
      <c r="A7035" s="1264" t="s">
        <v>7611</v>
      </c>
      <c r="B7035" s="1265">
        <v>1968.43</v>
      </c>
    </row>
    <row r="7036" spans="1:2">
      <c r="A7036" s="1264" t="s">
        <v>7612</v>
      </c>
      <c r="B7036" s="1265">
        <v>1790.25</v>
      </c>
    </row>
    <row r="7037" spans="1:2">
      <c r="A7037" s="1264" t="s">
        <v>7613</v>
      </c>
      <c r="B7037" s="1265">
        <v>2155.33</v>
      </c>
    </row>
    <row r="7038" spans="1:2">
      <c r="A7038" s="1264" t="s">
        <v>7614</v>
      </c>
      <c r="B7038" s="1265">
        <v>1960.47</v>
      </c>
    </row>
    <row r="7039" spans="1:2">
      <c r="A7039" s="1264" t="s">
        <v>7615</v>
      </c>
      <c r="B7039" s="1265">
        <v>2530.58</v>
      </c>
    </row>
    <row r="7040" spans="1:2">
      <c r="A7040" s="1264" t="s">
        <v>7616</v>
      </c>
      <c r="B7040" s="1265">
        <v>2301.87</v>
      </c>
    </row>
    <row r="7041" spans="1:2">
      <c r="A7041" s="1264" t="s">
        <v>7617</v>
      </c>
      <c r="B7041" s="1265">
        <v>3284.88</v>
      </c>
    </row>
    <row r="7042" spans="1:2">
      <c r="A7042" s="1264" t="s">
        <v>7618</v>
      </c>
      <c r="B7042" s="1265">
        <v>2991</v>
      </c>
    </row>
    <row r="7043" spans="1:2">
      <c r="A7043" s="1264" t="s">
        <v>7619</v>
      </c>
      <c r="B7043" s="1265">
        <v>4385.75</v>
      </c>
    </row>
    <row r="7044" spans="1:2">
      <c r="A7044" s="1264" t="s">
        <v>7620</v>
      </c>
      <c r="B7044" s="1265">
        <v>3998.19</v>
      </c>
    </row>
    <row r="7045" spans="1:2">
      <c r="A7045" s="1264" t="s">
        <v>7621</v>
      </c>
      <c r="B7045" s="1265">
        <v>4957.18</v>
      </c>
    </row>
    <row r="7046" spans="1:2">
      <c r="A7046" s="1264" t="s">
        <v>7622</v>
      </c>
      <c r="B7046" s="1265">
        <v>4519.67</v>
      </c>
    </row>
    <row r="7047" spans="1:2">
      <c r="A7047" s="1264" t="s">
        <v>7623</v>
      </c>
      <c r="B7047" s="1265">
        <v>4187.72</v>
      </c>
    </row>
    <row r="7048" spans="1:2">
      <c r="A7048" s="1264" t="s">
        <v>7624</v>
      </c>
      <c r="B7048" s="1265">
        <v>3798.21</v>
      </c>
    </row>
    <row r="7049" spans="1:2">
      <c r="A7049" s="1264" t="s">
        <v>7625</v>
      </c>
      <c r="B7049" s="1265">
        <v>10375.950000000001</v>
      </c>
    </row>
    <row r="7050" spans="1:2">
      <c r="A7050" s="1264" t="s">
        <v>7626</v>
      </c>
      <c r="B7050" s="1265">
        <v>9526.7000000000007</v>
      </c>
    </row>
    <row r="7051" spans="1:2">
      <c r="A7051" s="1264" t="s">
        <v>7627</v>
      </c>
      <c r="B7051" s="1265">
        <v>4916</v>
      </c>
    </row>
    <row r="7052" spans="1:2">
      <c r="A7052" s="1264" t="s">
        <v>7628</v>
      </c>
      <c r="B7052" s="1265">
        <v>4437</v>
      </c>
    </row>
    <row r="7053" spans="1:2">
      <c r="A7053" s="1264" t="s">
        <v>7629</v>
      </c>
      <c r="B7053" s="1265">
        <v>42.77</v>
      </c>
    </row>
    <row r="7054" spans="1:2">
      <c r="A7054" s="1264" t="s">
        <v>7630</v>
      </c>
      <c r="B7054" s="1265">
        <v>41.34</v>
      </c>
    </row>
    <row r="7055" spans="1:2">
      <c r="A7055" s="1264" t="s">
        <v>7631</v>
      </c>
      <c r="B7055" s="1265">
        <v>5561</v>
      </c>
    </row>
    <row r="7056" spans="1:2">
      <c r="A7056" s="1264" t="s">
        <v>7632</v>
      </c>
      <c r="B7056" s="1265">
        <v>5377</v>
      </c>
    </row>
    <row r="7057" spans="1:2">
      <c r="A7057" s="1264" t="s">
        <v>7633</v>
      </c>
      <c r="B7057" s="1265">
        <v>22416</v>
      </c>
    </row>
    <row r="7058" spans="1:2">
      <c r="A7058" s="1264" t="s">
        <v>7634</v>
      </c>
      <c r="B7058" s="1265">
        <v>22416</v>
      </c>
    </row>
    <row r="7059" spans="1:2">
      <c r="A7059" s="1264" t="s">
        <v>7635</v>
      </c>
      <c r="B7059" s="1265">
        <v>5120</v>
      </c>
    </row>
    <row r="7060" spans="1:2">
      <c r="A7060" s="1264" t="s">
        <v>7636</v>
      </c>
      <c r="B7060" s="1265">
        <v>5120</v>
      </c>
    </row>
    <row r="7061" spans="1:2">
      <c r="A7061" s="1264" t="s">
        <v>7637</v>
      </c>
      <c r="B7061" s="1265">
        <v>9797</v>
      </c>
    </row>
    <row r="7062" spans="1:2">
      <c r="A7062" s="1264" t="s">
        <v>7638</v>
      </c>
      <c r="B7062" s="1265">
        <v>9797</v>
      </c>
    </row>
    <row r="7063" spans="1:2">
      <c r="A7063" s="1264" t="s">
        <v>7639</v>
      </c>
      <c r="B7063" s="1265">
        <v>16053</v>
      </c>
    </row>
    <row r="7064" spans="1:2">
      <c r="A7064" s="1264" t="s">
        <v>7640</v>
      </c>
      <c r="B7064" s="1265">
        <v>16053</v>
      </c>
    </row>
    <row r="7065" spans="1:2">
      <c r="A7065" s="1264" t="s">
        <v>7641</v>
      </c>
      <c r="B7065" s="1265">
        <v>5362</v>
      </c>
    </row>
    <row r="7066" spans="1:2">
      <c r="A7066" s="1264" t="s">
        <v>7642</v>
      </c>
      <c r="B7066" s="1265">
        <v>5362</v>
      </c>
    </row>
    <row r="7067" spans="1:2">
      <c r="A7067" s="1264" t="s">
        <v>7643</v>
      </c>
      <c r="B7067" s="1265">
        <v>8585</v>
      </c>
    </row>
    <row r="7068" spans="1:2">
      <c r="A7068" s="1264" t="s">
        <v>7644</v>
      </c>
      <c r="B7068" s="1265">
        <v>8585</v>
      </c>
    </row>
    <row r="7069" spans="1:2">
      <c r="A7069" s="1264" t="s">
        <v>7645</v>
      </c>
      <c r="B7069" s="1265">
        <v>18767</v>
      </c>
    </row>
    <row r="7070" spans="1:2">
      <c r="A7070" s="1264" t="s">
        <v>7646</v>
      </c>
      <c r="B7070" s="1265">
        <v>18328</v>
      </c>
    </row>
    <row r="7071" spans="1:2">
      <c r="A7071" s="1264" t="s">
        <v>7647</v>
      </c>
      <c r="B7071" s="1265">
        <v>15919</v>
      </c>
    </row>
    <row r="7072" spans="1:2">
      <c r="A7072" s="1264" t="s">
        <v>7648</v>
      </c>
      <c r="B7072" s="1265">
        <v>15696</v>
      </c>
    </row>
    <row r="7073" spans="1:2">
      <c r="A7073" s="1264" t="s">
        <v>7649</v>
      </c>
      <c r="B7073" s="1265">
        <v>27.99</v>
      </c>
    </row>
    <row r="7074" spans="1:2">
      <c r="A7074" s="1264" t="s">
        <v>7650</v>
      </c>
      <c r="B7074" s="1265">
        <v>25.7</v>
      </c>
    </row>
    <row r="7075" spans="1:2">
      <c r="A7075" s="1264" t="s">
        <v>7651</v>
      </c>
      <c r="B7075" s="1265">
        <v>36.61</v>
      </c>
    </row>
    <row r="7076" spans="1:2">
      <c r="A7076" s="1264" t="s">
        <v>7652</v>
      </c>
      <c r="B7076" s="1265">
        <v>33.74</v>
      </c>
    </row>
    <row r="7077" spans="1:2">
      <c r="A7077" s="1264" t="s">
        <v>7653</v>
      </c>
      <c r="B7077" s="1265">
        <v>47.2</v>
      </c>
    </row>
    <row r="7078" spans="1:2">
      <c r="A7078" s="1264" t="s">
        <v>7654</v>
      </c>
      <c r="B7078" s="1265">
        <v>44.04</v>
      </c>
    </row>
    <row r="7079" spans="1:2">
      <c r="A7079" s="1264" t="s">
        <v>7655</v>
      </c>
      <c r="B7079" s="1265">
        <v>150.26</v>
      </c>
    </row>
    <row r="7080" spans="1:2">
      <c r="A7080" s="1264" t="s">
        <v>7656</v>
      </c>
      <c r="B7080" s="1265">
        <v>145.96</v>
      </c>
    </row>
    <row r="7081" spans="1:2">
      <c r="A7081" s="1264" t="s">
        <v>7657</v>
      </c>
      <c r="B7081" s="1265">
        <v>19.190000000000001</v>
      </c>
    </row>
    <row r="7082" spans="1:2">
      <c r="A7082" s="1264" t="s">
        <v>7658</v>
      </c>
      <c r="B7082" s="1265">
        <v>18.05</v>
      </c>
    </row>
    <row r="7083" spans="1:2">
      <c r="A7083" s="1264" t="s">
        <v>7659</v>
      </c>
      <c r="B7083" s="1265">
        <v>25.05</v>
      </c>
    </row>
    <row r="7084" spans="1:2">
      <c r="A7084" s="1264" t="s">
        <v>7660</v>
      </c>
      <c r="B7084" s="1265">
        <v>23.62</v>
      </c>
    </row>
    <row r="7085" spans="1:2">
      <c r="A7085" s="1264" t="s">
        <v>7661</v>
      </c>
      <c r="B7085" s="1265">
        <v>47.83</v>
      </c>
    </row>
    <row r="7086" spans="1:2">
      <c r="A7086" s="1264" t="s">
        <v>7662</v>
      </c>
      <c r="B7086" s="1265">
        <v>45.68</v>
      </c>
    </row>
    <row r="7087" spans="1:2">
      <c r="A7087" s="1264" t="s">
        <v>7663</v>
      </c>
      <c r="B7087" s="1265">
        <v>117.21</v>
      </c>
    </row>
    <row r="7088" spans="1:2">
      <c r="A7088" s="1264" t="s">
        <v>7664</v>
      </c>
      <c r="B7088" s="1265">
        <v>114.34</v>
      </c>
    </row>
    <row r="7089" spans="1:2">
      <c r="A7089" s="1264" t="s">
        <v>7665</v>
      </c>
      <c r="B7089" s="1265">
        <v>33.85</v>
      </c>
    </row>
    <row r="7090" spans="1:2">
      <c r="A7090" s="1264" t="s">
        <v>7666</v>
      </c>
      <c r="B7090" s="1265">
        <v>31.27</v>
      </c>
    </row>
    <row r="7091" spans="1:2">
      <c r="A7091" s="1264" t="s">
        <v>7667</v>
      </c>
      <c r="B7091" s="1265">
        <v>52.25</v>
      </c>
    </row>
    <row r="7092" spans="1:2">
      <c r="A7092" s="1264" t="s">
        <v>7668</v>
      </c>
      <c r="B7092" s="1265">
        <v>48.96</v>
      </c>
    </row>
    <row r="7093" spans="1:2">
      <c r="A7093" s="1264" t="s">
        <v>7669</v>
      </c>
      <c r="B7093" s="1265">
        <v>57.2</v>
      </c>
    </row>
    <row r="7094" spans="1:2">
      <c r="A7094" s="1264" t="s">
        <v>7670</v>
      </c>
      <c r="B7094" s="1265">
        <v>53.61</v>
      </c>
    </row>
    <row r="7095" spans="1:2">
      <c r="A7095" s="1264" t="s">
        <v>7671</v>
      </c>
      <c r="B7095" s="1265">
        <v>58.65</v>
      </c>
    </row>
    <row r="7096" spans="1:2">
      <c r="A7096" s="1264" t="s">
        <v>7672</v>
      </c>
      <c r="B7096" s="1265">
        <v>54.64</v>
      </c>
    </row>
    <row r="7097" spans="1:2">
      <c r="A7097" s="1264" t="s">
        <v>7673</v>
      </c>
      <c r="B7097" s="1265">
        <v>64.290000000000006</v>
      </c>
    </row>
    <row r="7098" spans="1:2">
      <c r="A7098" s="1264" t="s">
        <v>7674</v>
      </c>
      <c r="B7098" s="1265">
        <v>59.99</v>
      </c>
    </row>
    <row r="7099" spans="1:2">
      <c r="A7099" s="1264" t="s">
        <v>7675</v>
      </c>
      <c r="B7099" s="1265">
        <v>66.599999999999994</v>
      </c>
    </row>
    <row r="7100" spans="1:2">
      <c r="A7100" s="1264" t="s">
        <v>7676</v>
      </c>
      <c r="B7100" s="1265">
        <v>61.88</v>
      </c>
    </row>
    <row r="7101" spans="1:2">
      <c r="A7101" s="1264" t="s">
        <v>7677</v>
      </c>
      <c r="B7101" s="1265">
        <v>70.92</v>
      </c>
    </row>
    <row r="7102" spans="1:2">
      <c r="A7102" s="1264" t="s">
        <v>7678</v>
      </c>
      <c r="B7102" s="1265">
        <v>65.91</v>
      </c>
    </row>
    <row r="7103" spans="1:2">
      <c r="A7103" s="1264" t="s">
        <v>7679</v>
      </c>
      <c r="B7103" s="1265">
        <v>4386</v>
      </c>
    </row>
    <row r="7104" spans="1:2">
      <c r="A7104" s="1264" t="s">
        <v>7680</v>
      </c>
      <c r="B7104" s="1265">
        <v>4113</v>
      </c>
    </row>
    <row r="7105" spans="1:2">
      <c r="A7105" s="1264" t="s">
        <v>7681</v>
      </c>
      <c r="B7105" s="1265">
        <v>21049.26</v>
      </c>
    </row>
    <row r="7106" spans="1:2">
      <c r="A7106" s="1264" t="s">
        <v>7682</v>
      </c>
      <c r="B7106" s="1265">
        <v>19040.099999999999</v>
      </c>
    </row>
    <row r="7107" spans="1:2">
      <c r="A7107" s="1264" t="s">
        <v>7683</v>
      </c>
      <c r="B7107" s="1265">
        <v>34731.29</v>
      </c>
    </row>
    <row r="7108" spans="1:2">
      <c r="A7108" s="1264" t="s">
        <v>7684</v>
      </c>
      <c r="B7108" s="1265">
        <v>31416.17</v>
      </c>
    </row>
    <row r="7109" spans="1:2">
      <c r="A7109" s="1264" t="s">
        <v>7685</v>
      </c>
      <c r="B7109" s="1265">
        <v>7855</v>
      </c>
    </row>
    <row r="7110" spans="1:2">
      <c r="A7110" s="1264" t="s">
        <v>7686</v>
      </c>
      <c r="B7110" s="1265">
        <v>7079</v>
      </c>
    </row>
    <row r="7111" spans="1:2">
      <c r="A7111" s="1264" t="s">
        <v>7687</v>
      </c>
      <c r="B7111" s="1265">
        <v>210.1</v>
      </c>
    </row>
    <row r="7112" spans="1:2">
      <c r="A7112" s="1264" t="s">
        <v>7688</v>
      </c>
      <c r="B7112" s="1265">
        <v>210.1</v>
      </c>
    </row>
    <row r="7113" spans="1:2">
      <c r="A7113" s="1264" t="s">
        <v>7689</v>
      </c>
      <c r="B7113" s="1265">
        <v>278.3</v>
      </c>
    </row>
    <row r="7114" spans="1:2">
      <c r="A7114" s="1264" t="s">
        <v>7690</v>
      </c>
      <c r="B7114" s="1265">
        <v>278.3</v>
      </c>
    </row>
    <row r="7115" spans="1:2">
      <c r="A7115" s="1264" t="s">
        <v>7691</v>
      </c>
      <c r="B7115" s="1265">
        <v>387.2</v>
      </c>
    </row>
    <row r="7116" spans="1:2">
      <c r="A7116" s="1264" t="s">
        <v>7692</v>
      </c>
      <c r="B7116" s="1265">
        <v>387.2</v>
      </c>
    </row>
    <row r="7117" spans="1:2">
      <c r="A7117" s="1264" t="s">
        <v>7693</v>
      </c>
      <c r="B7117" s="1265">
        <v>513.70000000000005</v>
      </c>
    </row>
    <row r="7118" spans="1:2">
      <c r="A7118" s="1264" t="s">
        <v>7694</v>
      </c>
      <c r="B7118" s="1265">
        <v>513.70000000000005</v>
      </c>
    </row>
    <row r="7119" spans="1:2">
      <c r="A7119" s="1264" t="s">
        <v>7695</v>
      </c>
      <c r="B7119" s="1265">
        <v>564.29999999999995</v>
      </c>
    </row>
    <row r="7120" spans="1:2">
      <c r="A7120" s="1264" t="s">
        <v>7696</v>
      </c>
      <c r="B7120" s="1265">
        <v>564.29999999999995</v>
      </c>
    </row>
    <row r="7121" spans="1:2">
      <c r="A7121" s="1264" t="s">
        <v>7697</v>
      </c>
      <c r="B7121" s="1265">
        <v>713.9</v>
      </c>
    </row>
    <row r="7122" spans="1:2">
      <c r="A7122" s="1264" t="s">
        <v>7698</v>
      </c>
      <c r="B7122" s="1265">
        <v>713.9</v>
      </c>
    </row>
    <row r="7123" spans="1:2">
      <c r="A7123" s="1264" t="s">
        <v>7699</v>
      </c>
      <c r="B7123" s="1265">
        <v>859.1</v>
      </c>
    </row>
    <row r="7124" spans="1:2">
      <c r="A7124" s="1264" t="s">
        <v>7700</v>
      </c>
      <c r="B7124" s="1265">
        <v>859.1</v>
      </c>
    </row>
    <row r="7125" spans="1:2">
      <c r="A7125" s="1264" t="s">
        <v>7701</v>
      </c>
      <c r="B7125" s="1265">
        <v>1270.5</v>
      </c>
    </row>
    <row r="7126" spans="1:2">
      <c r="A7126" s="1264" t="s">
        <v>7702</v>
      </c>
      <c r="B7126" s="1265">
        <v>1270.5</v>
      </c>
    </row>
    <row r="7127" spans="1:2">
      <c r="A7127" s="1264" t="s">
        <v>7703</v>
      </c>
      <c r="B7127" s="1265">
        <v>1960.2</v>
      </c>
    </row>
    <row r="7128" spans="1:2">
      <c r="A7128" s="1264" t="s">
        <v>7704</v>
      </c>
      <c r="B7128" s="1265">
        <v>1960.2</v>
      </c>
    </row>
    <row r="7129" spans="1:2">
      <c r="A7129" s="1264" t="s">
        <v>7705</v>
      </c>
      <c r="B7129" s="1265">
        <v>4053.5</v>
      </c>
    </row>
    <row r="7130" spans="1:2">
      <c r="A7130" s="1264" t="s">
        <v>7706</v>
      </c>
      <c r="B7130" s="1265">
        <v>4053.5</v>
      </c>
    </row>
    <row r="7131" spans="1:2">
      <c r="A7131" s="1264" t="s">
        <v>7707</v>
      </c>
      <c r="B7131" s="1265">
        <v>4028</v>
      </c>
    </row>
    <row r="7132" spans="1:2">
      <c r="A7132" s="1264" t="s">
        <v>7708</v>
      </c>
      <c r="B7132" s="1265">
        <v>4028</v>
      </c>
    </row>
    <row r="7133" spans="1:2">
      <c r="A7133" s="1264" t="s">
        <v>7709</v>
      </c>
      <c r="B7133" s="1265">
        <v>7209</v>
      </c>
    </row>
    <row r="7134" spans="1:2">
      <c r="A7134" s="1264" t="s">
        <v>7710</v>
      </c>
      <c r="B7134" s="1265">
        <v>6537</v>
      </c>
    </row>
    <row r="7135" spans="1:2">
      <c r="A7135" s="1264" t="s">
        <v>7711</v>
      </c>
      <c r="B7135" s="1265">
        <v>7628</v>
      </c>
    </row>
    <row r="7136" spans="1:2">
      <c r="A7136" s="1264" t="s">
        <v>7712</v>
      </c>
      <c r="B7136" s="1265">
        <v>7557</v>
      </c>
    </row>
    <row r="7137" spans="1:2">
      <c r="A7137" s="1264" t="s">
        <v>7713</v>
      </c>
      <c r="B7137" s="1265">
        <v>5439</v>
      </c>
    </row>
    <row r="7138" spans="1:2">
      <c r="A7138" s="1264" t="s">
        <v>7714</v>
      </c>
      <c r="B7138" s="1265">
        <v>5105</v>
      </c>
    </row>
    <row r="7139" spans="1:2">
      <c r="A7139" s="1264" t="s">
        <v>7715</v>
      </c>
      <c r="B7139" s="1265">
        <v>3303</v>
      </c>
    </row>
    <row r="7140" spans="1:2">
      <c r="A7140" s="1264" t="s">
        <v>7716</v>
      </c>
      <c r="B7140" s="1265">
        <v>3014</v>
      </c>
    </row>
    <row r="7141" spans="1:2">
      <c r="A7141" s="1264" t="s">
        <v>7717</v>
      </c>
      <c r="B7141" s="1265">
        <v>9.9499999999999993</v>
      </c>
    </row>
    <row r="7142" spans="1:2">
      <c r="A7142" s="1264" t="s">
        <v>7718</v>
      </c>
      <c r="B7142" s="1265">
        <v>9.0500000000000007</v>
      </c>
    </row>
    <row r="7143" spans="1:2">
      <c r="A7143" s="1264" t="s">
        <v>7719</v>
      </c>
      <c r="B7143" s="1265">
        <v>15.13</v>
      </c>
    </row>
    <row r="7144" spans="1:2">
      <c r="A7144" s="1264" t="s">
        <v>7720</v>
      </c>
      <c r="B7144" s="1265">
        <v>13.98</v>
      </c>
    </row>
    <row r="7145" spans="1:2">
      <c r="A7145" s="1264" t="s">
        <v>7721</v>
      </c>
      <c r="B7145" s="1265">
        <v>10.9</v>
      </c>
    </row>
    <row r="7146" spans="1:2">
      <c r="A7146" s="1264" t="s">
        <v>7722</v>
      </c>
      <c r="B7146" s="1265">
        <v>10</v>
      </c>
    </row>
    <row r="7147" spans="1:2">
      <c r="A7147" s="1264" t="s">
        <v>7723</v>
      </c>
      <c r="B7147" s="1265">
        <v>17.03</v>
      </c>
    </row>
    <row r="7148" spans="1:2">
      <c r="A7148" s="1264" t="s">
        <v>7724</v>
      </c>
      <c r="B7148" s="1265">
        <v>15.88</v>
      </c>
    </row>
    <row r="7149" spans="1:2">
      <c r="A7149" s="1264" t="s">
        <v>7725</v>
      </c>
      <c r="B7149" s="1265">
        <v>11.58</v>
      </c>
    </row>
    <row r="7150" spans="1:2">
      <c r="A7150" s="1264" t="s">
        <v>7726</v>
      </c>
      <c r="B7150" s="1265">
        <v>10.68</v>
      </c>
    </row>
    <row r="7151" spans="1:2">
      <c r="A7151" s="1264" t="s">
        <v>7727</v>
      </c>
      <c r="B7151" s="1265">
        <v>18.39</v>
      </c>
    </row>
    <row r="7152" spans="1:2">
      <c r="A7152" s="1264" t="s">
        <v>7728</v>
      </c>
      <c r="B7152" s="1265">
        <v>17.239999999999998</v>
      </c>
    </row>
    <row r="7153" spans="1:2">
      <c r="A7153" s="1264" t="s">
        <v>7729</v>
      </c>
      <c r="B7153" s="1265">
        <v>13.56</v>
      </c>
    </row>
    <row r="7154" spans="1:2">
      <c r="A7154" s="1264" t="s">
        <v>7730</v>
      </c>
      <c r="B7154" s="1265">
        <v>12.66</v>
      </c>
    </row>
    <row r="7155" spans="1:2">
      <c r="A7155" s="1264" t="s">
        <v>7731</v>
      </c>
      <c r="B7155" s="1265">
        <v>22.35</v>
      </c>
    </row>
    <row r="7156" spans="1:2">
      <c r="A7156" s="1264" t="s">
        <v>7732</v>
      </c>
      <c r="B7156" s="1265">
        <v>21.2</v>
      </c>
    </row>
    <row r="7157" spans="1:2">
      <c r="A7157" s="1264" t="s">
        <v>7733</v>
      </c>
      <c r="B7157" s="1265">
        <v>16.25</v>
      </c>
    </row>
    <row r="7158" spans="1:2">
      <c r="A7158" s="1264" t="s">
        <v>7734</v>
      </c>
      <c r="B7158" s="1265">
        <v>15.35</v>
      </c>
    </row>
    <row r="7159" spans="1:2">
      <c r="A7159" s="1264" t="s">
        <v>7735</v>
      </c>
      <c r="B7159" s="1265">
        <v>27.73</v>
      </c>
    </row>
    <row r="7160" spans="1:2">
      <c r="A7160" s="1264" t="s">
        <v>7736</v>
      </c>
      <c r="B7160" s="1265">
        <v>26.58</v>
      </c>
    </row>
    <row r="7161" spans="1:2">
      <c r="A7161" s="1264" t="s">
        <v>7737</v>
      </c>
      <c r="B7161" s="1265">
        <v>18.96</v>
      </c>
    </row>
    <row r="7162" spans="1:2">
      <c r="A7162" s="1264" t="s">
        <v>7738</v>
      </c>
      <c r="B7162" s="1265">
        <v>18.07</v>
      </c>
    </row>
    <row r="7163" spans="1:2">
      <c r="A7163" s="1264" t="s">
        <v>7739</v>
      </c>
      <c r="B7163" s="1265">
        <v>33.159999999999997</v>
      </c>
    </row>
    <row r="7164" spans="1:2">
      <c r="A7164" s="1264" t="s">
        <v>7740</v>
      </c>
      <c r="B7164" s="1265">
        <v>32.01</v>
      </c>
    </row>
    <row r="7165" spans="1:2">
      <c r="A7165" s="1264" t="s">
        <v>7741</v>
      </c>
      <c r="B7165" s="1265">
        <v>22.95</v>
      </c>
    </row>
    <row r="7166" spans="1:2">
      <c r="A7166" s="1264" t="s">
        <v>7742</v>
      </c>
      <c r="B7166" s="1265">
        <v>22.05</v>
      </c>
    </row>
    <row r="7167" spans="1:2">
      <c r="A7167" s="1264" t="s">
        <v>7743</v>
      </c>
      <c r="B7167" s="1265">
        <v>41.13</v>
      </c>
    </row>
    <row r="7168" spans="1:2">
      <c r="A7168" s="1264" t="s">
        <v>7744</v>
      </c>
      <c r="B7168" s="1265">
        <v>39.979999999999997</v>
      </c>
    </row>
    <row r="7169" spans="1:2">
      <c r="A7169" s="1264" t="s">
        <v>7745</v>
      </c>
      <c r="B7169" s="1265">
        <v>11.74</v>
      </c>
    </row>
    <row r="7170" spans="1:2">
      <c r="A7170" s="1264" t="s">
        <v>7746</v>
      </c>
      <c r="B7170" s="1265">
        <v>10.84</v>
      </c>
    </row>
    <row r="7171" spans="1:2">
      <c r="A7171" s="1264" t="s">
        <v>7747</v>
      </c>
      <c r="B7171" s="1265">
        <v>18.71</v>
      </c>
    </row>
    <row r="7172" spans="1:2">
      <c r="A7172" s="1264" t="s">
        <v>7748</v>
      </c>
      <c r="B7172" s="1265">
        <v>17.559999999999999</v>
      </c>
    </row>
    <row r="7173" spans="1:2">
      <c r="A7173" s="1264" t="s">
        <v>7749</v>
      </c>
      <c r="B7173" s="1265">
        <v>12.86</v>
      </c>
    </row>
    <row r="7174" spans="1:2">
      <c r="A7174" s="1264" t="s">
        <v>7750</v>
      </c>
      <c r="B7174" s="1265">
        <v>11.96</v>
      </c>
    </row>
    <row r="7175" spans="1:2">
      <c r="A7175" s="1264" t="s">
        <v>7751</v>
      </c>
      <c r="B7175" s="1265">
        <v>20.95</v>
      </c>
    </row>
    <row r="7176" spans="1:2">
      <c r="A7176" s="1264" t="s">
        <v>7752</v>
      </c>
      <c r="B7176" s="1265">
        <v>19.8</v>
      </c>
    </row>
    <row r="7177" spans="1:2">
      <c r="A7177" s="1264" t="s">
        <v>7753</v>
      </c>
      <c r="B7177" s="1265">
        <v>14.43</v>
      </c>
    </row>
    <row r="7178" spans="1:2">
      <c r="A7178" s="1264" t="s">
        <v>7754</v>
      </c>
      <c r="B7178" s="1265">
        <v>13.53</v>
      </c>
    </row>
    <row r="7179" spans="1:2">
      <c r="A7179" s="1264" t="s">
        <v>7755</v>
      </c>
      <c r="B7179" s="1265">
        <v>24.09</v>
      </c>
    </row>
    <row r="7180" spans="1:2">
      <c r="A7180" s="1264" t="s">
        <v>7756</v>
      </c>
      <c r="B7180" s="1265">
        <v>22.94</v>
      </c>
    </row>
    <row r="7181" spans="1:2">
      <c r="A7181" s="1264" t="s">
        <v>7757</v>
      </c>
      <c r="B7181" s="1265">
        <v>17.309999999999999</v>
      </c>
    </row>
    <row r="7182" spans="1:2">
      <c r="A7182" s="1264" t="s">
        <v>7758</v>
      </c>
      <c r="B7182" s="1265">
        <v>16.41</v>
      </c>
    </row>
    <row r="7183" spans="1:2">
      <c r="A7183" s="1264" t="s">
        <v>7759</v>
      </c>
      <c r="B7183" s="1265">
        <v>29.85</v>
      </c>
    </row>
    <row r="7184" spans="1:2">
      <c r="A7184" s="1264" t="s">
        <v>7760</v>
      </c>
      <c r="B7184" s="1265">
        <v>28.7</v>
      </c>
    </row>
    <row r="7185" spans="1:2">
      <c r="A7185" s="1264" t="s">
        <v>7761</v>
      </c>
      <c r="B7185" s="1265">
        <v>23.14</v>
      </c>
    </row>
    <row r="7186" spans="1:2">
      <c r="A7186" s="1264" t="s">
        <v>7762</v>
      </c>
      <c r="B7186" s="1265">
        <v>22.24</v>
      </c>
    </row>
    <row r="7187" spans="1:2">
      <c r="A7187" s="1264" t="s">
        <v>7763</v>
      </c>
      <c r="B7187" s="1265">
        <v>41.51</v>
      </c>
    </row>
    <row r="7188" spans="1:2">
      <c r="A7188" s="1264" t="s">
        <v>7764</v>
      </c>
      <c r="B7188" s="1265">
        <v>40.36</v>
      </c>
    </row>
    <row r="7189" spans="1:2">
      <c r="A7189" s="1264" t="s">
        <v>7765</v>
      </c>
      <c r="B7189" s="1265">
        <v>29.53</v>
      </c>
    </row>
    <row r="7190" spans="1:2">
      <c r="A7190" s="1264" t="s">
        <v>7766</v>
      </c>
      <c r="B7190" s="1265">
        <v>28.64</v>
      </c>
    </row>
    <row r="7191" spans="1:2">
      <c r="A7191" s="1264" t="s">
        <v>7767</v>
      </c>
      <c r="B7191" s="1265">
        <v>54.3</v>
      </c>
    </row>
    <row r="7192" spans="1:2">
      <c r="A7192" s="1264" t="s">
        <v>7768</v>
      </c>
      <c r="B7192" s="1265">
        <v>53.15</v>
      </c>
    </row>
    <row r="7193" spans="1:2">
      <c r="A7193" s="1264" t="s">
        <v>7769</v>
      </c>
      <c r="B7193" s="1265">
        <v>39.36</v>
      </c>
    </row>
    <row r="7194" spans="1:2">
      <c r="A7194" s="1264" t="s">
        <v>7770</v>
      </c>
      <c r="B7194" s="1265">
        <v>38.46</v>
      </c>
    </row>
    <row r="7195" spans="1:2">
      <c r="A7195" s="1264" t="s">
        <v>7771</v>
      </c>
      <c r="B7195" s="1265">
        <v>73.95</v>
      </c>
    </row>
    <row r="7196" spans="1:2">
      <c r="A7196" s="1264" t="s">
        <v>7772</v>
      </c>
      <c r="B7196" s="1265">
        <v>72.8</v>
      </c>
    </row>
    <row r="7197" spans="1:2">
      <c r="A7197" s="1264" t="s">
        <v>7773</v>
      </c>
      <c r="B7197" s="1265">
        <v>64.11</v>
      </c>
    </row>
    <row r="7198" spans="1:2">
      <c r="A7198" s="1264" t="s">
        <v>7774</v>
      </c>
      <c r="B7198" s="1265">
        <v>63.21</v>
      </c>
    </row>
    <row r="7199" spans="1:2">
      <c r="A7199" s="1264" t="s">
        <v>7775</v>
      </c>
      <c r="B7199" s="1265">
        <v>123.45</v>
      </c>
    </row>
    <row r="7200" spans="1:2">
      <c r="A7200" s="1264" t="s">
        <v>7776</v>
      </c>
      <c r="B7200" s="1265">
        <v>122.3</v>
      </c>
    </row>
    <row r="7201" spans="1:2">
      <c r="A7201" s="1264" t="s">
        <v>7777</v>
      </c>
      <c r="B7201" s="1265">
        <v>3762</v>
      </c>
    </row>
    <row r="7202" spans="1:2">
      <c r="A7202" s="1264" t="s">
        <v>7778</v>
      </c>
      <c r="B7202" s="1265">
        <v>3528</v>
      </c>
    </row>
    <row r="7203" spans="1:2">
      <c r="A7203" s="1264" t="s">
        <v>7779</v>
      </c>
      <c r="B7203" s="1265">
        <v>5079</v>
      </c>
    </row>
    <row r="7204" spans="1:2">
      <c r="A7204" s="1264" t="s">
        <v>7780</v>
      </c>
      <c r="B7204" s="1265">
        <v>4611</v>
      </c>
    </row>
    <row r="7205" spans="1:2">
      <c r="A7205" s="1264" t="s">
        <v>7781</v>
      </c>
      <c r="B7205" s="1265">
        <v>461.92</v>
      </c>
    </row>
    <row r="7206" spans="1:2">
      <c r="A7206" s="1264" t="s">
        <v>7782</v>
      </c>
      <c r="B7206" s="1265">
        <v>438.02</v>
      </c>
    </row>
    <row r="7207" spans="1:2">
      <c r="A7207" s="1264" t="s">
        <v>7783</v>
      </c>
      <c r="B7207" s="1265">
        <v>565.44000000000005</v>
      </c>
    </row>
    <row r="7208" spans="1:2">
      <c r="A7208" s="1264" t="s">
        <v>7784</v>
      </c>
      <c r="B7208" s="1265">
        <v>540.70000000000005</v>
      </c>
    </row>
    <row r="7209" spans="1:2">
      <c r="A7209" s="1264" t="s">
        <v>7785</v>
      </c>
      <c r="B7209" s="1265">
        <v>6180</v>
      </c>
    </row>
    <row r="7210" spans="1:2">
      <c r="A7210" s="1264" t="s">
        <v>7786</v>
      </c>
      <c r="B7210" s="1265">
        <v>6049</v>
      </c>
    </row>
    <row r="7211" spans="1:2">
      <c r="A7211" s="1264" t="s">
        <v>7787</v>
      </c>
      <c r="B7211" s="1265">
        <v>575.19000000000005</v>
      </c>
    </row>
    <row r="7212" spans="1:2">
      <c r="A7212" s="1264" t="s">
        <v>7788</v>
      </c>
      <c r="B7212" s="1265">
        <v>551.14</v>
      </c>
    </row>
    <row r="7213" spans="1:2">
      <c r="A7213" s="1264" t="s">
        <v>7789</v>
      </c>
      <c r="B7213" s="1265">
        <v>671.8</v>
      </c>
    </row>
    <row r="7214" spans="1:2">
      <c r="A7214" s="1264" t="s">
        <v>7790</v>
      </c>
      <c r="B7214" s="1265">
        <v>647.05999999999995</v>
      </c>
    </row>
    <row r="7215" spans="1:2">
      <c r="A7215" s="1264" t="s">
        <v>7791</v>
      </c>
      <c r="B7215" s="1265">
        <v>5258</v>
      </c>
    </row>
    <row r="7216" spans="1:2">
      <c r="A7216" s="1264" t="s">
        <v>7792</v>
      </c>
      <c r="B7216" s="1265">
        <v>5168</v>
      </c>
    </row>
    <row r="7217" spans="1:2">
      <c r="A7217" s="1264" t="s">
        <v>7793</v>
      </c>
      <c r="B7217" s="1265">
        <v>512.49</v>
      </c>
    </row>
    <row r="7218" spans="1:2">
      <c r="A7218" s="1264" t="s">
        <v>7794</v>
      </c>
      <c r="B7218" s="1265">
        <v>488.59</v>
      </c>
    </row>
    <row r="7219" spans="1:2">
      <c r="A7219" s="1264" t="s">
        <v>7795</v>
      </c>
      <c r="B7219" s="1265">
        <v>653.66999999999996</v>
      </c>
    </row>
    <row r="7220" spans="1:2">
      <c r="A7220" s="1264" t="s">
        <v>7796</v>
      </c>
      <c r="B7220" s="1265">
        <v>628.92999999999995</v>
      </c>
    </row>
    <row r="7221" spans="1:2">
      <c r="A7221" s="1264" t="s">
        <v>7797</v>
      </c>
      <c r="B7221" s="1265">
        <v>526.05999999999995</v>
      </c>
    </row>
    <row r="7222" spans="1:2">
      <c r="A7222" s="1264" t="s">
        <v>7798</v>
      </c>
      <c r="B7222" s="1265">
        <v>505.47</v>
      </c>
    </row>
    <row r="7223" spans="1:2">
      <c r="A7223" s="1264" t="s">
        <v>7799</v>
      </c>
      <c r="B7223" s="1265">
        <v>210.45</v>
      </c>
    </row>
    <row r="7224" spans="1:2">
      <c r="A7224" s="1264" t="s">
        <v>7800</v>
      </c>
      <c r="B7224" s="1265">
        <v>202.35</v>
      </c>
    </row>
    <row r="7225" spans="1:2">
      <c r="A7225" s="1264" t="s">
        <v>7801</v>
      </c>
      <c r="B7225" s="1265">
        <v>183.51</v>
      </c>
    </row>
    <row r="7226" spans="1:2">
      <c r="A7226" s="1264" t="s">
        <v>7802</v>
      </c>
      <c r="B7226" s="1265">
        <v>177.28</v>
      </c>
    </row>
    <row r="7227" spans="1:2">
      <c r="A7227" s="1264" t="s">
        <v>7803</v>
      </c>
      <c r="B7227" s="1265">
        <v>6073</v>
      </c>
    </row>
    <row r="7228" spans="1:2">
      <c r="A7228" s="1264" t="s">
        <v>7804</v>
      </c>
      <c r="B7228" s="1265">
        <v>5910</v>
      </c>
    </row>
    <row r="7229" spans="1:2">
      <c r="A7229" s="1264" t="s">
        <v>7805</v>
      </c>
      <c r="B7229" s="1265">
        <v>618.86</v>
      </c>
    </row>
    <row r="7230" spans="1:2">
      <c r="A7230" s="1264" t="s">
        <v>7806</v>
      </c>
      <c r="B7230" s="1265">
        <v>594.96</v>
      </c>
    </row>
    <row r="7231" spans="1:2">
      <c r="A7231" s="1264" t="s">
        <v>7807</v>
      </c>
      <c r="B7231" s="1265">
        <v>760.03</v>
      </c>
    </row>
    <row r="7232" spans="1:2">
      <c r="A7232" s="1264" t="s">
        <v>7808</v>
      </c>
      <c r="B7232" s="1265">
        <v>735.29</v>
      </c>
    </row>
    <row r="7233" spans="1:2">
      <c r="A7233" s="1264" t="s">
        <v>7809</v>
      </c>
      <c r="B7233" s="1265">
        <v>632.42999999999995</v>
      </c>
    </row>
    <row r="7234" spans="1:2">
      <c r="A7234" s="1264" t="s">
        <v>7810</v>
      </c>
      <c r="B7234" s="1265">
        <v>611.83000000000004</v>
      </c>
    </row>
    <row r="7235" spans="1:2">
      <c r="A7235" s="1264" t="s">
        <v>7811</v>
      </c>
      <c r="B7235" s="1265">
        <v>242.36</v>
      </c>
    </row>
    <row r="7236" spans="1:2">
      <c r="A7236" s="1264" t="s">
        <v>7812</v>
      </c>
      <c r="B7236" s="1265">
        <v>234.26</v>
      </c>
    </row>
    <row r="7237" spans="1:2">
      <c r="A7237" s="1264" t="s">
        <v>7813</v>
      </c>
      <c r="B7237" s="1265">
        <v>207.98</v>
      </c>
    </row>
    <row r="7238" spans="1:2">
      <c r="A7238" s="1264" t="s">
        <v>7814</v>
      </c>
      <c r="B7238" s="1265">
        <v>201.75</v>
      </c>
    </row>
    <row r="7239" spans="1:2">
      <c r="A7239" s="1264" t="s">
        <v>7815</v>
      </c>
      <c r="B7239" s="1265">
        <v>5360</v>
      </c>
    </row>
    <row r="7240" spans="1:2">
      <c r="A7240" s="1264" t="s">
        <v>7816</v>
      </c>
      <c r="B7240" s="1265">
        <v>5234</v>
      </c>
    </row>
    <row r="7241" spans="1:2">
      <c r="A7241" s="1264" t="s">
        <v>7817</v>
      </c>
      <c r="B7241" s="1265">
        <v>84.04</v>
      </c>
    </row>
    <row r="7242" spans="1:2">
      <c r="A7242" s="1264" t="s">
        <v>7818</v>
      </c>
      <c r="B7242" s="1265">
        <v>78.900000000000006</v>
      </c>
    </row>
    <row r="7243" spans="1:2">
      <c r="A7243" s="1264" t="s">
        <v>7819</v>
      </c>
      <c r="B7243" s="1265">
        <v>5172</v>
      </c>
    </row>
    <row r="7244" spans="1:2">
      <c r="A7244" s="1264" t="s">
        <v>7820</v>
      </c>
      <c r="B7244" s="1265">
        <v>4825</v>
      </c>
    </row>
    <row r="7245" spans="1:2">
      <c r="A7245" s="1264" t="s">
        <v>7821</v>
      </c>
      <c r="B7245" s="1265">
        <v>20.55</v>
      </c>
    </row>
    <row r="7246" spans="1:2">
      <c r="A7246" s="1264" t="s">
        <v>7822</v>
      </c>
      <c r="B7246" s="1265">
        <v>18.46</v>
      </c>
    </row>
    <row r="7247" spans="1:2">
      <c r="A7247" s="1264" t="s">
        <v>7823</v>
      </c>
      <c r="B7247" s="1265">
        <v>27.53</v>
      </c>
    </row>
    <row r="7248" spans="1:2">
      <c r="A7248" s="1264" t="s">
        <v>7824</v>
      </c>
      <c r="B7248" s="1265">
        <v>24.92</v>
      </c>
    </row>
    <row r="7249" spans="1:2">
      <c r="A7249" s="1264" t="s">
        <v>7825</v>
      </c>
      <c r="B7249" s="1265">
        <v>31.42</v>
      </c>
    </row>
    <row r="7250" spans="1:2">
      <c r="A7250" s="1264" t="s">
        <v>7826</v>
      </c>
      <c r="B7250" s="1265">
        <v>28.31</v>
      </c>
    </row>
    <row r="7251" spans="1:2">
      <c r="A7251" s="1264" t="s">
        <v>7827</v>
      </c>
      <c r="B7251" s="1265">
        <v>12.34</v>
      </c>
    </row>
    <row r="7252" spans="1:2">
      <c r="A7252" s="1264" t="s">
        <v>7828</v>
      </c>
      <c r="B7252" s="1265">
        <v>11.35</v>
      </c>
    </row>
    <row r="7253" spans="1:2">
      <c r="A7253" s="1264" t="s">
        <v>7829</v>
      </c>
      <c r="B7253" s="1265">
        <v>14.97</v>
      </c>
    </row>
    <row r="7254" spans="1:2">
      <c r="A7254" s="1264" t="s">
        <v>7830</v>
      </c>
      <c r="B7254" s="1265">
        <v>13.98</v>
      </c>
    </row>
    <row r="7255" spans="1:2">
      <c r="A7255" s="1264" t="s">
        <v>7831</v>
      </c>
      <c r="B7255" s="1265">
        <v>15.03</v>
      </c>
    </row>
    <row r="7256" spans="1:2">
      <c r="A7256" s="1264" t="s">
        <v>7832</v>
      </c>
      <c r="B7256" s="1265">
        <v>14.04</v>
      </c>
    </row>
    <row r="7257" spans="1:2">
      <c r="A7257" s="1264" t="s">
        <v>7833</v>
      </c>
      <c r="B7257" s="1265">
        <v>13.31</v>
      </c>
    </row>
    <row r="7258" spans="1:2">
      <c r="A7258" s="1264" t="s">
        <v>7834</v>
      </c>
      <c r="B7258" s="1265">
        <v>12.51</v>
      </c>
    </row>
    <row r="7259" spans="1:2">
      <c r="A7259" s="1264" t="s">
        <v>7835</v>
      </c>
      <c r="B7259" s="1265">
        <v>13.23</v>
      </c>
    </row>
    <row r="7260" spans="1:2">
      <c r="A7260" s="1264" t="s">
        <v>7836</v>
      </c>
      <c r="B7260" s="1265">
        <v>12.43</v>
      </c>
    </row>
    <row r="7261" spans="1:2">
      <c r="A7261" s="1264" t="s">
        <v>7837</v>
      </c>
      <c r="B7261" s="1265">
        <v>6083</v>
      </c>
    </row>
    <row r="7262" spans="1:2">
      <c r="A7262" s="1264" t="s">
        <v>7838</v>
      </c>
      <c r="B7262" s="1265">
        <v>5560</v>
      </c>
    </row>
    <row r="7263" spans="1:2">
      <c r="A7263" s="1264" t="s">
        <v>7839</v>
      </c>
      <c r="B7263" s="1265">
        <v>100.51</v>
      </c>
    </row>
    <row r="7264" spans="1:2">
      <c r="A7264" s="1264" t="s">
        <v>7840</v>
      </c>
      <c r="B7264" s="1265">
        <v>95.54</v>
      </c>
    </row>
    <row r="7265" spans="1:2">
      <c r="A7265" s="1264" t="s">
        <v>7841</v>
      </c>
      <c r="B7265" s="1265">
        <v>5382</v>
      </c>
    </row>
    <row r="7266" spans="1:2">
      <c r="A7266" s="1264" t="s">
        <v>7842</v>
      </c>
      <c r="B7266" s="1265">
        <v>5101</v>
      </c>
    </row>
    <row r="7267" spans="1:2">
      <c r="A7267" s="1264" t="s">
        <v>7843</v>
      </c>
      <c r="B7267" s="1265">
        <v>9.48</v>
      </c>
    </row>
    <row r="7268" spans="1:2">
      <c r="A7268" s="1264" t="s">
        <v>7844</v>
      </c>
      <c r="B7268" s="1265">
        <v>8.49</v>
      </c>
    </row>
    <row r="7269" spans="1:2">
      <c r="A7269" s="1264" t="s">
        <v>7845</v>
      </c>
      <c r="B7269" s="1265">
        <v>70.55</v>
      </c>
    </row>
    <row r="7270" spans="1:2">
      <c r="A7270" s="1264" t="s">
        <v>7846</v>
      </c>
      <c r="B7270" s="1265">
        <v>64.58</v>
      </c>
    </row>
    <row r="7271" spans="1:2">
      <c r="A7271" s="1264" t="s">
        <v>7847</v>
      </c>
      <c r="B7271" s="1265">
        <v>123.39</v>
      </c>
    </row>
    <row r="7272" spans="1:2">
      <c r="A7272" s="1264" t="s">
        <v>7848</v>
      </c>
      <c r="B7272" s="1265">
        <v>118.42</v>
      </c>
    </row>
    <row r="7273" spans="1:2">
      <c r="A7273" s="1264" t="s">
        <v>7849</v>
      </c>
      <c r="B7273" s="1265">
        <v>133.97999999999999</v>
      </c>
    </row>
    <row r="7274" spans="1:2">
      <c r="A7274" s="1264" t="s">
        <v>7850</v>
      </c>
      <c r="B7274" s="1265">
        <v>128.01</v>
      </c>
    </row>
    <row r="7275" spans="1:2">
      <c r="A7275" s="1264" t="s">
        <v>7851</v>
      </c>
      <c r="B7275" s="1265">
        <v>119.49</v>
      </c>
    </row>
    <row r="7276" spans="1:2">
      <c r="A7276" s="1264" t="s">
        <v>7852</v>
      </c>
      <c r="B7276" s="1265">
        <v>114.52</v>
      </c>
    </row>
    <row r="7277" spans="1:2">
      <c r="A7277" s="1264" t="s">
        <v>7853</v>
      </c>
      <c r="B7277" s="1265">
        <v>377.83</v>
      </c>
    </row>
    <row r="7278" spans="1:2">
      <c r="A7278" s="1264" t="s">
        <v>7854</v>
      </c>
      <c r="B7278" s="1265">
        <v>372.86</v>
      </c>
    </row>
    <row r="7279" spans="1:2">
      <c r="A7279" s="1264" t="s">
        <v>7855</v>
      </c>
      <c r="B7279" s="1265">
        <v>123.4</v>
      </c>
    </row>
    <row r="7280" spans="1:2">
      <c r="A7280" s="1264" t="s">
        <v>7856</v>
      </c>
      <c r="B7280" s="1265">
        <v>119.43</v>
      </c>
    </row>
    <row r="7281" spans="1:2">
      <c r="A7281" s="1264" t="s">
        <v>7857</v>
      </c>
      <c r="B7281" s="1265">
        <v>153.21</v>
      </c>
    </row>
    <row r="7282" spans="1:2">
      <c r="A7282" s="1264" t="s">
        <v>7858</v>
      </c>
      <c r="B7282" s="1265">
        <v>145.26</v>
      </c>
    </row>
    <row r="7283" spans="1:2">
      <c r="A7283" s="1264" t="s">
        <v>7859</v>
      </c>
      <c r="B7283" s="1265">
        <v>224</v>
      </c>
    </row>
    <row r="7284" spans="1:2">
      <c r="A7284" s="1264" t="s">
        <v>7860</v>
      </c>
      <c r="B7284" s="1265">
        <v>218.7</v>
      </c>
    </row>
    <row r="7285" spans="1:2">
      <c r="A7285" s="1264" t="s">
        <v>7861</v>
      </c>
      <c r="B7285" s="1265">
        <v>144.69999999999999</v>
      </c>
    </row>
    <row r="7286" spans="1:2">
      <c r="A7286" s="1264" t="s">
        <v>7862</v>
      </c>
      <c r="B7286" s="1265">
        <v>136.75</v>
      </c>
    </row>
    <row r="7287" spans="1:2">
      <c r="A7287" s="1264" t="s">
        <v>7863</v>
      </c>
      <c r="B7287" s="1265">
        <v>307.02</v>
      </c>
    </row>
    <row r="7288" spans="1:2">
      <c r="A7288" s="1264" t="s">
        <v>7864</v>
      </c>
      <c r="B7288" s="1265">
        <v>273.41000000000003</v>
      </c>
    </row>
    <row r="7289" spans="1:2">
      <c r="A7289" s="1264" t="s">
        <v>7865</v>
      </c>
      <c r="B7289" s="1265">
        <v>123.02</v>
      </c>
    </row>
    <row r="7290" spans="1:2">
      <c r="A7290" s="1264" t="s">
        <v>7866</v>
      </c>
      <c r="B7290" s="1265">
        <v>117.06</v>
      </c>
    </row>
    <row r="7291" spans="1:2">
      <c r="A7291" s="1264" t="s">
        <v>7867</v>
      </c>
      <c r="B7291" s="1265">
        <v>117.17</v>
      </c>
    </row>
    <row r="7292" spans="1:2">
      <c r="A7292" s="1264" t="s">
        <v>7868</v>
      </c>
      <c r="B7292" s="1265">
        <v>112.2</v>
      </c>
    </row>
    <row r="7293" spans="1:2">
      <c r="A7293" s="1264" t="s">
        <v>7869</v>
      </c>
      <c r="B7293" s="1265">
        <v>134.13</v>
      </c>
    </row>
    <row r="7294" spans="1:2">
      <c r="A7294" s="1264" t="s">
        <v>7870</v>
      </c>
      <c r="B7294" s="1265">
        <v>126.18</v>
      </c>
    </row>
    <row r="7295" spans="1:2">
      <c r="A7295" s="1264" t="s">
        <v>7871</v>
      </c>
      <c r="B7295" s="1265">
        <v>145.74</v>
      </c>
    </row>
    <row r="7296" spans="1:2">
      <c r="A7296" s="1264" t="s">
        <v>7872</v>
      </c>
      <c r="B7296" s="1265">
        <v>137.79</v>
      </c>
    </row>
    <row r="7297" spans="1:2">
      <c r="A7297" s="1264" t="s">
        <v>7873</v>
      </c>
      <c r="B7297" s="1265">
        <v>145.76</v>
      </c>
    </row>
    <row r="7298" spans="1:2">
      <c r="A7298" s="1264" t="s">
        <v>7874</v>
      </c>
      <c r="B7298" s="1265">
        <v>137.81</v>
      </c>
    </row>
    <row r="7299" spans="1:2">
      <c r="A7299" s="1264" t="s">
        <v>7875</v>
      </c>
      <c r="B7299" s="1265">
        <v>4701</v>
      </c>
    </row>
    <row r="7300" spans="1:2">
      <c r="A7300" s="1264" t="s">
        <v>7876</v>
      </c>
      <c r="B7300" s="1265">
        <v>4437</v>
      </c>
    </row>
    <row r="7301" spans="1:2">
      <c r="A7301" s="1264" t="s">
        <v>7877</v>
      </c>
      <c r="B7301" s="1265">
        <v>310.72000000000003</v>
      </c>
    </row>
    <row r="7302" spans="1:2">
      <c r="A7302" s="1264" t="s">
        <v>7878</v>
      </c>
      <c r="B7302" s="1265">
        <v>295.70999999999998</v>
      </c>
    </row>
    <row r="7303" spans="1:2">
      <c r="A7303" s="1264" t="s">
        <v>7879</v>
      </c>
      <c r="B7303" s="1265">
        <v>3518</v>
      </c>
    </row>
    <row r="7304" spans="1:2">
      <c r="A7304" s="1264" t="s">
        <v>7880</v>
      </c>
      <c r="B7304" s="1265">
        <v>3351</v>
      </c>
    </row>
    <row r="7305" spans="1:2">
      <c r="A7305" s="1264" t="s">
        <v>7881</v>
      </c>
      <c r="B7305" s="1265">
        <v>788.77</v>
      </c>
    </row>
    <row r="7306" spans="1:2">
      <c r="A7306" s="1264" t="s">
        <v>7882</v>
      </c>
      <c r="B7306" s="1265">
        <v>741.12</v>
      </c>
    </row>
    <row r="7307" spans="1:2">
      <c r="A7307" s="1264" t="s">
        <v>7883</v>
      </c>
      <c r="B7307" s="1265">
        <v>5139</v>
      </c>
    </row>
    <row r="7308" spans="1:2">
      <c r="A7308" s="1264" t="s">
        <v>7884</v>
      </c>
      <c r="B7308" s="1265">
        <v>4844</v>
      </c>
    </row>
    <row r="7309" spans="1:2">
      <c r="A7309" s="1264" t="s">
        <v>7885</v>
      </c>
      <c r="B7309" s="1265">
        <v>85.96</v>
      </c>
    </row>
    <row r="7310" spans="1:2">
      <c r="A7310" s="1264" t="s">
        <v>7886</v>
      </c>
      <c r="B7310" s="1265">
        <v>81.99</v>
      </c>
    </row>
    <row r="7311" spans="1:2">
      <c r="A7311" s="1264" t="s">
        <v>7887</v>
      </c>
      <c r="B7311" s="1265">
        <v>4945</v>
      </c>
    </row>
    <row r="7312" spans="1:2">
      <c r="A7312" s="1264" t="s">
        <v>7888</v>
      </c>
      <c r="B7312" s="1265">
        <v>4725</v>
      </c>
    </row>
    <row r="7313" spans="1:2">
      <c r="A7313" s="1264" t="s">
        <v>7889</v>
      </c>
      <c r="B7313" s="1265">
        <v>4.91</v>
      </c>
    </row>
    <row r="7314" spans="1:2">
      <c r="A7314" s="1264" t="s">
        <v>7890</v>
      </c>
      <c r="B7314" s="1265">
        <v>4.26</v>
      </c>
    </row>
    <row r="7315" spans="1:2">
      <c r="A7315" s="1264" t="s">
        <v>7891</v>
      </c>
      <c r="B7315" s="1265">
        <v>8095</v>
      </c>
    </row>
    <row r="7316" spans="1:2">
      <c r="A7316" s="1264" t="s">
        <v>7892</v>
      </c>
      <c r="B7316" s="1265">
        <v>7015</v>
      </c>
    </row>
    <row r="7317" spans="1:2">
      <c r="A7317" s="1264" t="s">
        <v>7893</v>
      </c>
      <c r="B7317" s="1265">
        <v>14.75</v>
      </c>
    </row>
    <row r="7318" spans="1:2">
      <c r="A7318" s="1264" t="s">
        <v>7894</v>
      </c>
      <c r="B7318" s="1265">
        <v>13.7</v>
      </c>
    </row>
    <row r="7319" spans="1:2">
      <c r="A7319" s="1264" t="s">
        <v>7895</v>
      </c>
      <c r="B7319" s="1265">
        <v>18.989999999999998</v>
      </c>
    </row>
    <row r="7320" spans="1:2">
      <c r="A7320" s="1264" t="s">
        <v>7896</v>
      </c>
      <c r="B7320" s="1265">
        <v>17.87</v>
      </c>
    </row>
    <row r="7321" spans="1:2">
      <c r="A7321" s="1264" t="s">
        <v>7897</v>
      </c>
      <c r="B7321" s="1265">
        <v>21.96</v>
      </c>
    </row>
    <row r="7322" spans="1:2">
      <c r="A7322" s="1264" t="s">
        <v>7898</v>
      </c>
      <c r="B7322" s="1265">
        <v>20.78</v>
      </c>
    </row>
    <row r="7323" spans="1:2">
      <c r="A7323" s="1264" t="s">
        <v>7899</v>
      </c>
      <c r="B7323" s="1265">
        <v>28.33</v>
      </c>
    </row>
    <row r="7324" spans="1:2">
      <c r="A7324" s="1264" t="s">
        <v>7900</v>
      </c>
      <c r="B7324" s="1265">
        <v>27.02</v>
      </c>
    </row>
    <row r="7325" spans="1:2">
      <c r="A7325" s="1264" t="s">
        <v>7901</v>
      </c>
      <c r="B7325" s="1265">
        <v>35.11</v>
      </c>
    </row>
    <row r="7326" spans="1:2">
      <c r="A7326" s="1264" t="s">
        <v>7902</v>
      </c>
      <c r="B7326" s="1265">
        <v>33.659999999999997</v>
      </c>
    </row>
    <row r="7327" spans="1:2">
      <c r="A7327" s="1264" t="s">
        <v>7903</v>
      </c>
      <c r="B7327" s="1265">
        <v>43.1</v>
      </c>
    </row>
    <row r="7328" spans="1:2">
      <c r="A7328" s="1264" t="s">
        <v>7904</v>
      </c>
      <c r="B7328" s="1265">
        <v>41.52</v>
      </c>
    </row>
    <row r="7329" spans="1:2">
      <c r="A7329" s="1264" t="s">
        <v>7905</v>
      </c>
      <c r="B7329" s="1265">
        <v>20.66</v>
      </c>
    </row>
    <row r="7330" spans="1:2">
      <c r="A7330" s="1264" t="s">
        <v>7906</v>
      </c>
      <c r="B7330" s="1265">
        <v>19.48</v>
      </c>
    </row>
    <row r="7331" spans="1:2">
      <c r="A7331" s="1264" t="s">
        <v>7907</v>
      </c>
      <c r="B7331" s="1265">
        <v>29.19</v>
      </c>
    </row>
    <row r="7332" spans="1:2">
      <c r="A7332" s="1264" t="s">
        <v>7908</v>
      </c>
      <c r="B7332" s="1265">
        <v>27.88</v>
      </c>
    </row>
    <row r="7333" spans="1:2">
      <c r="A7333" s="1264" t="s">
        <v>7909</v>
      </c>
      <c r="B7333" s="1265">
        <v>37.56</v>
      </c>
    </row>
    <row r="7334" spans="1:2">
      <c r="A7334" s="1264" t="s">
        <v>7910</v>
      </c>
      <c r="B7334" s="1265">
        <v>36.11</v>
      </c>
    </row>
    <row r="7335" spans="1:2">
      <c r="A7335" s="1264" t="s">
        <v>7911</v>
      </c>
      <c r="B7335" s="1265">
        <v>1145</v>
      </c>
    </row>
    <row r="7336" spans="1:2">
      <c r="A7336" s="1264" t="s">
        <v>7912</v>
      </c>
      <c r="B7336" s="1265">
        <v>1081</v>
      </c>
    </row>
    <row r="7337" spans="1:2">
      <c r="A7337" s="1264" t="s">
        <v>7913</v>
      </c>
      <c r="B7337" s="1265">
        <v>3.97</v>
      </c>
    </row>
    <row r="7338" spans="1:2">
      <c r="A7338" s="1264" t="s">
        <v>7914</v>
      </c>
      <c r="B7338" s="1265">
        <v>3.83</v>
      </c>
    </row>
    <row r="7339" spans="1:2">
      <c r="A7339" s="1264" t="s">
        <v>7915</v>
      </c>
      <c r="B7339" s="1265">
        <v>5.42</v>
      </c>
    </row>
    <row r="7340" spans="1:2">
      <c r="A7340" s="1264" t="s">
        <v>7916</v>
      </c>
      <c r="B7340" s="1265">
        <v>5.28</v>
      </c>
    </row>
    <row r="7341" spans="1:2">
      <c r="A7341" s="1264" t="s">
        <v>7917</v>
      </c>
      <c r="B7341" s="1265">
        <v>6.52</v>
      </c>
    </row>
    <row r="7342" spans="1:2">
      <c r="A7342" s="1264" t="s">
        <v>7918</v>
      </c>
      <c r="B7342" s="1265">
        <v>6.43</v>
      </c>
    </row>
    <row r="7343" spans="1:2">
      <c r="A7343" s="1264" t="s">
        <v>7919</v>
      </c>
      <c r="B7343" s="1265">
        <v>6.13</v>
      </c>
    </row>
    <row r="7344" spans="1:2">
      <c r="A7344" s="1264" t="s">
        <v>7920</v>
      </c>
      <c r="B7344" s="1265">
        <v>5.9</v>
      </c>
    </row>
    <row r="7345" spans="1:2">
      <c r="A7345" s="1264" t="s">
        <v>7921</v>
      </c>
      <c r="B7345" s="1265">
        <v>11.13</v>
      </c>
    </row>
    <row r="7346" spans="1:2">
      <c r="A7346" s="1264" t="s">
        <v>7922</v>
      </c>
      <c r="B7346" s="1265">
        <v>10.42</v>
      </c>
    </row>
    <row r="7347" spans="1:2">
      <c r="A7347" s="1264" t="s">
        <v>7923</v>
      </c>
      <c r="B7347" s="1265">
        <v>11.45</v>
      </c>
    </row>
    <row r="7348" spans="1:2">
      <c r="A7348" s="1264" t="s">
        <v>7924</v>
      </c>
      <c r="B7348" s="1265">
        <v>10.51</v>
      </c>
    </row>
    <row r="7349" spans="1:2">
      <c r="A7349" s="1264" t="s">
        <v>7925</v>
      </c>
      <c r="B7349" s="1265">
        <v>11.45</v>
      </c>
    </row>
    <row r="7350" spans="1:2">
      <c r="A7350" s="1264" t="s">
        <v>7926</v>
      </c>
      <c r="B7350" s="1265">
        <v>10.51</v>
      </c>
    </row>
    <row r="7351" spans="1:2">
      <c r="A7351" s="1264" t="s">
        <v>7927</v>
      </c>
      <c r="B7351" s="1265">
        <v>4.07</v>
      </c>
    </row>
    <row r="7352" spans="1:2">
      <c r="A7352" s="1264" t="s">
        <v>7928</v>
      </c>
      <c r="B7352" s="1265">
        <v>3.83</v>
      </c>
    </row>
    <row r="7353" spans="1:2">
      <c r="A7353" s="1264" t="s">
        <v>7929</v>
      </c>
      <c r="B7353" s="1265">
        <v>4.99</v>
      </c>
    </row>
    <row r="7354" spans="1:2">
      <c r="A7354" s="1264" t="s">
        <v>7930</v>
      </c>
      <c r="B7354" s="1265">
        <v>4.71</v>
      </c>
    </row>
    <row r="7355" spans="1:2">
      <c r="A7355" s="1264" t="s">
        <v>7931</v>
      </c>
      <c r="B7355" s="1265">
        <v>6.36</v>
      </c>
    </row>
    <row r="7356" spans="1:2">
      <c r="A7356" s="1264" t="s">
        <v>7932</v>
      </c>
      <c r="B7356" s="1265">
        <v>6.05</v>
      </c>
    </row>
    <row r="7357" spans="1:2">
      <c r="A7357" s="1264" t="s">
        <v>7933</v>
      </c>
      <c r="B7357" s="1265">
        <v>7.77</v>
      </c>
    </row>
    <row r="7358" spans="1:2">
      <c r="A7358" s="1264" t="s">
        <v>7934</v>
      </c>
      <c r="B7358" s="1265">
        <v>7.44</v>
      </c>
    </row>
    <row r="7359" spans="1:2">
      <c r="A7359" s="1264" t="s">
        <v>7935</v>
      </c>
      <c r="B7359" s="1265">
        <v>10.6</v>
      </c>
    </row>
    <row r="7360" spans="1:2">
      <c r="A7360" s="1264" t="s">
        <v>7936</v>
      </c>
      <c r="B7360" s="1265">
        <v>10.24</v>
      </c>
    </row>
    <row r="7361" spans="1:2">
      <c r="A7361" s="1264" t="s">
        <v>7937</v>
      </c>
      <c r="B7361" s="1265">
        <v>3.99</v>
      </c>
    </row>
    <row r="7362" spans="1:2">
      <c r="A7362" s="1264" t="s">
        <v>7938</v>
      </c>
      <c r="B7362" s="1265">
        <v>3.78</v>
      </c>
    </row>
    <row r="7363" spans="1:2">
      <c r="A7363" s="1264" t="s">
        <v>7939</v>
      </c>
      <c r="B7363" s="1265">
        <v>27.78</v>
      </c>
    </row>
    <row r="7364" spans="1:2">
      <c r="A7364" s="1264" t="s">
        <v>7940</v>
      </c>
      <c r="B7364" s="1265">
        <v>27.28</v>
      </c>
    </row>
    <row r="7365" spans="1:2">
      <c r="A7365" s="1264" t="s">
        <v>7941</v>
      </c>
      <c r="B7365" s="1265">
        <v>26.49</v>
      </c>
    </row>
    <row r="7366" spans="1:2">
      <c r="A7366" s="1264" t="s">
        <v>7942</v>
      </c>
      <c r="B7366" s="1265">
        <v>25.74</v>
      </c>
    </row>
    <row r="7367" spans="1:2">
      <c r="A7367" s="1264" t="s">
        <v>7943</v>
      </c>
      <c r="B7367" s="1265">
        <v>38.61</v>
      </c>
    </row>
    <row r="7368" spans="1:2">
      <c r="A7368" s="1264" t="s">
        <v>7944</v>
      </c>
      <c r="B7368" s="1265">
        <v>37.83</v>
      </c>
    </row>
    <row r="7369" spans="1:2">
      <c r="A7369" s="1264" t="s">
        <v>7945</v>
      </c>
      <c r="B7369" s="1265">
        <v>32.74</v>
      </c>
    </row>
    <row r="7370" spans="1:2">
      <c r="A7370" s="1264" t="s">
        <v>7946</v>
      </c>
      <c r="B7370" s="1265">
        <v>31.95</v>
      </c>
    </row>
    <row r="7371" spans="1:2">
      <c r="A7371" s="1264" t="s">
        <v>7947</v>
      </c>
      <c r="B7371" s="1265">
        <v>45.26</v>
      </c>
    </row>
    <row r="7372" spans="1:2">
      <c r="A7372" s="1264" t="s">
        <v>7948</v>
      </c>
      <c r="B7372" s="1265">
        <v>44.45</v>
      </c>
    </row>
    <row r="7373" spans="1:2">
      <c r="A7373" s="1264" t="s">
        <v>7949</v>
      </c>
      <c r="B7373" s="1265">
        <v>41.98</v>
      </c>
    </row>
    <row r="7374" spans="1:2">
      <c r="A7374" s="1264" t="s">
        <v>7950</v>
      </c>
      <c r="B7374" s="1265">
        <v>41.14</v>
      </c>
    </row>
    <row r="7375" spans="1:2">
      <c r="A7375" s="1264" t="s">
        <v>7951</v>
      </c>
      <c r="B7375" s="1265">
        <v>60.24</v>
      </c>
    </row>
    <row r="7376" spans="1:2">
      <c r="A7376" s="1264" t="s">
        <v>7952</v>
      </c>
      <c r="B7376" s="1265">
        <v>59.38</v>
      </c>
    </row>
    <row r="7377" spans="1:2">
      <c r="A7377" s="1264" t="s">
        <v>7953</v>
      </c>
      <c r="B7377" s="1265">
        <v>51.5</v>
      </c>
    </row>
    <row r="7378" spans="1:2">
      <c r="A7378" s="1264" t="s">
        <v>7954</v>
      </c>
      <c r="B7378" s="1265">
        <v>50.58</v>
      </c>
    </row>
    <row r="7379" spans="1:2">
      <c r="A7379" s="1264" t="s">
        <v>7955</v>
      </c>
      <c r="B7379" s="1265">
        <v>60.88</v>
      </c>
    </row>
    <row r="7380" spans="1:2">
      <c r="A7380" s="1264" t="s">
        <v>7956</v>
      </c>
      <c r="B7380" s="1265">
        <v>59.91</v>
      </c>
    </row>
    <row r="7381" spans="1:2">
      <c r="A7381" s="1264" t="s">
        <v>7957</v>
      </c>
      <c r="B7381" s="1265">
        <v>76.06</v>
      </c>
    </row>
    <row r="7382" spans="1:2">
      <c r="A7382" s="1264" t="s">
        <v>7958</v>
      </c>
      <c r="B7382" s="1265">
        <v>75.040000000000006</v>
      </c>
    </row>
    <row r="7383" spans="1:2">
      <c r="A7383" s="1264" t="s">
        <v>7959</v>
      </c>
      <c r="B7383" s="1265">
        <v>106.12</v>
      </c>
    </row>
    <row r="7384" spans="1:2">
      <c r="A7384" s="1264" t="s">
        <v>7960</v>
      </c>
      <c r="B7384" s="1265">
        <v>105.07</v>
      </c>
    </row>
    <row r="7385" spans="1:2">
      <c r="A7385" s="1264" t="s">
        <v>7961</v>
      </c>
      <c r="B7385" s="1265">
        <v>136.34</v>
      </c>
    </row>
    <row r="7386" spans="1:2">
      <c r="A7386" s="1264" t="s">
        <v>7962</v>
      </c>
      <c r="B7386" s="1265">
        <v>135.22</v>
      </c>
    </row>
    <row r="7387" spans="1:2">
      <c r="A7387" s="1264" t="s">
        <v>7963</v>
      </c>
      <c r="B7387" s="1265">
        <v>40.08</v>
      </c>
    </row>
    <row r="7388" spans="1:2">
      <c r="A7388" s="1264" t="s">
        <v>7964</v>
      </c>
      <c r="B7388" s="1265">
        <v>38.93</v>
      </c>
    </row>
    <row r="7389" spans="1:2">
      <c r="A7389" s="1264" t="s">
        <v>7965</v>
      </c>
      <c r="B7389" s="1265">
        <v>51.79</v>
      </c>
    </row>
    <row r="7390" spans="1:2">
      <c r="A7390" s="1264" t="s">
        <v>7966</v>
      </c>
      <c r="B7390" s="1265">
        <v>50.59</v>
      </c>
    </row>
    <row r="7391" spans="1:2">
      <c r="A7391" s="1264" t="s">
        <v>7967</v>
      </c>
      <c r="B7391" s="1265">
        <v>60.84</v>
      </c>
    </row>
    <row r="7392" spans="1:2">
      <c r="A7392" s="1264" t="s">
        <v>7968</v>
      </c>
      <c r="B7392" s="1265">
        <v>59.55</v>
      </c>
    </row>
    <row r="7393" spans="1:2">
      <c r="A7393" s="1264" t="s">
        <v>7969</v>
      </c>
      <c r="B7393" s="1265">
        <v>80.319999999999993</v>
      </c>
    </row>
    <row r="7394" spans="1:2">
      <c r="A7394" s="1264" t="s">
        <v>7970</v>
      </c>
      <c r="B7394" s="1265">
        <v>78.989999999999995</v>
      </c>
    </row>
    <row r="7395" spans="1:2">
      <c r="A7395" s="1264" t="s">
        <v>7971</v>
      </c>
      <c r="B7395" s="1265">
        <v>106.44</v>
      </c>
    </row>
    <row r="7396" spans="1:2">
      <c r="A7396" s="1264" t="s">
        <v>7972</v>
      </c>
      <c r="B7396" s="1265">
        <v>105.07</v>
      </c>
    </row>
    <row r="7397" spans="1:2">
      <c r="A7397" s="1264" t="s">
        <v>7973</v>
      </c>
      <c r="B7397" s="1265">
        <v>138.94</v>
      </c>
    </row>
    <row r="7398" spans="1:2">
      <c r="A7398" s="1264" t="s">
        <v>7974</v>
      </c>
      <c r="B7398" s="1265">
        <v>137.5</v>
      </c>
    </row>
    <row r="7399" spans="1:2">
      <c r="A7399" s="1264" t="s">
        <v>7975</v>
      </c>
      <c r="B7399" s="1265">
        <v>203.49</v>
      </c>
    </row>
    <row r="7400" spans="1:2">
      <c r="A7400" s="1264" t="s">
        <v>7976</v>
      </c>
      <c r="B7400" s="1265">
        <v>202</v>
      </c>
    </row>
    <row r="7401" spans="1:2">
      <c r="A7401" s="1264" t="s">
        <v>7977</v>
      </c>
      <c r="B7401" s="1265">
        <v>267.89</v>
      </c>
    </row>
    <row r="7402" spans="1:2">
      <c r="A7402" s="1264" t="s">
        <v>7978</v>
      </c>
      <c r="B7402" s="1265">
        <v>266.36</v>
      </c>
    </row>
    <row r="7403" spans="1:2">
      <c r="A7403" s="1264" t="s">
        <v>7979</v>
      </c>
      <c r="B7403" s="1265">
        <v>31.47</v>
      </c>
    </row>
    <row r="7404" spans="1:2">
      <c r="A7404" s="1264" t="s">
        <v>7980</v>
      </c>
      <c r="B7404" s="1265">
        <v>30.69</v>
      </c>
    </row>
    <row r="7405" spans="1:2">
      <c r="A7405" s="1264" t="s">
        <v>7981</v>
      </c>
      <c r="B7405" s="1265">
        <v>39.08</v>
      </c>
    </row>
    <row r="7406" spans="1:2">
      <c r="A7406" s="1264" t="s">
        <v>7982</v>
      </c>
      <c r="B7406" s="1265">
        <v>37.89</v>
      </c>
    </row>
    <row r="7407" spans="1:2">
      <c r="A7407" s="1264" t="s">
        <v>7983</v>
      </c>
      <c r="B7407" s="1265">
        <v>29.44</v>
      </c>
    </row>
    <row r="7408" spans="1:2">
      <c r="A7408" s="1264" t="s">
        <v>7984</v>
      </c>
      <c r="B7408" s="1265">
        <v>28.25</v>
      </c>
    </row>
    <row r="7409" spans="1:2">
      <c r="A7409" s="1264" t="s">
        <v>7985</v>
      </c>
      <c r="B7409" s="1265">
        <v>32.93</v>
      </c>
    </row>
    <row r="7410" spans="1:2">
      <c r="A7410" s="1264" t="s">
        <v>7986</v>
      </c>
      <c r="B7410" s="1265">
        <v>31.74</v>
      </c>
    </row>
    <row r="7411" spans="1:2">
      <c r="A7411" s="1264" t="s">
        <v>7987</v>
      </c>
      <c r="B7411" s="1265">
        <v>46.19</v>
      </c>
    </row>
    <row r="7412" spans="1:2">
      <c r="A7412" s="1264" t="s">
        <v>7988</v>
      </c>
      <c r="B7412" s="1265">
        <v>43.81</v>
      </c>
    </row>
    <row r="7413" spans="1:2">
      <c r="A7413" s="1264" t="s">
        <v>7989</v>
      </c>
      <c r="B7413" s="1265">
        <v>57.84</v>
      </c>
    </row>
    <row r="7414" spans="1:2">
      <c r="A7414" s="1264" t="s">
        <v>7990</v>
      </c>
      <c r="B7414" s="1265">
        <v>55.45</v>
      </c>
    </row>
    <row r="7415" spans="1:2">
      <c r="A7415" s="1264" t="s">
        <v>7991</v>
      </c>
      <c r="B7415" s="1265">
        <v>44.25</v>
      </c>
    </row>
    <row r="7416" spans="1:2">
      <c r="A7416" s="1264" t="s">
        <v>7992</v>
      </c>
      <c r="B7416" s="1265">
        <v>43.06</v>
      </c>
    </row>
    <row r="7417" spans="1:2">
      <c r="A7417" s="1264" t="s">
        <v>7993</v>
      </c>
      <c r="B7417" s="1265">
        <v>65.09</v>
      </c>
    </row>
    <row r="7418" spans="1:2">
      <c r="A7418" s="1264" t="s">
        <v>7994</v>
      </c>
      <c r="B7418" s="1265">
        <v>62.71</v>
      </c>
    </row>
    <row r="7419" spans="1:2">
      <c r="A7419" s="1264" t="s">
        <v>7995</v>
      </c>
      <c r="B7419" s="1265">
        <v>58.6</v>
      </c>
    </row>
    <row r="7420" spans="1:2">
      <c r="A7420" s="1264" t="s">
        <v>7996</v>
      </c>
      <c r="B7420" s="1265">
        <v>55.42</v>
      </c>
    </row>
    <row r="7421" spans="1:2">
      <c r="A7421" s="1264" t="s">
        <v>7997</v>
      </c>
      <c r="B7421" s="1265">
        <v>46.63</v>
      </c>
    </row>
    <row r="7422" spans="1:2">
      <c r="A7422" s="1264" t="s">
        <v>7998</v>
      </c>
      <c r="B7422" s="1265">
        <v>45.34</v>
      </c>
    </row>
    <row r="7423" spans="1:2">
      <c r="A7423" s="1264" t="s">
        <v>7999</v>
      </c>
      <c r="B7423" s="1265">
        <v>55.41</v>
      </c>
    </row>
    <row r="7424" spans="1:2">
      <c r="A7424" s="1264" t="s">
        <v>8000</v>
      </c>
      <c r="B7424" s="1265">
        <v>52.34</v>
      </c>
    </row>
    <row r="7425" spans="1:2">
      <c r="A7425" s="1264" t="s">
        <v>8001</v>
      </c>
      <c r="B7425" s="1265">
        <v>1222</v>
      </c>
    </row>
    <row r="7426" spans="1:2">
      <c r="A7426" s="1264" t="s">
        <v>8002</v>
      </c>
      <c r="B7426" s="1265">
        <v>1185</v>
      </c>
    </row>
    <row r="7427" spans="1:2">
      <c r="A7427" s="1264" t="s">
        <v>8003</v>
      </c>
      <c r="B7427" s="1265">
        <v>34.32</v>
      </c>
    </row>
    <row r="7428" spans="1:2">
      <c r="A7428" s="1264" t="s">
        <v>8004</v>
      </c>
      <c r="B7428" s="1265">
        <v>34.020000000000003</v>
      </c>
    </row>
    <row r="7429" spans="1:2">
      <c r="A7429" s="1264" t="s">
        <v>8005</v>
      </c>
      <c r="B7429" s="1265">
        <v>1779</v>
      </c>
    </row>
    <row r="7430" spans="1:2">
      <c r="A7430" s="1264" t="s">
        <v>8006</v>
      </c>
      <c r="B7430" s="1265">
        <v>1767</v>
      </c>
    </row>
    <row r="7431" spans="1:2">
      <c r="A7431" s="1264" t="s">
        <v>8007</v>
      </c>
      <c r="B7431" s="1265">
        <v>162.84</v>
      </c>
    </row>
    <row r="7432" spans="1:2">
      <c r="A7432" s="1264" t="s">
        <v>8008</v>
      </c>
      <c r="B7432" s="1265">
        <v>150.09</v>
      </c>
    </row>
    <row r="7433" spans="1:2">
      <c r="A7433" s="1264" t="s">
        <v>8009</v>
      </c>
      <c r="B7433" s="1265">
        <v>1699</v>
      </c>
    </row>
    <row r="7434" spans="1:2">
      <c r="A7434" s="1264" t="s">
        <v>8010</v>
      </c>
      <c r="B7434" s="1265">
        <v>1515</v>
      </c>
    </row>
    <row r="7435" spans="1:2">
      <c r="A7435" s="1264" t="s">
        <v>8011</v>
      </c>
      <c r="B7435" s="1265">
        <v>550.91</v>
      </c>
    </row>
    <row r="7436" spans="1:2">
      <c r="A7436" s="1264" t="s">
        <v>8012</v>
      </c>
      <c r="B7436" s="1265">
        <v>550.91</v>
      </c>
    </row>
    <row r="7437" spans="1:2">
      <c r="A7437" s="1264" t="s">
        <v>8013</v>
      </c>
      <c r="B7437" s="1265">
        <v>647.28</v>
      </c>
    </row>
    <row r="7438" spans="1:2">
      <c r="A7438" s="1264" t="s">
        <v>8014</v>
      </c>
      <c r="B7438" s="1265">
        <v>647.28</v>
      </c>
    </row>
    <row r="7439" spans="1:2">
      <c r="A7439" s="1264" t="s">
        <v>8015</v>
      </c>
      <c r="B7439" s="1265">
        <v>716.89</v>
      </c>
    </row>
    <row r="7440" spans="1:2">
      <c r="A7440" s="1264" t="s">
        <v>8016</v>
      </c>
      <c r="B7440" s="1265">
        <v>716.89</v>
      </c>
    </row>
    <row r="7441" spans="1:2">
      <c r="A7441" s="1264" t="s">
        <v>8017</v>
      </c>
      <c r="B7441" s="1265">
        <v>797.03</v>
      </c>
    </row>
    <row r="7442" spans="1:2">
      <c r="A7442" s="1264" t="s">
        <v>8018</v>
      </c>
      <c r="B7442" s="1265">
        <v>797.03</v>
      </c>
    </row>
    <row r="7443" spans="1:2">
      <c r="A7443" s="1264" t="s">
        <v>8019</v>
      </c>
      <c r="B7443" s="1265">
        <v>871.96</v>
      </c>
    </row>
    <row r="7444" spans="1:2">
      <c r="A7444" s="1264" t="s">
        <v>8020</v>
      </c>
      <c r="B7444" s="1265">
        <v>871.96</v>
      </c>
    </row>
    <row r="7445" spans="1:2">
      <c r="A7445" s="1264" t="s">
        <v>8021</v>
      </c>
      <c r="B7445" s="1265">
        <v>949.22</v>
      </c>
    </row>
    <row r="7446" spans="1:2">
      <c r="A7446" s="1264" t="s">
        <v>8022</v>
      </c>
      <c r="B7446" s="1265">
        <v>949.22</v>
      </c>
    </row>
    <row r="7447" spans="1:2">
      <c r="A7447" s="1264" t="s">
        <v>8023</v>
      </c>
      <c r="B7447" s="1265">
        <v>1037.81</v>
      </c>
    </row>
    <row r="7448" spans="1:2">
      <c r="A7448" s="1264" t="s">
        <v>8024</v>
      </c>
      <c r="B7448" s="1265">
        <v>1037.81</v>
      </c>
    </row>
    <row r="7449" spans="1:2">
      <c r="A7449" s="1264" t="s">
        <v>8025</v>
      </c>
      <c r="B7449" s="1265">
        <v>1117.93</v>
      </c>
    </row>
    <row r="7450" spans="1:2">
      <c r="A7450" s="1264" t="s">
        <v>8026</v>
      </c>
      <c r="B7450" s="1265">
        <v>1117.93</v>
      </c>
    </row>
    <row r="7451" spans="1:2">
      <c r="A7451" s="1264" t="s">
        <v>8027</v>
      </c>
      <c r="B7451" s="1265">
        <v>1195.33</v>
      </c>
    </row>
    <row r="7452" spans="1:2">
      <c r="A7452" s="1264" t="s">
        <v>8028</v>
      </c>
      <c r="B7452" s="1265">
        <v>1195.33</v>
      </c>
    </row>
    <row r="7453" spans="1:2">
      <c r="A7453" s="1264" t="s">
        <v>8029</v>
      </c>
      <c r="B7453" s="1265">
        <v>1273.27</v>
      </c>
    </row>
    <row r="7454" spans="1:2">
      <c r="A7454" s="1264" t="s">
        <v>8030</v>
      </c>
      <c r="B7454" s="1265">
        <v>1273.27</v>
      </c>
    </row>
    <row r="7455" spans="1:2">
      <c r="A7455" s="1264" t="s">
        <v>8031</v>
      </c>
      <c r="B7455" s="1265">
        <v>708.57</v>
      </c>
    </row>
    <row r="7456" spans="1:2">
      <c r="A7456" s="1264" t="s">
        <v>8032</v>
      </c>
      <c r="B7456" s="1265">
        <v>708.57</v>
      </c>
    </row>
    <row r="7457" spans="1:2">
      <c r="A7457" s="1264" t="s">
        <v>8033</v>
      </c>
      <c r="B7457" s="1265">
        <v>781.05</v>
      </c>
    </row>
    <row r="7458" spans="1:2">
      <c r="A7458" s="1264" t="s">
        <v>8034</v>
      </c>
      <c r="B7458" s="1265">
        <v>781.05</v>
      </c>
    </row>
    <row r="7459" spans="1:2">
      <c r="A7459" s="1264" t="s">
        <v>8035</v>
      </c>
      <c r="B7459" s="1265">
        <v>863.64</v>
      </c>
    </row>
    <row r="7460" spans="1:2">
      <c r="A7460" s="1264" t="s">
        <v>8036</v>
      </c>
      <c r="B7460" s="1265">
        <v>863.64</v>
      </c>
    </row>
    <row r="7461" spans="1:2">
      <c r="A7461" s="1264" t="s">
        <v>8037</v>
      </c>
      <c r="B7461" s="1265">
        <v>941.57</v>
      </c>
    </row>
    <row r="7462" spans="1:2">
      <c r="A7462" s="1264" t="s">
        <v>8038</v>
      </c>
      <c r="B7462" s="1265">
        <v>941.57</v>
      </c>
    </row>
    <row r="7463" spans="1:2">
      <c r="A7463" s="1264" t="s">
        <v>8039</v>
      </c>
      <c r="B7463" s="1265">
        <v>1016.25</v>
      </c>
    </row>
    <row r="7464" spans="1:2">
      <c r="A7464" s="1264" t="s">
        <v>8040</v>
      </c>
      <c r="B7464" s="1265">
        <v>1016.25</v>
      </c>
    </row>
    <row r="7465" spans="1:2">
      <c r="A7465" s="1264" t="s">
        <v>8041</v>
      </c>
      <c r="B7465" s="1265">
        <v>1104.28</v>
      </c>
    </row>
    <row r="7466" spans="1:2">
      <c r="A7466" s="1264" t="s">
        <v>8042</v>
      </c>
      <c r="B7466" s="1265">
        <v>1104.28</v>
      </c>
    </row>
    <row r="7467" spans="1:2">
      <c r="A7467" s="1264" t="s">
        <v>8043</v>
      </c>
      <c r="B7467" s="1265">
        <v>1189.8699999999999</v>
      </c>
    </row>
    <row r="7468" spans="1:2">
      <c r="A7468" s="1264" t="s">
        <v>8044</v>
      </c>
      <c r="B7468" s="1265">
        <v>1189.8699999999999</v>
      </c>
    </row>
    <row r="7469" spans="1:2">
      <c r="A7469" s="1264" t="s">
        <v>8045</v>
      </c>
      <c r="B7469" s="1265">
        <v>1273.27</v>
      </c>
    </row>
    <row r="7470" spans="1:2">
      <c r="A7470" s="1264" t="s">
        <v>8046</v>
      </c>
      <c r="B7470" s="1265">
        <v>1273.27</v>
      </c>
    </row>
    <row r="7471" spans="1:2">
      <c r="A7471" s="1264" t="s">
        <v>8047</v>
      </c>
      <c r="B7471" s="1265">
        <v>1350.46</v>
      </c>
    </row>
    <row r="7472" spans="1:2">
      <c r="A7472" s="1264" t="s">
        <v>8048</v>
      </c>
      <c r="B7472" s="1265">
        <v>1350.46</v>
      </c>
    </row>
    <row r="7473" spans="1:2">
      <c r="A7473" s="1264" t="s">
        <v>8049</v>
      </c>
      <c r="B7473" s="1265">
        <v>1438.71</v>
      </c>
    </row>
    <row r="7474" spans="1:2">
      <c r="A7474" s="1264" t="s">
        <v>8050</v>
      </c>
      <c r="B7474" s="1265">
        <v>1438.71</v>
      </c>
    </row>
    <row r="7475" spans="1:2">
      <c r="A7475" s="1264" t="s">
        <v>8051</v>
      </c>
      <c r="B7475" s="1265">
        <v>48.53</v>
      </c>
    </row>
    <row r="7476" spans="1:2">
      <c r="A7476" s="1264" t="s">
        <v>8052</v>
      </c>
      <c r="B7476" s="1265">
        <v>48.53</v>
      </c>
    </row>
    <row r="7477" spans="1:2">
      <c r="A7477" s="1264" t="s">
        <v>8053</v>
      </c>
      <c r="B7477" s="1265">
        <v>1430</v>
      </c>
    </row>
    <row r="7478" spans="1:2">
      <c r="A7478" s="1264" t="s">
        <v>8054</v>
      </c>
      <c r="B7478" s="1265">
        <v>1430</v>
      </c>
    </row>
    <row r="7479" spans="1:2">
      <c r="A7479" s="1264" t="s">
        <v>8055</v>
      </c>
      <c r="B7479" s="1265">
        <v>8000</v>
      </c>
    </row>
    <row r="7480" spans="1:2">
      <c r="A7480" s="1264" t="s">
        <v>8056</v>
      </c>
      <c r="B7480" s="1265">
        <v>7236</v>
      </c>
    </row>
    <row r="7481" spans="1:2">
      <c r="A7481" s="1264" t="s">
        <v>8057</v>
      </c>
      <c r="B7481" s="1265">
        <v>1259.3499999999999</v>
      </c>
    </row>
    <row r="7482" spans="1:2">
      <c r="A7482" s="1264" t="s">
        <v>8058</v>
      </c>
      <c r="B7482" s="1265">
        <v>1144.97</v>
      </c>
    </row>
    <row r="7483" spans="1:2">
      <c r="A7483" s="1264" t="s">
        <v>8059</v>
      </c>
      <c r="B7483" s="1265">
        <v>1419.17</v>
      </c>
    </row>
    <row r="7484" spans="1:2">
      <c r="A7484" s="1264" t="s">
        <v>8060</v>
      </c>
      <c r="B7484" s="1265">
        <v>1292.77</v>
      </c>
    </row>
    <row r="7485" spans="1:2">
      <c r="A7485" s="1264" t="s">
        <v>8061</v>
      </c>
      <c r="B7485" s="1265">
        <v>1707.55</v>
      </c>
    </row>
    <row r="7486" spans="1:2">
      <c r="A7486" s="1264" t="s">
        <v>8062</v>
      </c>
      <c r="B7486" s="1265">
        <v>1557.37</v>
      </c>
    </row>
    <row r="7487" spans="1:2">
      <c r="A7487" s="1264" t="s">
        <v>8063</v>
      </c>
      <c r="B7487" s="1265">
        <v>7794</v>
      </c>
    </row>
    <row r="7488" spans="1:2">
      <c r="A7488" s="1264" t="s">
        <v>8064</v>
      </c>
      <c r="B7488" s="1265">
        <v>7091</v>
      </c>
    </row>
    <row r="7489" spans="1:2">
      <c r="A7489" s="1264" t="s">
        <v>8065</v>
      </c>
      <c r="B7489" s="1265">
        <v>6197</v>
      </c>
    </row>
    <row r="7490" spans="1:2">
      <c r="A7490" s="1264" t="s">
        <v>8066</v>
      </c>
      <c r="B7490" s="1265">
        <v>5508</v>
      </c>
    </row>
    <row r="7491" spans="1:2">
      <c r="A7491" s="1264" t="s">
        <v>8067</v>
      </c>
      <c r="B7491" s="1265">
        <v>1456.37</v>
      </c>
    </row>
    <row r="7492" spans="1:2">
      <c r="A7492" s="1264" t="s">
        <v>8068</v>
      </c>
      <c r="B7492" s="1265">
        <v>1337.23</v>
      </c>
    </row>
    <row r="7493" spans="1:2">
      <c r="A7493" s="1264" t="s">
        <v>8069</v>
      </c>
      <c r="B7493" s="1265">
        <v>1747.62</v>
      </c>
    </row>
    <row r="7494" spans="1:2">
      <c r="A7494" s="1264" t="s">
        <v>8070</v>
      </c>
      <c r="B7494" s="1265">
        <v>1604.66</v>
      </c>
    </row>
    <row r="7495" spans="1:2">
      <c r="A7495" s="1264" t="s">
        <v>8071</v>
      </c>
      <c r="B7495" s="1265">
        <v>2184.56</v>
      </c>
    </row>
    <row r="7496" spans="1:2">
      <c r="A7496" s="1264" t="s">
        <v>8072</v>
      </c>
      <c r="B7496" s="1265">
        <v>2005.84</v>
      </c>
    </row>
    <row r="7497" spans="1:2">
      <c r="A7497" s="1264" t="s">
        <v>8073</v>
      </c>
      <c r="B7497" s="1265">
        <v>2912.74</v>
      </c>
    </row>
    <row r="7498" spans="1:2">
      <c r="A7498" s="1264" t="s">
        <v>8074</v>
      </c>
      <c r="B7498" s="1265">
        <v>2674.46</v>
      </c>
    </row>
    <row r="7499" spans="1:2">
      <c r="A7499" s="1264" t="s">
        <v>8075</v>
      </c>
      <c r="B7499" s="1265">
        <v>3640.93</v>
      </c>
    </row>
    <row r="7500" spans="1:2">
      <c r="A7500" s="1264" t="s">
        <v>8076</v>
      </c>
      <c r="B7500" s="1265">
        <v>3343.07</v>
      </c>
    </row>
    <row r="7501" spans="1:2">
      <c r="A7501" s="1264" t="s">
        <v>8077</v>
      </c>
      <c r="B7501" s="1265">
        <v>5233</v>
      </c>
    </row>
    <row r="7502" spans="1:2">
      <c r="A7502" s="1264" t="s">
        <v>8078</v>
      </c>
      <c r="B7502" s="1265">
        <v>4747</v>
      </c>
    </row>
    <row r="7503" spans="1:2">
      <c r="A7503" s="1264" t="s">
        <v>8079</v>
      </c>
      <c r="B7503" s="1265">
        <v>1141.19</v>
      </c>
    </row>
    <row r="7504" spans="1:2">
      <c r="A7504" s="1264" t="s">
        <v>8080</v>
      </c>
      <c r="B7504" s="1265">
        <v>1012</v>
      </c>
    </row>
    <row r="7505" spans="1:2">
      <c r="A7505" s="1264" t="s">
        <v>8081</v>
      </c>
      <c r="B7505" s="1265">
        <v>5867</v>
      </c>
    </row>
    <row r="7506" spans="1:2">
      <c r="A7506" s="1264" t="s">
        <v>8082</v>
      </c>
      <c r="B7506" s="1265">
        <v>5211</v>
      </c>
    </row>
    <row r="7507" spans="1:2">
      <c r="A7507" s="1264" t="s">
        <v>8083</v>
      </c>
      <c r="B7507" s="1265">
        <v>308.89</v>
      </c>
    </row>
    <row r="7508" spans="1:2">
      <c r="A7508" s="1264" t="s">
        <v>8084</v>
      </c>
      <c r="B7508" s="1265">
        <v>275.05</v>
      </c>
    </row>
    <row r="7509" spans="1:2">
      <c r="A7509" s="1264" t="s">
        <v>8085</v>
      </c>
      <c r="B7509" s="1265">
        <v>5078</v>
      </c>
    </row>
    <row r="7510" spans="1:2">
      <c r="A7510" s="1264" t="s">
        <v>8086</v>
      </c>
      <c r="B7510" s="1265">
        <v>4535</v>
      </c>
    </row>
    <row r="7511" spans="1:2">
      <c r="A7511" s="1264" t="s">
        <v>8087</v>
      </c>
      <c r="B7511" s="1265">
        <v>125.9</v>
      </c>
    </row>
    <row r="7512" spans="1:2">
      <c r="A7512" s="1264" t="s">
        <v>8088</v>
      </c>
      <c r="B7512" s="1265">
        <v>125.9</v>
      </c>
    </row>
    <row r="7513" spans="1:2">
      <c r="A7513" s="1264" t="s">
        <v>8089</v>
      </c>
      <c r="B7513" s="1265">
        <v>177.59</v>
      </c>
    </row>
    <row r="7514" spans="1:2">
      <c r="A7514" s="1264" t="s">
        <v>8090</v>
      </c>
      <c r="B7514" s="1265">
        <v>177.59</v>
      </c>
    </row>
    <row r="7515" spans="1:2">
      <c r="A7515" s="1264" t="s">
        <v>8091</v>
      </c>
      <c r="B7515" s="1265">
        <v>245.4</v>
      </c>
    </row>
    <row r="7516" spans="1:2">
      <c r="A7516" s="1264" t="s">
        <v>8092</v>
      </c>
      <c r="B7516" s="1265">
        <v>245.4</v>
      </c>
    </row>
    <row r="7517" spans="1:2">
      <c r="A7517" s="1264" t="s">
        <v>8093</v>
      </c>
      <c r="B7517" s="1265">
        <v>269.26</v>
      </c>
    </row>
    <row r="7518" spans="1:2">
      <c r="A7518" s="1264" t="s">
        <v>8094</v>
      </c>
      <c r="B7518" s="1265">
        <v>269.26</v>
      </c>
    </row>
    <row r="7519" spans="1:2">
      <c r="A7519" s="1264" t="s">
        <v>8095</v>
      </c>
      <c r="B7519" s="1265">
        <v>292.55</v>
      </c>
    </row>
    <row r="7520" spans="1:2">
      <c r="A7520" s="1264" t="s">
        <v>8096</v>
      </c>
      <c r="B7520" s="1265">
        <v>292.55</v>
      </c>
    </row>
    <row r="7521" spans="1:2">
      <c r="A7521" s="1264" t="s">
        <v>8097</v>
      </c>
      <c r="B7521" s="1265">
        <v>347.75</v>
      </c>
    </row>
    <row r="7522" spans="1:2">
      <c r="A7522" s="1264" t="s">
        <v>8098</v>
      </c>
      <c r="B7522" s="1265">
        <v>347.75</v>
      </c>
    </row>
    <row r="7523" spans="1:2">
      <c r="A7523" s="1264" t="s">
        <v>8099</v>
      </c>
      <c r="B7523" s="1265">
        <v>423.27</v>
      </c>
    </row>
    <row r="7524" spans="1:2">
      <c r="A7524" s="1264" t="s">
        <v>8100</v>
      </c>
      <c r="B7524" s="1265">
        <v>423.27</v>
      </c>
    </row>
    <row r="7525" spans="1:2">
      <c r="A7525" s="1264" t="s">
        <v>8101</v>
      </c>
      <c r="B7525" s="1265">
        <v>519.09</v>
      </c>
    </row>
    <row r="7526" spans="1:2">
      <c r="A7526" s="1264" t="s">
        <v>8102</v>
      </c>
      <c r="B7526" s="1265">
        <v>519.09</v>
      </c>
    </row>
    <row r="7527" spans="1:2">
      <c r="A7527" s="1264" t="s">
        <v>8103</v>
      </c>
      <c r="B7527" s="1265">
        <v>612.62</v>
      </c>
    </row>
    <row r="7528" spans="1:2">
      <c r="A7528" s="1264" t="s">
        <v>8104</v>
      </c>
      <c r="B7528" s="1265">
        <v>612.62</v>
      </c>
    </row>
    <row r="7529" spans="1:2">
      <c r="A7529" s="1264" t="s">
        <v>8105</v>
      </c>
      <c r="B7529" s="1265">
        <v>799.83</v>
      </c>
    </row>
    <row r="7530" spans="1:2">
      <c r="A7530" s="1264" t="s">
        <v>8106</v>
      </c>
      <c r="B7530" s="1265">
        <v>799.83</v>
      </c>
    </row>
    <row r="7531" spans="1:2">
      <c r="A7531" s="1264" t="s">
        <v>8107</v>
      </c>
      <c r="B7531" s="1265">
        <v>836.42</v>
      </c>
    </row>
    <row r="7532" spans="1:2">
      <c r="A7532" s="1264" t="s">
        <v>8108</v>
      </c>
      <c r="B7532" s="1265">
        <v>836.42</v>
      </c>
    </row>
    <row r="7533" spans="1:2">
      <c r="A7533" s="1264" t="s">
        <v>8109</v>
      </c>
      <c r="B7533" s="1265">
        <v>978.94</v>
      </c>
    </row>
    <row r="7534" spans="1:2">
      <c r="A7534" s="1264" t="s">
        <v>8110</v>
      </c>
      <c r="B7534" s="1265">
        <v>978.94</v>
      </c>
    </row>
    <row r="7535" spans="1:2">
      <c r="A7535" s="1264" t="s">
        <v>8111</v>
      </c>
      <c r="B7535" s="1265">
        <v>1076.0999999999999</v>
      </c>
    </row>
    <row r="7536" spans="1:2">
      <c r="A7536" s="1264" t="s">
        <v>8112</v>
      </c>
      <c r="B7536" s="1265">
        <v>1076.0999999999999</v>
      </c>
    </row>
    <row r="7537" spans="1:2">
      <c r="A7537" s="1264" t="s">
        <v>8113</v>
      </c>
      <c r="B7537" s="1265">
        <v>1395.81</v>
      </c>
    </row>
    <row r="7538" spans="1:2">
      <c r="A7538" s="1264" t="s">
        <v>8114</v>
      </c>
      <c r="B7538" s="1265">
        <v>1395.81</v>
      </c>
    </row>
    <row r="7539" spans="1:2">
      <c r="A7539" s="1264" t="s">
        <v>8115</v>
      </c>
      <c r="B7539" s="1265">
        <v>1966.32</v>
      </c>
    </row>
    <row r="7540" spans="1:2">
      <c r="A7540" s="1264" t="s">
        <v>8116</v>
      </c>
      <c r="B7540" s="1265">
        <v>1966.32</v>
      </c>
    </row>
    <row r="7541" spans="1:2">
      <c r="A7541" s="1264" t="s">
        <v>8117</v>
      </c>
      <c r="B7541" s="1265">
        <v>2354.54</v>
      </c>
    </row>
    <row r="7542" spans="1:2">
      <c r="A7542" s="1264" t="s">
        <v>8118</v>
      </c>
      <c r="B7542" s="1265">
        <v>2354.54</v>
      </c>
    </row>
    <row r="7543" spans="1:2">
      <c r="A7543" s="1264" t="s">
        <v>8119</v>
      </c>
      <c r="B7543" s="1265">
        <v>2756</v>
      </c>
    </row>
    <row r="7544" spans="1:2">
      <c r="A7544" s="1264" t="s">
        <v>8120</v>
      </c>
      <c r="B7544" s="1265">
        <v>2756</v>
      </c>
    </row>
    <row r="7545" spans="1:2">
      <c r="A7545" s="1264" t="s">
        <v>8121</v>
      </c>
      <c r="B7545" s="1265">
        <v>3215.02</v>
      </c>
    </row>
    <row r="7546" spans="1:2">
      <c r="A7546" s="1264" t="s">
        <v>8122</v>
      </c>
      <c r="B7546" s="1265">
        <v>3215.02</v>
      </c>
    </row>
    <row r="7547" spans="1:2">
      <c r="A7547" s="1264" t="s">
        <v>8123</v>
      </c>
      <c r="B7547" s="1265">
        <v>4214.26</v>
      </c>
    </row>
    <row r="7548" spans="1:2">
      <c r="A7548" s="1264" t="s">
        <v>8124</v>
      </c>
      <c r="B7548" s="1265">
        <v>4214.26</v>
      </c>
    </row>
    <row r="7549" spans="1:2">
      <c r="A7549" s="1264" t="s">
        <v>8125</v>
      </c>
      <c r="B7549" s="1265">
        <v>324.20999999999998</v>
      </c>
    </row>
    <row r="7550" spans="1:2">
      <c r="A7550" s="1264" t="s">
        <v>8126</v>
      </c>
      <c r="B7550" s="1265">
        <v>324.20999999999998</v>
      </c>
    </row>
    <row r="7551" spans="1:2">
      <c r="A7551" s="1264" t="s">
        <v>8127</v>
      </c>
      <c r="B7551" s="1265">
        <v>387.57</v>
      </c>
    </row>
    <row r="7552" spans="1:2">
      <c r="A7552" s="1264" t="s">
        <v>8128</v>
      </c>
      <c r="B7552" s="1265">
        <v>387.57</v>
      </c>
    </row>
    <row r="7553" spans="1:2">
      <c r="A7553" s="1264" t="s">
        <v>8129</v>
      </c>
      <c r="B7553" s="1265">
        <v>473.9</v>
      </c>
    </row>
    <row r="7554" spans="1:2">
      <c r="A7554" s="1264" t="s">
        <v>8130</v>
      </c>
      <c r="B7554" s="1265">
        <v>473.9</v>
      </c>
    </row>
    <row r="7555" spans="1:2">
      <c r="A7555" s="1264" t="s">
        <v>8131</v>
      </c>
      <c r="B7555" s="1265">
        <v>540.70000000000005</v>
      </c>
    </row>
    <row r="7556" spans="1:2">
      <c r="A7556" s="1264" t="s">
        <v>8132</v>
      </c>
      <c r="B7556" s="1265">
        <v>540.70000000000005</v>
      </c>
    </row>
    <row r="7557" spans="1:2">
      <c r="A7557" s="1264" t="s">
        <v>8133</v>
      </c>
      <c r="B7557" s="1265">
        <v>713.39</v>
      </c>
    </row>
    <row r="7558" spans="1:2">
      <c r="A7558" s="1264" t="s">
        <v>8134</v>
      </c>
      <c r="B7558" s="1265">
        <v>713.39</v>
      </c>
    </row>
    <row r="7559" spans="1:2">
      <c r="A7559" s="1264" t="s">
        <v>8135</v>
      </c>
      <c r="B7559" s="1265">
        <v>761.21</v>
      </c>
    </row>
    <row r="7560" spans="1:2">
      <c r="A7560" s="1264" t="s">
        <v>8136</v>
      </c>
      <c r="B7560" s="1265">
        <v>761.21</v>
      </c>
    </row>
    <row r="7561" spans="1:2">
      <c r="A7561" s="1264" t="s">
        <v>8137</v>
      </c>
      <c r="B7561" s="1265">
        <v>891.24</v>
      </c>
    </row>
    <row r="7562" spans="1:2">
      <c r="A7562" s="1264" t="s">
        <v>8138</v>
      </c>
      <c r="B7562" s="1265">
        <v>891.24</v>
      </c>
    </row>
    <row r="7563" spans="1:2">
      <c r="A7563" s="1264" t="s">
        <v>8139</v>
      </c>
      <c r="B7563" s="1265">
        <v>949.14</v>
      </c>
    </row>
    <row r="7564" spans="1:2">
      <c r="A7564" s="1264" t="s">
        <v>8140</v>
      </c>
      <c r="B7564" s="1265">
        <v>949.14</v>
      </c>
    </row>
    <row r="7565" spans="1:2">
      <c r="A7565" s="1264" t="s">
        <v>8141</v>
      </c>
      <c r="B7565" s="1265">
        <v>1227.21</v>
      </c>
    </row>
    <row r="7566" spans="1:2">
      <c r="A7566" s="1264" t="s">
        <v>8142</v>
      </c>
      <c r="B7566" s="1265">
        <v>1227.21</v>
      </c>
    </row>
    <row r="7567" spans="1:2">
      <c r="A7567" s="1264" t="s">
        <v>8143</v>
      </c>
      <c r="B7567" s="1265">
        <v>1744.8</v>
      </c>
    </row>
    <row r="7568" spans="1:2">
      <c r="A7568" s="1264" t="s">
        <v>8144</v>
      </c>
      <c r="B7568" s="1265">
        <v>1744.8</v>
      </c>
    </row>
    <row r="7569" spans="1:2">
      <c r="A7569" s="1264" t="s">
        <v>8145</v>
      </c>
      <c r="B7569" s="1265">
        <v>2025.25</v>
      </c>
    </row>
    <row r="7570" spans="1:2">
      <c r="A7570" s="1264" t="s">
        <v>8146</v>
      </c>
      <c r="B7570" s="1265">
        <v>2025.25</v>
      </c>
    </row>
    <row r="7571" spans="1:2">
      <c r="A7571" s="1264" t="s">
        <v>8147</v>
      </c>
      <c r="B7571" s="1265">
        <v>2339.61</v>
      </c>
    </row>
    <row r="7572" spans="1:2">
      <c r="A7572" s="1264" t="s">
        <v>8148</v>
      </c>
      <c r="B7572" s="1265">
        <v>2339.61</v>
      </c>
    </row>
    <row r="7573" spans="1:2">
      <c r="A7573" s="1264" t="s">
        <v>8149</v>
      </c>
      <c r="B7573" s="1265">
        <v>2750.45</v>
      </c>
    </row>
    <row r="7574" spans="1:2">
      <c r="A7574" s="1264" t="s">
        <v>8150</v>
      </c>
      <c r="B7574" s="1265">
        <v>2750.45</v>
      </c>
    </row>
    <row r="7575" spans="1:2">
      <c r="A7575" s="1264" t="s">
        <v>8151</v>
      </c>
      <c r="B7575" s="1265">
        <v>3659.82</v>
      </c>
    </row>
    <row r="7576" spans="1:2">
      <c r="A7576" s="1264" t="s">
        <v>8152</v>
      </c>
      <c r="B7576" s="1265">
        <v>3659.82</v>
      </c>
    </row>
    <row r="7577" spans="1:2">
      <c r="A7577" s="1264" t="s">
        <v>8153</v>
      </c>
      <c r="B7577" s="1265">
        <v>321.60000000000002</v>
      </c>
    </row>
    <row r="7578" spans="1:2">
      <c r="A7578" s="1264" t="s">
        <v>8154</v>
      </c>
      <c r="B7578" s="1265">
        <v>321.60000000000002</v>
      </c>
    </row>
    <row r="7579" spans="1:2">
      <c r="A7579" s="1264" t="s">
        <v>8155</v>
      </c>
      <c r="B7579" s="1265">
        <v>321.70999999999998</v>
      </c>
    </row>
    <row r="7580" spans="1:2">
      <c r="A7580" s="1264" t="s">
        <v>8156</v>
      </c>
      <c r="B7580" s="1265">
        <v>321.70999999999998</v>
      </c>
    </row>
    <row r="7581" spans="1:2">
      <c r="A7581" s="1264" t="s">
        <v>8157</v>
      </c>
      <c r="B7581" s="1265">
        <v>371.35</v>
      </c>
    </row>
    <row r="7582" spans="1:2">
      <c r="A7582" s="1264" t="s">
        <v>8158</v>
      </c>
      <c r="B7582" s="1265">
        <v>371.35</v>
      </c>
    </row>
    <row r="7583" spans="1:2">
      <c r="A7583" s="1264" t="s">
        <v>8159</v>
      </c>
      <c r="B7583" s="1265">
        <v>434.33</v>
      </c>
    </row>
    <row r="7584" spans="1:2">
      <c r="A7584" s="1264" t="s">
        <v>8160</v>
      </c>
      <c r="B7584" s="1265">
        <v>434.33</v>
      </c>
    </row>
    <row r="7585" spans="1:2">
      <c r="A7585" s="1264" t="s">
        <v>8161</v>
      </c>
      <c r="B7585" s="1265">
        <v>539</v>
      </c>
    </row>
    <row r="7586" spans="1:2">
      <c r="A7586" s="1264" t="s">
        <v>8162</v>
      </c>
      <c r="B7586" s="1265">
        <v>539</v>
      </c>
    </row>
    <row r="7587" spans="1:2">
      <c r="A7587" s="1264" t="s">
        <v>8163</v>
      </c>
      <c r="B7587" s="1265">
        <v>608.48</v>
      </c>
    </row>
    <row r="7588" spans="1:2">
      <c r="A7588" s="1264" t="s">
        <v>8164</v>
      </c>
      <c r="B7588" s="1265">
        <v>608.48</v>
      </c>
    </row>
    <row r="7589" spans="1:2">
      <c r="A7589" s="1264" t="s">
        <v>8165</v>
      </c>
      <c r="B7589" s="1265">
        <v>813.46</v>
      </c>
    </row>
    <row r="7590" spans="1:2">
      <c r="A7590" s="1264" t="s">
        <v>8166</v>
      </c>
      <c r="B7590" s="1265">
        <v>813.46</v>
      </c>
    </row>
    <row r="7591" spans="1:2">
      <c r="A7591" s="1264" t="s">
        <v>8167</v>
      </c>
      <c r="B7591" s="1265">
        <v>889.65</v>
      </c>
    </row>
    <row r="7592" spans="1:2">
      <c r="A7592" s="1264" t="s">
        <v>8168</v>
      </c>
      <c r="B7592" s="1265">
        <v>889.65</v>
      </c>
    </row>
    <row r="7593" spans="1:2">
      <c r="A7593" s="1264" t="s">
        <v>8169</v>
      </c>
      <c r="B7593" s="1265">
        <v>1018.29</v>
      </c>
    </row>
    <row r="7594" spans="1:2">
      <c r="A7594" s="1264" t="s">
        <v>8170</v>
      </c>
      <c r="B7594" s="1265">
        <v>1018.29</v>
      </c>
    </row>
    <row r="7595" spans="1:2">
      <c r="A7595" s="1264" t="s">
        <v>8171</v>
      </c>
      <c r="B7595" s="1265">
        <v>1093.72</v>
      </c>
    </row>
    <row r="7596" spans="1:2">
      <c r="A7596" s="1264" t="s">
        <v>8172</v>
      </c>
      <c r="B7596" s="1265">
        <v>1093.72</v>
      </c>
    </row>
    <row r="7597" spans="1:2">
      <c r="A7597" s="1264" t="s">
        <v>8173</v>
      </c>
      <c r="B7597" s="1265">
        <v>1451.87</v>
      </c>
    </row>
    <row r="7598" spans="1:2">
      <c r="A7598" s="1264" t="s">
        <v>8174</v>
      </c>
      <c r="B7598" s="1265">
        <v>1451.87</v>
      </c>
    </row>
    <row r="7599" spans="1:2">
      <c r="A7599" s="1264" t="s">
        <v>8175</v>
      </c>
      <c r="B7599" s="1265">
        <v>2119.83</v>
      </c>
    </row>
    <row r="7600" spans="1:2">
      <c r="A7600" s="1264" t="s">
        <v>8176</v>
      </c>
      <c r="B7600" s="1265">
        <v>2119.83</v>
      </c>
    </row>
    <row r="7601" spans="1:2">
      <c r="A7601" s="1264" t="s">
        <v>8177</v>
      </c>
      <c r="B7601" s="1265">
        <v>2482.9</v>
      </c>
    </row>
    <row r="7602" spans="1:2">
      <c r="A7602" s="1264" t="s">
        <v>8178</v>
      </c>
      <c r="B7602" s="1265">
        <v>2482.9</v>
      </c>
    </row>
    <row r="7603" spans="1:2">
      <c r="A7603" s="1264" t="s">
        <v>8179</v>
      </c>
      <c r="B7603" s="1265">
        <v>2952.33</v>
      </c>
    </row>
    <row r="7604" spans="1:2">
      <c r="A7604" s="1264" t="s">
        <v>8180</v>
      </c>
      <c r="B7604" s="1265">
        <v>2952.33</v>
      </c>
    </row>
    <row r="7605" spans="1:2">
      <c r="A7605" s="1264" t="s">
        <v>8181</v>
      </c>
      <c r="B7605" s="1265">
        <v>3460.84</v>
      </c>
    </row>
    <row r="7606" spans="1:2">
      <c r="A7606" s="1264" t="s">
        <v>8182</v>
      </c>
      <c r="B7606" s="1265">
        <v>3460.84</v>
      </c>
    </row>
    <row r="7607" spans="1:2">
      <c r="A7607" s="1264" t="s">
        <v>8183</v>
      </c>
      <c r="B7607" s="1265">
        <v>4845.3100000000004</v>
      </c>
    </row>
    <row r="7608" spans="1:2">
      <c r="A7608" s="1264" t="s">
        <v>8184</v>
      </c>
      <c r="B7608" s="1265">
        <v>4845.3100000000004</v>
      </c>
    </row>
    <row r="7609" spans="1:2">
      <c r="A7609" s="1264" t="s">
        <v>8185</v>
      </c>
      <c r="B7609" s="1265">
        <v>7529</v>
      </c>
    </row>
    <row r="7610" spans="1:2">
      <c r="A7610" s="1264" t="s">
        <v>8186</v>
      </c>
      <c r="B7610" s="1265">
        <v>7529</v>
      </c>
    </row>
    <row r="7611" spans="1:2">
      <c r="A7611" s="1264" t="s">
        <v>8187</v>
      </c>
      <c r="B7611" s="1265">
        <v>1067.3</v>
      </c>
    </row>
    <row r="7612" spans="1:2">
      <c r="A7612" s="1264" t="s">
        <v>8188</v>
      </c>
      <c r="B7612" s="1265">
        <v>1067.3</v>
      </c>
    </row>
    <row r="7613" spans="1:2">
      <c r="A7613" s="1264" t="s">
        <v>8189</v>
      </c>
      <c r="B7613" s="1265">
        <v>1187.95</v>
      </c>
    </row>
    <row r="7614" spans="1:2">
      <c r="A7614" s="1264" t="s">
        <v>8190</v>
      </c>
      <c r="B7614" s="1265">
        <v>1187.95</v>
      </c>
    </row>
    <row r="7615" spans="1:2">
      <c r="A7615" s="1264" t="s">
        <v>8191</v>
      </c>
      <c r="B7615" s="1265">
        <v>1465.99</v>
      </c>
    </row>
    <row r="7616" spans="1:2">
      <c r="A7616" s="1264" t="s">
        <v>8192</v>
      </c>
      <c r="B7616" s="1265">
        <v>1465.99</v>
      </c>
    </row>
    <row r="7617" spans="1:2">
      <c r="A7617" s="1264" t="s">
        <v>8193</v>
      </c>
      <c r="B7617" s="1265">
        <v>1771.05</v>
      </c>
    </row>
    <row r="7618" spans="1:2">
      <c r="A7618" s="1264" t="s">
        <v>8194</v>
      </c>
      <c r="B7618" s="1265">
        <v>1771.05</v>
      </c>
    </row>
    <row r="7619" spans="1:2">
      <c r="A7619" s="1264" t="s">
        <v>8195</v>
      </c>
      <c r="B7619" s="1265">
        <v>2094.11</v>
      </c>
    </row>
    <row r="7620" spans="1:2">
      <c r="A7620" s="1264" t="s">
        <v>8196</v>
      </c>
      <c r="B7620" s="1265">
        <v>2094.11</v>
      </c>
    </row>
    <row r="7621" spans="1:2">
      <c r="A7621" s="1264" t="s">
        <v>8197</v>
      </c>
      <c r="B7621" s="1265">
        <v>2504.73</v>
      </c>
    </row>
    <row r="7622" spans="1:2">
      <c r="A7622" s="1264" t="s">
        <v>8198</v>
      </c>
      <c r="B7622" s="1265">
        <v>2504.73</v>
      </c>
    </row>
    <row r="7623" spans="1:2">
      <c r="A7623" s="1264" t="s">
        <v>8199</v>
      </c>
      <c r="B7623" s="1265">
        <v>2980.82</v>
      </c>
    </row>
    <row r="7624" spans="1:2">
      <c r="A7624" s="1264" t="s">
        <v>8200</v>
      </c>
      <c r="B7624" s="1265">
        <v>2980.82</v>
      </c>
    </row>
    <row r="7625" spans="1:2">
      <c r="A7625" s="1264" t="s">
        <v>8201</v>
      </c>
      <c r="B7625" s="1265">
        <v>3354.11</v>
      </c>
    </row>
    <row r="7626" spans="1:2">
      <c r="A7626" s="1264" t="s">
        <v>8202</v>
      </c>
      <c r="B7626" s="1265">
        <v>3354.11</v>
      </c>
    </row>
    <row r="7627" spans="1:2">
      <c r="A7627" s="1264" t="s">
        <v>8203</v>
      </c>
      <c r="B7627" s="1265">
        <v>4108.97</v>
      </c>
    </row>
    <row r="7628" spans="1:2">
      <c r="A7628" s="1264" t="s">
        <v>8204</v>
      </c>
      <c r="B7628" s="1265">
        <v>4108.97</v>
      </c>
    </row>
    <row r="7629" spans="1:2">
      <c r="A7629" s="1264" t="s">
        <v>8205</v>
      </c>
      <c r="B7629" s="1265">
        <v>4379.0600000000004</v>
      </c>
    </row>
    <row r="7630" spans="1:2">
      <c r="A7630" s="1264" t="s">
        <v>8206</v>
      </c>
      <c r="B7630" s="1265">
        <v>4379.0600000000004</v>
      </c>
    </row>
    <row r="7631" spans="1:2">
      <c r="A7631" s="1264" t="s">
        <v>8207</v>
      </c>
      <c r="B7631" s="1265">
        <v>5303.98</v>
      </c>
    </row>
    <row r="7632" spans="1:2">
      <c r="A7632" s="1264" t="s">
        <v>8208</v>
      </c>
      <c r="B7632" s="1265">
        <v>5303.98</v>
      </c>
    </row>
    <row r="7633" spans="1:2">
      <c r="A7633" s="1264" t="s">
        <v>8209</v>
      </c>
      <c r="B7633" s="1265">
        <v>11791.63</v>
      </c>
    </row>
    <row r="7634" spans="1:2">
      <c r="A7634" s="1264" t="s">
        <v>8210</v>
      </c>
      <c r="B7634" s="1265">
        <v>11791.63</v>
      </c>
    </row>
    <row r="7635" spans="1:2">
      <c r="A7635" s="1264" t="s">
        <v>8211</v>
      </c>
      <c r="B7635" s="1265">
        <v>14972.86</v>
      </c>
    </row>
    <row r="7636" spans="1:2">
      <c r="A7636" s="1264" t="s">
        <v>8212</v>
      </c>
      <c r="B7636" s="1265">
        <v>14972.86</v>
      </c>
    </row>
    <row r="7637" spans="1:2">
      <c r="A7637" s="1264" t="s">
        <v>8213</v>
      </c>
      <c r="B7637" s="1265">
        <v>21750.41</v>
      </c>
    </row>
    <row r="7638" spans="1:2">
      <c r="A7638" s="1264" t="s">
        <v>8214</v>
      </c>
      <c r="B7638" s="1265">
        <v>21750.41</v>
      </c>
    </row>
    <row r="7639" spans="1:2">
      <c r="A7639" s="1264" t="s">
        <v>8215</v>
      </c>
      <c r="B7639" s="1265">
        <v>22565</v>
      </c>
    </row>
    <row r="7640" spans="1:2">
      <c r="A7640" s="1264" t="s">
        <v>8216</v>
      </c>
      <c r="B7640" s="1265">
        <v>22565</v>
      </c>
    </row>
    <row r="7641" spans="1:2">
      <c r="A7641" s="1264" t="s">
        <v>8217</v>
      </c>
      <c r="B7641" s="1265">
        <v>32363.64</v>
      </c>
    </row>
    <row r="7642" spans="1:2">
      <c r="A7642" s="1264" t="s">
        <v>8218</v>
      </c>
      <c r="B7642" s="1265">
        <v>32363.64</v>
      </c>
    </row>
    <row r="7643" spans="1:2">
      <c r="A7643" s="1264" t="s">
        <v>8219</v>
      </c>
      <c r="B7643" s="1265">
        <v>1067.3</v>
      </c>
    </row>
    <row r="7644" spans="1:2">
      <c r="A7644" s="1264" t="s">
        <v>8220</v>
      </c>
      <c r="B7644" s="1265">
        <v>1067.3</v>
      </c>
    </row>
    <row r="7645" spans="1:2">
      <c r="A7645" s="1264" t="s">
        <v>8221</v>
      </c>
      <c r="B7645" s="1265">
        <v>1187.95</v>
      </c>
    </row>
    <row r="7646" spans="1:2">
      <c r="A7646" s="1264" t="s">
        <v>8222</v>
      </c>
      <c r="B7646" s="1265">
        <v>1187.95</v>
      </c>
    </row>
    <row r="7647" spans="1:2">
      <c r="A7647" s="1264" t="s">
        <v>8223</v>
      </c>
      <c r="B7647" s="1265">
        <v>1465.99</v>
      </c>
    </row>
    <row r="7648" spans="1:2">
      <c r="A7648" s="1264" t="s">
        <v>8224</v>
      </c>
      <c r="B7648" s="1265">
        <v>1465.99</v>
      </c>
    </row>
    <row r="7649" spans="1:2">
      <c r="A7649" s="1264" t="s">
        <v>8225</v>
      </c>
      <c r="B7649" s="1265">
        <v>1771.74</v>
      </c>
    </row>
    <row r="7650" spans="1:2">
      <c r="A7650" s="1264" t="s">
        <v>8226</v>
      </c>
      <c r="B7650" s="1265">
        <v>1771.74</v>
      </c>
    </row>
    <row r="7651" spans="1:2">
      <c r="A7651" s="1264" t="s">
        <v>8227</v>
      </c>
      <c r="B7651" s="1265">
        <v>2142.27</v>
      </c>
    </row>
    <row r="7652" spans="1:2">
      <c r="A7652" s="1264" t="s">
        <v>8228</v>
      </c>
      <c r="B7652" s="1265">
        <v>2142.27</v>
      </c>
    </row>
    <row r="7653" spans="1:2">
      <c r="A7653" s="1264" t="s">
        <v>8229</v>
      </c>
      <c r="B7653" s="1265">
        <v>2604.2600000000002</v>
      </c>
    </row>
    <row r="7654" spans="1:2">
      <c r="A7654" s="1264" t="s">
        <v>8230</v>
      </c>
      <c r="B7654" s="1265">
        <v>2604.2600000000002</v>
      </c>
    </row>
    <row r="7655" spans="1:2">
      <c r="A7655" s="1264" t="s">
        <v>8231</v>
      </c>
      <c r="B7655" s="1265">
        <v>3023.38</v>
      </c>
    </row>
    <row r="7656" spans="1:2">
      <c r="A7656" s="1264" t="s">
        <v>8232</v>
      </c>
      <c r="B7656" s="1265">
        <v>3023.38</v>
      </c>
    </row>
    <row r="7657" spans="1:2">
      <c r="A7657" s="1264" t="s">
        <v>8233</v>
      </c>
      <c r="B7657" s="1265">
        <v>3556.63</v>
      </c>
    </row>
    <row r="7658" spans="1:2">
      <c r="A7658" s="1264" t="s">
        <v>8234</v>
      </c>
      <c r="B7658" s="1265">
        <v>3556.63</v>
      </c>
    </row>
    <row r="7659" spans="1:2">
      <c r="A7659" s="1264" t="s">
        <v>8235</v>
      </c>
      <c r="B7659" s="1265">
        <v>4357.6899999999996</v>
      </c>
    </row>
    <row r="7660" spans="1:2">
      <c r="A7660" s="1264" t="s">
        <v>8236</v>
      </c>
      <c r="B7660" s="1265">
        <v>4357.6899999999996</v>
      </c>
    </row>
    <row r="7661" spans="1:2">
      <c r="A7661" s="1264" t="s">
        <v>8237</v>
      </c>
      <c r="B7661" s="1265">
        <v>5055.1499999999996</v>
      </c>
    </row>
    <row r="7662" spans="1:2">
      <c r="A7662" s="1264" t="s">
        <v>8238</v>
      </c>
      <c r="B7662" s="1265">
        <v>5055.1499999999996</v>
      </c>
    </row>
    <row r="7663" spans="1:2">
      <c r="A7663" s="1264" t="s">
        <v>8239</v>
      </c>
      <c r="B7663" s="1265">
        <v>6942.72</v>
      </c>
    </row>
    <row r="7664" spans="1:2">
      <c r="A7664" s="1264" t="s">
        <v>8240</v>
      </c>
      <c r="B7664" s="1265">
        <v>6942.72</v>
      </c>
    </row>
    <row r="7665" spans="1:2">
      <c r="A7665" s="1264" t="s">
        <v>8241</v>
      </c>
      <c r="B7665" s="1265">
        <v>12110.5</v>
      </c>
    </row>
    <row r="7666" spans="1:2">
      <c r="A7666" s="1264" t="s">
        <v>8242</v>
      </c>
      <c r="B7666" s="1265">
        <v>12110.5</v>
      </c>
    </row>
    <row r="7667" spans="1:2">
      <c r="A7667" s="1264" t="s">
        <v>8243</v>
      </c>
      <c r="B7667" s="1265">
        <v>21769.279999999999</v>
      </c>
    </row>
    <row r="7668" spans="1:2">
      <c r="A7668" s="1264" t="s">
        <v>8244</v>
      </c>
      <c r="B7668" s="1265">
        <v>21769.279999999999</v>
      </c>
    </row>
    <row r="7669" spans="1:2">
      <c r="A7669" s="1264" t="s">
        <v>8245</v>
      </c>
      <c r="B7669" s="1265">
        <v>28844.38</v>
      </c>
    </row>
    <row r="7670" spans="1:2">
      <c r="A7670" s="1264" t="s">
        <v>8246</v>
      </c>
      <c r="B7670" s="1265">
        <v>28844.38</v>
      </c>
    </row>
    <row r="7671" spans="1:2">
      <c r="A7671" s="1264" t="s">
        <v>8247</v>
      </c>
      <c r="B7671" s="1265">
        <v>39611.53</v>
      </c>
    </row>
    <row r="7672" spans="1:2">
      <c r="A7672" s="1264" t="s">
        <v>8248</v>
      </c>
      <c r="B7672" s="1265">
        <v>39611.53</v>
      </c>
    </row>
    <row r="7673" spans="1:2">
      <c r="A7673" s="1264" t="s">
        <v>8249</v>
      </c>
      <c r="B7673" s="1265">
        <v>23518.87</v>
      </c>
    </row>
    <row r="7674" spans="1:2">
      <c r="A7674" s="1264" t="s">
        <v>8250</v>
      </c>
      <c r="B7674" s="1265">
        <v>23518.87</v>
      </c>
    </row>
    <row r="7675" spans="1:2">
      <c r="A7675" s="1264" t="s">
        <v>8251</v>
      </c>
      <c r="B7675" s="1265">
        <v>28844.38</v>
      </c>
    </row>
    <row r="7676" spans="1:2">
      <c r="A7676" s="1264" t="s">
        <v>8252</v>
      </c>
      <c r="B7676" s="1265">
        <v>28844.38</v>
      </c>
    </row>
    <row r="7677" spans="1:2">
      <c r="A7677" s="1264" t="s">
        <v>8253</v>
      </c>
      <c r="B7677" s="1265">
        <v>42816.4</v>
      </c>
    </row>
    <row r="7678" spans="1:2">
      <c r="A7678" s="1264" t="s">
        <v>8254</v>
      </c>
      <c r="B7678" s="1265">
        <v>42816.4</v>
      </c>
    </row>
    <row r="7679" spans="1:2">
      <c r="A7679" s="1264" t="s">
        <v>8255</v>
      </c>
      <c r="B7679" s="1265">
        <v>29983.11</v>
      </c>
    </row>
    <row r="7680" spans="1:2">
      <c r="A7680" s="1264" t="s">
        <v>8256</v>
      </c>
      <c r="B7680" s="1265">
        <v>29983.11</v>
      </c>
    </row>
    <row r="7681" spans="1:2">
      <c r="A7681" s="1264" t="s">
        <v>8257</v>
      </c>
      <c r="B7681" s="1265">
        <v>37879</v>
      </c>
    </row>
    <row r="7682" spans="1:2">
      <c r="A7682" s="1264" t="s">
        <v>8258</v>
      </c>
      <c r="B7682" s="1265">
        <v>37879</v>
      </c>
    </row>
    <row r="7683" spans="1:2">
      <c r="A7683" s="1264" t="s">
        <v>8259</v>
      </c>
      <c r="B7683" s="1265">
        <v>46425.32</v>
      </c>
    </row>
    <row r="7684" spans="1:2">
      <c r="A7684" s="1264" t="s">
        <v>8260</v>
      </c>
      <c r="B7684" s="1265">
        <v>46425.32</v>
      </c>
    </row>
    <row r="7685" spans="1:2">
      <c r="A7685" s="1264" t="s">
        <v>8261</v>
      </c>
      <c r="B7685" s="1265">
        <v>43699.75</v>
      </c>
    </row>
    <row r="7686" spans="1:2">
      <c r="A7686" s="1264" t="s">
        <v>8262</v>
      </c>
      <c r="B7686" s="1265">
        <v>43699.75</v>
      </c>
    </row>
    <row r="7687" spans="1:2">
      <c r="A7687" s="1264" t="s">
        <v>8263</v>
      </c>
      <c r="B7687" s="1265">
        <v>50975.93</v>
      </c>
    </row>
    <row r="7688" spans="1:2">
      <c r="A7688" s="1264" t="s">
        <v>8264</v>
      </c>
      <c r="B7688" s="1265">
        <v>50975.93</v>
      </c>
    </row>
    <row r="7689" spans="1:2">
      <c r="A7689" s="1264" t="s">
        <v>8265</v>
      </c>
      <c r="B7689" s="1265">
        <v>63845.21</v>
      </c>
    </row>
    <row r="7690" spans="1:2">
      <c r="A7690" s="1264" t="s">
        <v>8266</v>
      </c>
      <c r="B7690" s="1265">
        <v>63845.21</v>
      </c>
    </row>
    <row r="7691" spans="1:2">
      <c r="A7691" s="1264" t="s">
        <v>8267</v>
      </c>
      <c r="B7691" s="1265">
        <v>769.7</v>
      </c>
    </row>
    <row r="7692" spans="1:2">
      <c r="A7692" s="1264" t="s">
        <v>8268</v>
      </c>
      <c r="B7692" s="1265">
        <v>769.7</v>
      </c>
    </row>
    <row r="7693" spans="1:2">
      <c r="A7693" s="1264" t="s">
        <v>8269</v>
      </c>
      <c r="B7693" s="1265">
        <v>841.61</v>
      </c>
    </row>
    <row r="7694" spans="1:2">
      <c r="A7694" s="1264" t="s">
        <v>8270</v>
      </c>
      <c r="B7694" s="1265">
        <v>841.61</v>
      </c>
    </row>
    <row r="7695" spans="1:2">
      <c r="A7695" s="1264" t="s">
        <v>8271</v>
      </c>
      <c r="B7695" s="1265">
        <v>1024.17</v>
      </c>
    </row>
    <row r="7696" spans="1:2">
      <c r="A7696" s="1264" t="s">
        <v>8272</v>
      </c>
      <c r="B7696" s="1265">
        <v>1024.17</v>
      </c>
    </row>
    <row r="7697" spans="1:2">
      <c r="A7697" s="1264" t="s">
        <v>8273</v>
      </c>
      <c r="B7697" s="1265">
        <v>1243.32</v>
      </c>
    </row>
    <row r="7698" spans="1:2">
      <c r="A7698" s="1264" t="s">
        <v>8274</v>
      </c>
      <c r="B7698" s="1265">
        <v>1243.32</v>
      </c>
    </row>
    <row r="7699" spans="1:2">
      <c r="A7699" s="1264" t="s">
        <v>8275</v>
      </c>
      <c r="B7699" s="1265">
        <v>1472.5</v>
      </c>
    </row>
    <row r="7700" spans="1:2">
      <c r="A7700" s="1264" t="s">
        <v>8276</v>
      </c>
      <c r="B7700" s="1265">
        <v>1472.5</v>
      </c>
    </row>
    <row r="7701" spans="1:2">
      <c r="A7701" s="1264" t="s">
        <v>8277</v>
      </c>
      <c r="B7701" s="1265">
        <v>1768.82</v>
      </c>
    </row>
    <row r="7702" spans="1:2">
      <c r="A7702" s="1264" t="s">
        <v>8278</v>
      </c>
      <c r="B7702" s="1265">
        <v>1768.82</v>
      </c>
    </row>
    <row r="7703" spans="1:2">
      <c r="A7703" s="1264" t="s">
        <v>8279</v>
      </c>
      <c r="B7703" s="1265">
        <v>2039.87</v>
      </c>
    </row>
    <row r="7704" spans="1:2">
      <c r="A7704" s="1264" t="s">
        <v>8280</v>
      </c>
      <c r="B7704" s="1265">
        <v>2039.87</v>
      </c>
    </row>
    <row r="7705" spans="1:2">
      <c r="A7705" s="1264" t="s">
        <v>8281</v>
      </c>
      <c r="B7705" s="1265">
        <v>2319.29</v>
      </c>
    </row>
    <row r="7706" spans="1:2">
      <c r="A7706" s="1264" t="s">
        <v>8282</v>
      </c>
      <c r="B7706" s="1265">
        <v>2319.29</v>
      </c>
    </row>
    <row r="7707" spans="1:2">
      <c r="A7707" s="1264" t="s">
        <v>8283</v>
      </c>
      <c r="B7707" s="1265">
        <v>2775.75</v>
      </c>
    </row>
    <row r="7708" spans="1:2">
      <c r="A7708" s="1264" t="s">
        <v>8284</v>
      </c>
      <c r="B7708" s="1265">
        <v>2775.75</v>
      </c>
    </row>
    <row r="7709" spans="1:2">
      <c r="A7709" s="1264" t="s">
        <v>8285</v>
      </c>
      <c r="B7709" s="1265">
        <v>2990.33</v>
      </c>
    </row>
    <row r="7710" spans="1:2">
      <c r="A7710" s="1264" t="s">
        <v>8286</v>
      </c>
      <c r="B7710" s="1265">
        <v>2990.33</v>
      </c>
    </row>
    <row r="7711" spans="1:2">
      <c r="A7711" s="1264" t="s">
        <v>8287</v>
      </c>
      <c r="B7711" s="1265">
        <v>3664.12</v>
      </c>
    </row>
    <row r="7712" spans="1:2">
      <c r="A7712" s="1264" t="s">
        <v>8288</v>
      </c>
      <c r="B7712" s="1265">
        <v>3664.12</v>
      </c>
    </row>
    <row r="7713" spans="1:2">
      <c r="A7713" s="1264" t="s">
        <v>8289</v>
      </c>
      <c r="B7713" s="1265">
        <v>7337.49</v>
      </c>
    </row>
    <row r="7714" spans="1:2">
      <c r="A7714" s="1264" t="s">
        <v>8290</v>
      </c>
      <c r="B7714" s="1265">
        <v>7337.49</v>
      </c>
    </row>
    <row r="7715" spans="1:2">
      <c r="A7715" s="1264" t="s">
        <v>8291</v>
      </c>
      <c r="B7715" s="1265">
        <v>9290.52</v>
      </c>
    </row>
    <row r="7716" spans="1:2">
      <c r="A7716" s="1264" t="s">
        <v>8292</v>
      </c>
      <c r="B7716" s="1265">
        <v>9290.52</v>
      </c>
    </row>
    <row r="7717" spans="1:2">
      <c r="A7717" s="1264" t="s">
        <v>8293</v>
      </c>
      <c r="B7717" s="1265">
        <v>14308.76</v>
      </c>
    </row>
    <row r="7718" spans="1:2">
      <c r="A7718" s="1264" t="s">
        <v>8294</v>
      </c>
      <c r="B7718" s="1265">
        <v>14308.76</v>
      </c>
    </row>
    <row r="7719" spans="1:2">
      <c r="A7719" s="1264" t="s">
        <v>8295</v>
      </c>
      <c r="B7719" s="1265">
        <v>15061.44</v>
      </c>
    </row>
    <row r="7720" spans="1:2">
      <c r="A7720" s="1264" t="s">
        <v>8296</v>
      </c>
      <c r="B7720" s="1265">
        <v>15061.44</v>
      </c>
    </row>
    <row r="7721" spans="1:2">
      <c r="A7721" s="1264" t="s">
        <v>8297</v>
      </c>
      <c r="B7721" s="1265">
        <v>20715.419999999998</v>
      </c>
    </row>
    <row r="7722" spans="1:2">
      <c r="A7722" s="1264" t="s">
        <v>8298</v>
      </c>
      <c r="B7722" s="1265">
        <v>20715.419999999998</v>
      </c>
    </row>
    <row r="7723" spans="1:2">
      <c r="A7723" s="1264" t="s">
        <v>8299</v>
      </c>
      <c r="B7723" s="1265">
        <v>769.7</v>
      </c>
    </row>
    <row r="7724" spans="1:2">
      <c r="A7724" s="1264" t="s">
        <v>8300</v>
      </c>
      <c r="B7724" s="1265">
        <v>769.7</v>
      </c>
    </row>
    <row r="7725" spans="1:2">
      <c r="A7725" s="1264" t="s">
        <v>8301</v>
      </c>
      <c r="B7725" s="1265">
        <v>841.61</v>
      </c>
    </row>
    <row r="7726" spans="1:2">
      <c r="A7726" s="1264" t="s">
        <v>8302</v>
      </c>
      <c r="B7726" s="1265">
        <v>841.61</v>
      </c>
    </row>
    <row r="7727" spans="1:2">
      <c r="A7727" s="1264" t="s">
        <v>8303</v>
      </c>
      <c r="B7727" s="1265">
        <v>1024.17</v>
      </c>
    </row>
    <row r="7728" spans="1:2">
      <c r="A7728" s="1264" t="s">
        <v>8304</v>
      </c>
      <c r="B7728" s="1265">
        <v>1024.17</v>
      </c>
    </row>
    <row r="7729" spans="1:2">
      <c r="A7729" s="1264" t="s">
        <v>8305</v>
      </c>
      <c r="B7729" s="1265">
        <v>1243.68</v>
      </c>
    </row>
    <row r="7730" spans="1:2">
      <c r="A7730" s="1264" t="s">
        <v>8306</v>
      </c>
      <c r="B7730" s="1265">
        <v>1243.68</v>
      </c>
    </row>
    <row r="7731" spans="1:2">
      <c r="A7731" s="1264" t="s">
        <v>8307</v>
      </c>
      <c r="B7731" s="1265">
        <v>1496.6</v>
      </c>
    </row>
    <row r="7732" spans="1:2">
      <c r="A7732" s="1264" t="s">
        <v>8308</v>
      </c>
      <c r="B7732" s="1265">
        <v>1496.6</v>
      </c>
    </row>
    <row r="7733" spans="1:2">
      <c r="A7733" s="1264" t="s">
        <v>8309</v>
      </c>
      <c r="B7733" s="1265">
        <v>1788.58</v>
      </c>
    </row>
    <row r="7734" spans="1:2">
      <c r="A7734" s="1264" t="s">
        <v>8310</v>
      </c>
      <c r="B7734" s="1265">
        <v>1788.58</v>
      </c>
    </row>
    <row r="7735" spans="1:2">
      <c r="A7735" s="1264" t="s">
        <v>8311</v>
      </c>
      <c r="B7735" s="1265">
        <v>2061.14</v>
      </c>
    </row>
    <row r="7736" spans="1:2">
      <c r="A7736" s="1264" t="s">
        <v>8312</v>
      </c>
      <c r="B7736" s="1265">
        <v>2061.14</v>
      </c>
    </row>
    <row r="7737" spans="1:2">
      <c r="A7737" s="1264" t="s">
        <v>8313</v>
      </c>
      <c r="B7737" s="1265">
        <v>2420.5300000000002</v>
      </c>
    </row>
    <row r="7738" spans="1:2">
      <c r="A7738" s="1264" t="s">
        <v>8314</v>
      </c>
      <c r="B7738" s="1265">
        <v>2420.5300000000002</v>
      </c>
    </row>
    <row r="7739" spans="1:2">
      <c r="A7739" s="1264" t="s">
        <v>8315</v>
      </c>
      <c r="B7739" s="1265">
        <v>2902.31</v>
      </c>
    </row>
    <row r="7740" spans="1:2">
      <c r="A7740" s="1264" t="s">
        <v>8316</v>
      </c>
      <c r="B7740" s="1265">
        <v>2902.31</v>
      </c>
    </row>
    <row r="7741" spans="1:2">
      <c r="A7741" s="1264" t="s">
        <v>8317</v>
      </c>
      <c r="B7741" s="1265">
        <v>3326.14</v>
      </c>
    </row>
    <row r="7742" spans="1:2">
      <c r="A7742" s="1264" t="s">
        <v>8318</v>
      </c>
      <c r="B7742" s="1265">
        <v>3326.14</v>
      </c>
    </row>
    <row r="7743" spans="1:2">
      <c r="A7743" s="1264" t="s">
        <v>8319</v>
      </c>
      <c r="B7743" s="1265">
        <v>4561.29</v>
      </c>
    </row>
    <row r="7744" spans="1:2">
      <c r="A7744" s="1264" t="s">
        <v>8320</v>
      </c>
      <c r="B7744" s="1265">
        <v>4561.29</v>
      </c>
    </row>
    <row r="7745" spans="1:2">
      <c r="A7745" s="1264" t="s">
        <v>8321</v>
      </c>
      <c r="B7745" s="1265">
        <v>7877.45</v>
      </c>
    </row>
    <row r="7746" spans="1:2">
      <c r="A7746" s="1264" t="s">
        <v>8322</v>
      </c>
      <c r="B7746" s="1265">
        <v>7877.45</v>
      </c>
    </row>
    <row r="7747" spans="1:2">
      <c r="A7747" s="1264" t="s">
        <v>8323</v>
      </c>
      <c r="B7747" s="1265">
        <v>793.66</v>
      </c>
    </row>
    <row r="7748" spans="1:2">
      <c r="A7748" s="1264" t="s">
        <v>8324</v>
      </c>
      <c r="B7748" s="1265">
        <v>793.66</v>
      </c>
    </row>
    <row r="7749" spans="1:2">
      <c r="A7749" s="1264" t="s">
        <v>8325</v>
      </c>
      <c r="B7749" s="1265">
        <v>873.24</v>
      </c>
    </row>
    <row r="7750" spans="1:2">
      <c r="A7750" s="1264" t="s">
        <v>8326</v>
      </c>
      <c r="B7750" s="1265">
        <v>873.24</v>
      </c>
    </row>
    <row r="7751" spans="1:2">
      <c r="A7751" s="1264" t="s">
        <v>8327</v>
      </c>
      <c r="B7751" s="1265">
        <v>1065.48</v>
      </c>
    </row>
    <row r="7752" spans="1:2">
      <c r="A7752" s="1264" t="s">
        <v>8328</v>
      </c>
      <c r="B7752" s="1265">
        <v>1065.48</v>
      </c>
    </row>
    <row r="7753" spans="1:2">
      <c r="A7753" s="1264" t="s">
        <v>8329</v>
      </c>
      <c r="B7753" s="1265">
        <v>1300.8599999999999</v>
      </c>
    </row>
    <row r="7754" spans="1:2">
      <c r="A7754" s="1264" t="s">
        <v>8330</v>
      </c>
      <c r="B7754" s="1265">
        <v>1300.8599999999999</v>
      </c>
    </row>
    <row r="7755" spans="1:2">
      <c r="A7755" s="1264" t="s">
        <v>8331</v>
      </c>
      <c r="B7755" s="1265">
        <v>1551.59</v>
      </c>
    </row>
    <row r="7756" spans="1:2">
      <c r="A7756" s="1264" t="s">
        <v>8332</v>
      </c>
      <c r="B7756" s="1265">
        <v>1551.59</v>
      </c>
    </row>
    <row r="7757" spans="1:2">
      <c r="A7757" s="1264" t="s">
        <v>8333</v>
      </c>
      <c r="B7757" s="1265">
        <v>1877.24</v>
      </c>
    </row>
    <row r="7758" spans="1:2">
      <c r="A7758" s="1264" t="s">
        <v>8334</v>
      </c>
      <c r="B7758" s="1265">
        <v>1877.24</v>
      </c>
    </row>
    <row r="7759" spans="1:2">
      <c r="A7759" s="1264" t="s">
        <v>8335</v>
      </c>
      <c r="B7759" s="1265">
        <v>2187.19</v>
      </c>
    </row>
    <row r="7760" spans="1:2">
      <c r="A7760" s="1264" t="s">
        <v>8336</v>
      </c>
      <c r="B7760" s="1265">
        <v>2187.19</v>
      </c>
    </row>
    <row r="7761" spans="1:2">
      <c r="A7761" s="1264" t="s">
        <v>8337</v>
      </c>
      <c r="B7761" s="1265">
        <v>2481.21</v>
      </c>
    </row>
    <row r="7762" spans="1:2">
      <c r="A7762" s="1264" t="s">
        <v>8338</v>
      </c>
      <c r="B7762" s="1265">
        <v>2481.21</v>
      </c>
    </row>
    <row r="7763" spans="1:2">
      <c r="A7763" s="1264" t="s">
        <v>8339</v>
      </c>
      <c r="B7763" s="1265">
        <v>2989.6</v>
      </c>
    </row>
    <row r="7764" spans="1:2">
      <c r="A7764" s="1264" t="s">
        <v>8340</v>
      </c>
      <c r="B7764" s="1265">
        <v>2989.6</v>
      </c>
    </row>
    <row r="7765" spans="1:2">
      <c r="A7765" s="1264" t="s">
        <v>8341</v>
      </c>
      <c r="B7765" s="1265">
        <v>3230.49</v>
      </c>
    </row>
    <row r="7766" spans="1:2">
      <c r="A7766" s="1264" t="s">
        <v>8342</v>
      </c>
      <c r="B7766" s="1265">
        <v>3230.49</v>
      </c>
    </row>
    <row r="7767" spans="1:2">
      <c r="A7767" s="1264" t="s">
        <v>8343</v>
      </c>
      <c r="B7767" s="1265">
        <v>3995.26</v>
      </c>
    </row>
    <row r="7768" spans="1:2">
      <c r="A7768" s="1264" t="s">
        <v>8344</v>
      </c>
      <c r="B7768" s="1265">
        <v>3995.26</v>
      </c>
    </row>
    <row r="7769" spans="1:2">
      <c r="A7769" s="1264" t="s">
        <v>8345</v>
      </c>
      <c r="B7769" s="1265">
        <v>7839.83</v>
      </c>
    </row>
    <row r="7770" spans="1:2">
      <c r="A7770" s="1264" t="s">
        <v>8346</v>
      </c>
      <c r="B7770" s="1265">
        <v>7839.83</v>
      </c>
    </row>
    <row r="7771" spans="1:2">
      <c r="A7771" s="1264" t="s">
        <v>8347</v>
      </c>
      <c r="B7771" s="1265">
        <v>9918.32</v>
      </c>
    </row>
    <row r="7772" spans="1:2">
      <c r="A7772" s="1264" t="s">
        <v>8348</v>
      </c>
      <c r="B7772" s="1265">
        <v>9918.32</v>
      </c>
    </row>
    <row r="7773" spans="1:2">
      <c r="A7773" s="1264" t="s">
        <v>8349</v>
      </c>
      <c r="B7773" s="1265">
        <v>15086.41</v>
      </c>
    </row>
    <row r="7774" spans="1:2">
      <c r="A7774" s="1264" t="s">
        <v>8350</v>
      </c>
      <c r="B7774" s="1265">
        <v>15086.41</v>
      </c>
    </row>
    <row r="7775" spans="1:2">
      <c r="A7775" s="1264" t="s">
        <v>8351</v>
      </c>
      <c r="B7775" s="1265">
        <v>16026.03</v>
      </c>
    </row>
    <row r="7776" spans="1:2">
      <c r="A7776" s="1264" t="s">
        <v>8352</v>
      </c>
      <c r="B7776" s="1265">
        <v>16026.03</v>
      </c>
    </row>
    <row r="7777" spans="1:2">
      <c r="A7777" s="1264" t="s">
        <v>8353</v>
      </c>
      <c r="B7777" s="1265">
        <v>22139.18</v>
      </c>
    </row>
    <row r="7778" spans="1:2">
      <c r="A7778" s="1264" t="s">
        <v>8354</v>
      </c>
      <c r="B7778" s="1265">
        <v>22139.18</v>
      </c>
    </row>
    <row r="7779" spans="1:2">
      <c r="A7779" s="1264" t="s">
        <v>8355</v>
      </c>
      <c r="B7779" s="1265">
        <v>793.66</v>
      </c>
    </row>
    <row r="7780" spans="1:2">
      <c r="A7780" s="1264" t="s">
        <v>8356</v>
      </c>
      <c r="B7780" s="1265">
        <v>793.66</v>
      </c>
    </row>
    <row r="7781" spans="1:2">
      <c r="A7781" s="1264" t="s">
        <v>8357</v>
      </c>
      <c r="B7781" s="1265">
        <v>873.24</v>
      </c>
    </row>
    <row r="7782" spans="1:2">
      <c r="A7782" s="1264" t="s">
        <v>8358</v>
      </c>
      <c r="B7782" s="1265">
        <v>873.24</v>
      </c>
    </row>
    <row r="7783" spans="1:2">
      <c r="A7783" s="1264" t="s">
        <v>8359</v>
      </c>
      <c r="B7783" s="1265">
        <v>1065.48</v>
      </c>
    </row>
    <row r="7784" spans="1:2">
      <c r="A7784" s="1264" t="s">
        <v>8360</v>
      </c>
      <c r="B7784" s="1265">
        <v>1065.48</v>
      </c>
    </row>
    <row r="7785" spans="1:2">
      <c r="A7785" s="1264" t="s">
        <v>8361</v>
      </c>
      <c r="B7785" s="1265">
        <v>1301.22</v>
      </c>
    </row>
    <row r="7786" spans="1:2">
      <c r="A7786" s="1264" t="s">
        <v>8362</v>
      </c>
      <c r="B7786" s="1265">
        <v>1301.22</v>
      </c>
    </row>
    <row r="7787" spans="1:2">
      <c r="A7787" s="1264" t="s">
        <v>8363</v>
      </c>
      <c r="B7787" s="1265">
        <v>1575.69</v>
      </c>
    </row>
    <row r="7788" spans="1:2">
      <c r="A7788" s="1264" t="s">
        <v>8364</v>
      </c>
      <c r="B7788" s="1265">
        <v>1575.69</v>
      </c>
    </row>
    <row r="7789" spans="1:2">
      <c r="A7789" s="1264" t="s">
        <v>8365</v>
      </c>
      <c r="B7789" s="1265">
        <v>1897.01</v>
      </c>
    </row>
    <row r="7790" spans="1:2">
      <c r="A7790" s="1264" t="s">
        <v>8366</v>
      </c>
      <c r="B7790" s="1265">
        <v>1897.01</v>
      </c>
    </row>
    <row r="7791" spans="1:2">
      <c r="A7791" s="1264" t="s">
        <v>8367</v>
      </c>
      <c r="B7791" s="1265">
        <v>2208.4699999999998</v>
      </c>
    </row>
    <row r="7792" spans="1:2">
      <c r="A7792" s="1264" t="s">
        <v>8368</v>
      </c>
      <c r="B7792" s="1265">
        <v>2208.4699999999998</v>
      </c>
    </row>
    <row r="7793" spans="1:2">
      <c r="A7793" s="1264" t="s">
        <v>8369</v>
      </c>
      <c r="B7793" s="1265">
        <v>2582.4499999999998</v>
      </c>
    </row>
    <row r="7794" spans="1:2">
      <c r="A7794" s="1264" t="s">
        <v>8370</v>
      </c>
      <c r="B7794" s="1265">
        <v>2582.4499999999998</v>
      </c>
    </row>
    <row r="7795" spans="1:2">
      <c r="A7795" s="1264" t="s">
        <v>8371</v>
      </c>
      <c r="B7795" s="1265">
        <v>3116.18</v>
      </c>
    </row>
    <row r="7796" spans="1:2">
      <c r="A7796" s="1264" t="s">
        <v>8372</v>
      </c>
      <c r="B7796" s="1265">
        <v>3116.18</v>
      </c>
    </row>
    <row r="7797" spans="1:2">
      <c r="A7797" s="1264" t="s">
        <v>8373</v>
      </c>
      <c r="B7797" s="1265">
        <v>3566.28</v>
      </c>
    </row>
    <row r="7798" spans="1:2">
      <c r="A7798" s="1264" t="s">
        <v>8374</v>
      </c>
      <c r="B7798" s="1265">
        <v>3566.28</v>
      </c>
    </row>
    <row r="7799" spans="1:2">
      <c r="A7799" s="1264" t="s">
        <v>8375</v>
      </c>
      <c r="B7799" s="1265">
        <v>4887.99</v>
      </c>
    </row>
    <row r="7800" spans="1:2">
      <c r="A7800" s="1264" t="s">
        <v>8376</v>
      </c>
      <c r="B7800" s="1265">
        <v>4887.99</v>
      </c>
    </row>
    <row r="7801" spans="1:2">
      <c r="A7801" s="1264" t="s">
        <v>8377</v>
      </c>
      <c r="B7801" s="1265">
        <v>8375.34</v>
      </c>
    </row>
    <row r="7802" spans="1:2">
      <c r="A7802" s="1264" t="s">
        <v>8378</v>
      </c>
      <c r="B7802" s="1265">
        <v>8375.34</v>
      </c>
    </row>
    <row r="7803" spans="1:2">
      <c r="A7803" s="1264" t="s">
        <v>8379</v>
      </c>
      <c r="B7803" s="1265">
        <v>263.12</v>
      </c>
    </row>
    <row r="7804" spans="1:2">
      <c r="A7804" s="1264" t="s">
        <v>8380</v>
      </c>
      <c r="B7804" s="1265">
        <v>263.12</v>
      </c>
    </row>
    <row r="7805" spans="1:2">
      <c r="A7805" s="1264" t="s">
        <v>8381</v>
      </c>
      <c r="B7805" s="1265">
        <v>277.64</v>
      </c>
    </row>
    <row r="7806" spans="1:2">
      <c r="A7806" s="1264" t="s">
        <v>8382</v>
      </c>
      <c r="B7806" s="1265">
        <v>277.64</v>
      </c>
    </row>
    <row r="7807" spans="1:2">
      <c r="A7807" s="1264" t="s">
        <v>8383</v>
      </c>
      <c r="B7807" s="1265">
        <v>354.42</v>
      </c>
    </row>
    <row r="7808" spans="1:2">
      <c r="A7808" s="1264" t="s">
        <v>8384</v>
      </c>
      <c r="B7808" s="1265">
        <v>354.42</v>
      </c>
    </row>
    <row r="7809" spans="1:2">
      <c r="A7809" s="1264" t="s">
        <v>8385</v>
      </c>
      <c r="B7809" s="1265">
        <v>460.1</v>
      </c>
    </row>
    <row r="7810" spans="1:2">
      <c r="A7810" s="1264" t="s">
        <v>8386</v>
      </c>
      <c r="B7810" s="1265">
        <v>460.1</v>
      </c>
    </row>
    <row r="7811" spans="1:2">
      <c r="A7811" s="1264" t="s">
        <v>8387</v>
      </c>
      <c r="B7811" s="1265">
        <v>589.4</v>
      </c>
    </row>
    <row r="7812" spans="1:2">
      <c r="A7812" s="1264" t="s">
        <v>8388</v>
      </c>
      <c r="B7812" s="1265">
        <v>589.4</v>
      </c>
    </row>
    <row r="7813" spans="1:2">
      <c r="A7813" s="1264" t="s">
        <v>8389</v>
      </c>
      <c r="B7813" s="1265">
        <v>706.81</v>
      </c>
    </row>
    <row r="7814" spans="1:2">
      <c r="A7814" s="1264" t="s">
        <v>8390</v>
      </c>
      <c r="B7814" s="1265">
        <v>706.81</v>
      </c>
    </row>
    <row r="7815" spans="1:2">
      <c r="A7815" s="1264" t="s">
        <v>8391</v>
      </c>
      <c r="B7815" s="1265">
        <v>829.97</v>
      </c>
    </row>
    <row r="7816" spans="1:2">
      <c r="A7816" s="1264" t="s">
        <v>8392</v>
      </c>
      <c r="B7816" s="1265">
        <v>829.97</v>
      </c>
    </row>
    <row r="7817" spans="1:2">
      <c r="A7817" s="1264" t="s">
        <v>8393</v>
      </c>
      <c r="B7817" s="1265">
        <v>914.31</v>
      </c>
    </row>
    <row r="7818" spans="1:2">
      <c r="A7818" s="1264" t="s">
        <v>8394</v>
      </c>
      <c r="B7818" s="1265">
        <v>914.31</v>
      </c>
    </row>
    <row r="7819" spans="1:2">
      <c r="A7819" s="1264" t="s">
        <v>8395</v>
      </c>
      <c r="B7819" s="1265">
        <v>1067.9100000000001</v>
      </c>
    </row>
    <row r="7820" spans="1:2">
      <c r="A7820" s="1264" t="s">
        <v>8396</v>
      </c>
      <c r="B7820" s="1265">
        <v>1067.9100000000001</v>
      </c>
    </row>
    <row r="7821" spans="1:2">
      <c r="A7821" s="1264" t="s">
        <v>8397</v>
      </c>
      <c r="B7821" s="1265">
        <v>1197.9100000000001</v>
      </c>
    </row>
    <row r="7822" spans="1:2">
      <c r="A7822" s="1264" t="s">
        <v>8398</v>
      </c>
      <c r="B7822" s="1265">
        <v>1197.9100000000001</v>
      </c>
    </row>
    <row r="7823" spans="1:2">
      <c r="A7823" s="1264" t="s">
        <v>8399</v>
      </c>
      <c r="B7823" s="1265">
        <v>1549.57</v>
      </c>
    </row>
    <row r="7824" spans="1:2">
      <c r="A7824" s="1264" t="s">
        <v>8400</v>
      </c>
      <c r="B7824" s="1265">
        <v>1549.57</v>
      </c>
    </row>
    <row r="7825" spans="1:2">
      <c r="A7825" s="1264" t="s">
        <v>8401</v>
      </c>
      <c r="B7825" s="1265">
        <v>2100.48</v>
      </c>
    </row>
    <row r="7826" spans="1:2">
      <c r="A7826" s="1264" t="s">
        <v>8402</v>
      </c>
      <c r="B7826" s="1265">
        <v>2100.48</v>
      </c>
    </row>
    <row r="7827" spans="1:2">
      <c r="A7827" s="1264" t="s">
        <v>8403</v>
      </c>
      <c r="B7827" s="1265">
        <v>2510.5500000000002</v>
      </c>
    </row>
    <row r="7828" spans="1:2">
      <c r="A7828" s="1264" t="s">
        <v>8404</v>
      </c>
      <c r="B7828" s="1265">
        <v>2510.5500000000002</v>
      </c>
    </row>
    <row r="7829" spans="1:2">
      <c r="A7829" s="1264" t="s">
        <v>8405</v>
      </c>
      <c r="B7829" s="1265">
        <v>3871.06</v>
      </c>
    </row>
    <row r="7830" spans="1:2">
      <c r="A7830" s="1264" t="s">
        <v>8406</v>
      </c>
      <c r="B7830" s="1265">
        <v>3871.06</v>
      </c>
    </row>
    <row r="7831" spans="1:2">
      <c r="A7831" s="1264" t="s">
        <v>8407</v>
      </c>
      <c r="B7831" s="1265">
        <v>4561.5600000000004</v>
      </c>
    </row>
    <row r="7832" spans="1:2">
      <c r="A7832" s="1264" t="s">
        <v>8408</v>
      </c>
      <c r="B7832" s="1265">
        <v>4561.5600000000004</v>
      </c>
    </row>
    <row r="7833" spans="1:2">
      <c r="A7833" s="1264" t="s">
        <v>8409</v>
      </c>
      <c r="B7833" s="1265">
        <v>6066.48</v>
      </c>
    </row>
    <row r="7834" spans="1:2">
      <c r="A7834" s="1264" t="s">
        <v>8410</v>
      </c>
      <c r="B7834" s="1265">
        <v>6066.48</v>
      </c>
    </row>
    <row r="7835" spans="1:2">
      <c r="A7835" s="1264" t="s">
        <v>8411</v>
      </c>
      <c r="B7835" s="1265">
        <v>263.12</v>
      </c>
    </row>
    <row r="7836" spans="1:2">
      <c r="A7836" s="1264" t="s">
        <v>8412</v>
      </c>
      <c r="B7836" s="1265">
        <v>263.12</v>
      </c>
    </row>
    <row r="7837" spans="1:2">
      <c r="A7837" s="1264" t="s">
        <v>8413</v>
      </c>
      <c r="B7837" s="1265">
        <v>278.04000000000002</v>
      </c>
    </row>
    <row r="7838" spans="1:2">
      <c r="A7838" s="1264" t="s">
        <v>8414</v>
      </c>
      <c r="B7838" s="1265">
        <v>278.04000000000002</v>
      </c>
    </row>
    <row r="7839" spans="1:2">
      <c r="A7839" s="1264" t="s">
        <v>8415</v>
      </c>
      <c r="B7839" s="1265">
        <v>354.42</v>
      </c>
    </row>
    <row r="7840" spans="1:2">
      <c r="A7840" s="1264" t="s">
        <v>8416</v>
      </c>
      <c r="B7840" s="1265">
        <v>354.42</v>
      </c>
    </row>
    <row r="7841" spans="1:2">
      <c r="A7841" s="1264" t="s">
        <v>8417</v>
      </c>
      <c r="B7841" s="1265">
        <v>460.1</v>
      </c>
    </row>
    <row r="7842" spans="1:2">
      <c r="A7842" s="1264" t="s">
        <v>8418</v>
      </c>
      <c r="B7842" s="1265">
        <v>460.1</v>
      </c>
    </row>
    <row r="7843" spans="1:2">
      <c r="A7843" s="1264" t="s">
        <v>8419</v>
      </c>
      <c r="B7843" s="1265">
        <v>589.44000000000005</v>
      </c>
    </row>
    <row r="7844" spans="1:2">
      <c r="A7844" s="1264" t="s">
        <v>8420</v>
      </c>
      <c r="B7844" s="1265">
        <v>589.44000000000005</v>
      </c>
    </row>
    <row r="7845" spans="1:2">
      <c r="A7845" s="1264" t="s">
        <v>8421</v>
      </c>
      <c r="B7845" s="1265">
        <v>706.81</v>
      </c>
    </row>
    <row r="7846" spans="1:2">
      <c r="A7846" s="1264" t="s">
        <v>8422</v>
      </c>
      <c r="B7846" s="1265">
        <v>706.81</v>
      </c>
    </row>
    <row r="7847" spans="1:2">
      <c r="A7847" s="1264" t="s">
        <v>8423</v>
      </c>
      <c r="B7847" s="1265">
        <v>829.96</v>
      </c>
    </row>
    <row r="7848" spans="1:2">
      <c r="A7848" s="1264" t="s">
        <v>8424</v>
      </c>
      <c r="B7848" s="1265">
        <v>829.96</v>
      </c>
    </row>
    <row r="7849" spans="1:2">
      <c r="A7849" s="1264" t="s">
        <v>8425</v>
      </c>
      <c r="B7849" s="1265">
        <v>914.31</v>
      </c>
    </row>
    <row r="7850" spans="1:2">
      <c r="A7850" s="1264" t="s">
        <v>8426</v>
      </c>
      <c r="B7850" s="1265">
        <v>914.31</v>
      </c>
    </row>
    <row r="7851" spans="1:2">
      <c r="A7851" s="1264" t="s">
        <v>8427</v>
      </c>
      <c r="B7851" s="1265">
        <v>1067.92</v>
      </c>
    </row>
    <row r="7852" spans="1:2">
      <c r="A7852" s="1264" t="s">
        <v>8428</v>
      </c>
      <c r="B7852" s="1265">
        <v>1067.92</v>
      </c>
    </row>
    <row r="7853" spans="1:2">
      <c r="A7853" s="1264" t="s">
        <v>8429</v>
      </c>
      <c r="B7853" s="1265">
        <v>1197.92</v>
      </c>
    </row>
    <row r="7854" spans="1:2">
      <c r="A7854" s="1264" t="s">
        <v>8430</v>
      </c>
      <c r="B7854" s="1265">
        <v>1197.92</v>
      </c>
    </row>
    <row r="7855" spans="1:2">
      <c r="A7855" s="1264" t="s">
        <v>8431</v>
      </c>
      <c r="B7855" s="1265">
        <v>1700.71</v>
      </c>
    </row>
    <row r="7856" spans="1:2">
      <c r="A7856" s="1264" t="s">
        <v>8432</v>
      </c>
      <c r="B7856" s="1265">
        <v>1700.71</v>
      </c>
    </row>
    <row r="7857" spans="1:2">
      <c r="A7857" s="1264" t="s">
        <v>8433</v>
      </c>
      <c r="B7857" s="1265">
        <v>2720.57</v>
      </c>
    </row>
    <row r="7858" spans="1:2">
      <c r="A7858" s="1264" t="s">
        <v>8434</v>
      </c>
      <c r="B7858" s="1265">
        <v>2720.57</v>
      </c>
    </row>
    <row r="7859" spans="1:2">
      <c r="A7859" s="1264" t="s">
        <v>8435</v>
      </c>
      <c r="B7859" s="1265">
        <v>17842.25</v>
      </c>
    </row>
    <row r="7860" spans="1:2">
      <c r="A7860" s="1264" t="s">
        <v>8436</v>
      </c>
      <c r="B7860" s="1265">
        <v>17842.25</v>
      </c>
    </row>
    <row r="7861" spans="1:2">
      <c r="A7861" s="1264" t="s">
        <v>8437</v>
      </c>
      <c r="B7861" s="1265">
        <v>19297.53</v>
      </c>
    </row>
    <row r="7862" spans="1:2">
      <c r="A7862" s="1264" t="s">
        <v>8438</v>
      </c>
      <c r="B7862" s="1265">
        <v>19297.53</v>
      </c>
    </row>
    <row r="7863" spans="1:2">
      <c r="A7863" s="1264" t="s">
        <v>8439</v>
      </c>
      <c r="B7863" s="1265">
        <v>16442.21</v>
      </c>
    </row>
    <row r="7864" spans="1:2">
      <c r="A7864" s="1264" t="s">
        <v>8440</v>
      </c>
      <c r="B7864" s="1265">
        <v>16442.21</v>
      </c>
    </row>
    <row r="7865" spans="1:2">
      <c r="A7865" s="1264" t="s">
        <v>8441</v>
      </c>
      <c r="B7865" s="1265">
        <v>20145.46</v>
      </c>
    </row>
    <row r="7866" spans="1:2">
      <c r="A7866" s="1264" t="s">
        <v>8442</v>
      </c>
      <c r="B7866" s="1265">
        <v>20145.46</v>
      </c>
    </row>
    <row r="7867" spans="1:2">
      <c r="A7867" s="1264" t="s">
        <v>8443</v>
      </c>
      <c r="B7867" s="1265">
        <v>1083.47</v>
      </c>
    </row>
    <row r="7868" spans="1:2">
      <c r="A7868" s="1264" t="s">
        <v>8444</v>
      </c>
      <c r="B7868" s="1265">
        <v>1083.47</v>
      </c>
    </row>
    <row r="7869" spans="1:2">
      <c r="A7869" s="1264" t="s">
        <v>8445</v>
      </c>
      <c r="B7869" s="1265">
        <v>1205.6500000000001</v>
      </c>
    </row>
    <row r="7870" spans="1:2">
      <c r="A7870" s="1264" t="s">
        <v>8446</v>
      </c>
      <c r="B7870" s="1265">
        <v>1205.6500000000001</v>
      </c>
    </row>
    <row r="7871" spans="1:2">
      <c r="A7871" s="1264" t="s">
        <v>8447</v>
      </c>
      <c r="B7871" s="1265">
        <v>1490.45</v>
      </c>
    </row>
    <row r="7872" spans="1:2">
      <c r="A7872" s="1264" t="s">
        <v>8448</v>
      </c>
      <c r="B7872" s="1265">
        <v>1490.45</v>
      </c>
    </row>
    <row r="7873" spans="1:2">
      <c r="A7873" s="1264" t="s">
        <v>8449</v>
      </c>
      <c r="B7873" s="1265">
        <v>1793.93</v>
      </c>
    </row>
    <row r="7874" spans="1:2">
      <c r="A7874" s="1264" t="s">
        <v>8450</v>
      </c>
      <c r="B7874" s="1265">
        <v>1793.93</v>
      </c>
    </row>
    <row r="7875" spans="1:2">
      <c r="A7875" s="1264" t="s">
        <v>8451</v>
      </c>
      <c r="B7875" s="1265">
        <v>2132.91</v>
      </c>
    </row>
    <row r="7876" spans="1:2">
      <c r="A7876" s="1264" t="s">
        <v>8452</v>
      </c>
      <c r="B7876" s="1265">
        <v>2132.91</v>
      </c>
    </row>
    <row r="7877" spans="1:2">
      <c r="A7877" s="1264" t="s">
        <v>8453</v>
      </c>
      <c r="B7877" s="1265">
        <v>2606.56</v>
      </c>
    </row>
    <row r="7878" spans="1:2">
      <c r="A7878" s="1264" t="s">
        <v>8454</v>
      </c>
      <c r="B7878" s="1265">
        <v>2606.56</v>
      </c>
    </row>
    <row r="7879" spans="1:2">
      <c r="A7879" s="1264" t="s">
        <v>8455</v>
      </c>
      <c r="B7879" s="1265">
        <v>3045.71</v>
      </c>
    </row>
    <row r="7880" spans="1:2">
      <c r="A7880" s="1264" t="s">
        <v>8456</v>
      </c>
      <c r="B7880" s="1265">
        <v>3045.71</v>
      </c>
    </row>
    <row r="7881" spans="1:2">
      <c r="A7881" s="1264" t="s">
        <v>8457</v>
      </c>
      <c r="B7881" s="1265">
        <v>3437.65</v>
      </c>
    </row>
    <row r="7882" spans="1:2">
      <c r="A7882" s="1264" t="s">
        <v>8458</v>
      </c>
      <c r="B7882" s="1265">
        <v>3437.65</v>
      </c>
    </row>
    <row r="7883" spans="1:2">
      <c r="A7883" s="1264" t="s">
        <v>8459</v>
      </c>
      <c r="B7883" s="1265">
        <v>4191.66</v>
      </c>
    </row>
    <row r="7884" spans="1:2">
      <c r="A7884" s="1264" t="s">
        <v>8460</v>
      </c>
      <c r="B7884" s="1265">
        <v>4191.66</v>
      </c>
    </row>
    <row r="7885" spans="1:2">
      <c r="A7885" s="1264" t="s">
        <v>8461</v>
      </c>
      <c r="B7885" s="1265">
        <v>4473.3</v>
      </c>
    </row>
    <row r="7886" spans="1:2">
      <c r="A7886" s="1264" t="s">
        <v>8462</v>
      </c>
      <c r="B7886" s="1265">
        <v>4473.3</v>
      </c>
    </row>
    <row r="7887" spans="1:2">
      <c r="A7887" s="1264" t="s">
        <v>8463</v>
      </c>
      <c r="B7887" s="1265">
        <v>5445.39</v>
      </c>
    </row>
    <row r="7888" spans="1:2">
      <c r="A7888" s="1264" t="s">
        <v>8464</v>
      </c>
      <c r="B7888" s="1265">
        <v>5445.39</v>
      </c>
    </row>
    <row r="7889" spans="1:2">
      <c r="A7889" s="1264" t="s">
        <v>8465</v>
      </c>
      <c r="B7889" s="1265">
        <v>11959.84</v>
      </c>
    </row>
    <row r="7890" spans="1:2">
      <c r="A7890" s="1264" t="s">
        <v>8466</v>
      </c>
      <c r="B7890" s="1265">
        <v>11959.84</v>
      </c>
    </row>
    <row r="7891" spans="1:2">
      <c r="A7891" s="1264" t="s">
        <v>8467</v>
      </c>
      <c r="B7891" s="1265">
        <v>15179.91</v>
      </c>
    </row>
    <row r="7892" spans="1:2">
      <c r="A7892" s="1264" t="s">
        <v>8468</v>
      </c>
      <c r="B7892" s="1265">
        <v>15179.91</v>
      </c>
    </row>
    <row r="7893" spans="1:2">
      <c r="A7893" s="1264" t="s">
        <v>8469</v>
      </c>
      <c r="B7893" s="1265">
        <v>21999.9</v>
      </c>
    </row>
    <row r="7894" spans="1:2">
      <c r="A7894" s="1264" t="s">
        <v>8470</v>
      </c>
      <c r="B7894" s="1265">
        <v>21999.9</v>
      </c>
    </row>
    <row r="7895" spans="1:2">
      <c r="A7895" s="1264" t="s">
        <v>8471</v>
      </c>
      <c r="B7895" s="1265">
        <v>22864.85</v>
      </c>
    </row>
    <row r="7896" spans="1:2">
      <c r="A7896" s="1264" t="s">
        <v>8472</v>
      </c>
      <c r="B7896" s="1265">
        <v>22864.85</v>
      </c>
    </row>
    <row r="7897" spans="1:2">
      <c r="A7897" s="1264" t="s">
        <v>8473</v>
      </c>
      <c r="B7897" s="1265">
        <v>32769.31</v>
      </c>
    </row>
    <row r="7898" spans="1:2">
      <c r="A7898" s="1264" t="s">
        <v>8474</v>
      </c>
      <c r="B7898" s="1265">
        <v>32769.31</v>
      </c>
    </row>
    <row r="7899" spans="1:2">
      <c r="A7899" s="1264" t="s">
        <v>8475</v>
      </c>
      <c r="B7899" s="1265">
        <v>1083.47</v>
      </c>
    </row>
    <row r="7900" spans="1:2">
      <c r="A7900" s="1264" t="s">
        <v>8476</v>
      </c>
      <c r="B7900" s="1265">
        <v>1083.47</v>
      </c>
    </row>
    <row r="7901" spans="1:2">
      <c r="A7901" s="1264" t="s">
        <v>8477</v>
      </c>
      <c r="B7901" s="1265">
        <v>1205.6500000000001</v>
      </c>
    </row>
    <row r="7902" spans="1:2">
      <c r="A7902" s="1264" t="s">
        <v>8478</v>
      </c>
      <c r="B7902" s="1265">
        <v>1205.6500000000001</v>
      </c>
    </row>
    <row r="7903" spans="1:2">
      <c r="A7903" s="1264" t="s">
        <v>8479</v>
      </c>
      <c r="B7903" s="1265">
        <v>1490.45</v>
      </c>
    </row>
    <row r="7904" spans="1:2">
      <c r="A7904" s="1264" t="s">
        <v>8480</v>
      </c>
      <c r="B7904" s="1265">
        <v>1490.45</v>
      </c>
    </row>
    <row r="7905" spans="1:2">
      <c r="A7905" s="1264" t="s">
        <v>8481</v>
      </c>
      <c r="B7905" s="1265">
        <v>1794.64</v>
      </c>
    </row>
    <row r="7906" spans="1:2">
      <c r="A7906" s="1264" t="s">
        <v>8482</v>
      </c>
      <c r="B7906" s="1265">
        <v>1794.64</v>
      </c>
    </row>
    <row r="7907" spans="1:2">
      <c r="A7907" s="1264" t="s">
        <v>8483</v>
      </c>
      <c r="B7907" s="1265">
        <v>2181.11</v>
      </c>
    </row>
    <row r="7908" spans="1:2">
      <c r="A7908" s="1264" t="s">
        <v>8484</v>
      </c>
      <c r="B7908" s="1265">
        <v>2181.11</v>
      </c>
    </row>
    <row r="7909" spans="1:2">
      <c r="A7909" s="1264" t="s">
        <v>8485</v>
      </c>
      <c r="B7909" s="1265">
        <v>2646.09</v>
      </c>
    </row>
    <row r="7910" spans="1:2">
      <c r="A7910" s="1264" t="s">
        <v>8486</v>
      </c>
      <c r="B7910" s="1265">
        <v>2646.09</v>
      </c>
    </row>
    <row r="7911" spans="1:2">
      <c r="A7911" s="1264" t="s">
        <v>8487</v>
      </c>
      <c r="B7911" s="1265">
        <v>3088.27</v>
      </c>
    </row>
    <row r="7912" spans="1:2">
      <c r="A7912" s="1264" t="s">
        <v>8488</v>
      </c>
      <c r="B7912" s="1265">
        <v>3088.27</v>
      </c>
    </row>
    <row r="7913" spans="1:2">
      <c r="A7913" s="1264" t="s">
        <v>8489</v>
      </c>
      <c r="B7913" s="1265">
        <v>3640.17</v>
      </c>
    </row>
    <row r="7914" spans="1:2">
      <c r="A7914" s="1264" t="s">
        <v>8490</v>
      </c>
      <c r="B7914" s="1265">
        <v>3640.17</v>
      </c>
    </row>
    <row r="7915" spans="1:2">
      <c r="A7915" s="1264" t="s">
        <v>8491</v>
      </c>
      <c r="B7915" s="1265">
        <v>4440.3999999999996</v>
      </c>
    </row>
    <row r="7916" spans="1:2">
      <c r="A7916" s="1264" t="s">
        <v>8492</v>
      </c>
      <c r="B7916" s="1265">
        <v>4440.3999999999996</v>
      </c>
    </row>
    <row r="7917" spans="1:2">
      <c r="A7917" s="1264" t="s">
        <v>8493</v>
      </c>
      <c r="B7917" s="1265">
        <v>5149.3999999999996</v>
      </c>
    </row>
    <row r="7918" spans="1:2">
      <c r="A7918" s="1264" t="s">
        <v>8494</v>
      </c>
      <c r="B7918" s="1265">
        <v>5149.3999999999996</v>
      </c>
    </row>
    <row r="7919" spans="1:2">
      <c r="A7919" s="1264" t="s">
        <v>8495</v>
      </c>
      <c r="B7919" s="1265">
        <v>7026.32</v>
      </c>
    </row>
    <row r="7920" spans="1:2">
      <c r="A7920" s="1264" t="s">
        <v>8496</v>
      </c>
      <c r="B7920" s="1265">
        <v>7026.32</v>
      </c>
    </row>
    <row r="7921" spans="1:2">
      <c r="A7921" s="1264" t="s">
        <v>8497</v>
      </c>
      <c r="B7921" s="1265">
        <v>12280.01</v>
      </c>
    </row>
    <row r="7922" spans="1:2">
      <c r="A7922" s="1264" t="s">
        <v>8498</v>
      </c>
      <c r="B7922" s="1265">
        <v>12280.01</v>
      </c>
    </row>
    <row r="7923" spans="1:2">
      <c r="A7923" s="1264" t="s">
        <v>8499</v>
      </c>
      <c r="B7923" s="1265">
        <v>17061.78</v>
      </c>
    </row>
    <row r="7924" spans="1:2">
      <c r="A7924" s="1264" t="s">
        <v>8500</v>
      </c>
      <c r="B7924" s="1265">
        <v>17061.78</v>
      </c>
    </row>
    <row r="7925" spans="1:2">
      <c r="A7925" s="1264" t="s">
        <v>8501</v>
      </c>
      <c r="B7925" s="1265">
        <v>21900.67</v>
      </c>
    </row>
    <row r="7926" spans="1:2">
      <c r="A7926" s="1264" t="s">
        <v>8502</v>
      </c>
      <c r="B7926" s="1265">
        <v>21900.67</v>
      </c>
    </row>
    <row r="7927" spans="1:2">
      <c r="A7927" s="1264" t="s">
        <v>8503</v>
      </c>
      <c r="B7927" s="1265">
        <v>32418.9</v>
      </c>
    </row>
    <row r="7928" spans="1:2">
      <c r="A7928" s="1264" t="s">
        <v>8504</v>
      </c>
      <c r="B7928" s="1265">
        <v>32418.9</v>
      </c>
    </row>
    <row r="7929" spans="1:2">
      <c r="A7929" s="1264" t="s">
        <v>8505</v>
      </c>
      <c r="B7929" s="1265">
        <v>24098.91</v>
      </c>
    </row>
    <row r="7930" spans="1:2">
      <c r="A7930" s="1264" t="s">
        <v>8506</v>
      </c>
      <c r="B7930" s="1265">
        <v>24098.91</v>
      </c>
    </row>
    <row r="7931" spans="1:2">
      <c r="A7931" s="1264" t="s">
        <v>8507</v>
      </c>
      <c r="B7931" s="1265">
        <v>24228.2</v>
      </c>
    </row>
    <row r="7932" spans="1:2">
      <c r="A7932" s="1264" t="s">
        <v>8508</v>
      </c>
      <c r="B7932" s="1265">
        <v>24228.2</v>
      </c>
    </row>
    <row r="7933" spans="1:2">
      <c r="A7933" s="1264" t="s">
        <v>8509</v>
      </c>
      <c r="B7933" s="1265">
        <v>35075.89</v>
      </c>
    </row>
    <row r="7934" spans="1:2">
      <c r="A7934" s="1264" t="s">
        <v>8510</v>
      </c>
      <c r="B7934" s="1265">
        <v>35075.89</v>
      </c>
    </row>
    <row r="7935" spans="1:2">
      <c r="A7935" s="1264" t="s">
        <v>8511</v>
      </c>
      <c r="B7935" s="1265">
        <v>24587.87</v>
      </c>
    </row>
    <row r="7936" spans="1:2">
      <c r="A7936" s="1264" t="s">
        <v>8512</v>
      </c>
      <c r="B7936" s="1265">
        <v>24587.87</v>
      </c>
    </row>
    <row r="7937" spans="1:2">
      <c r="A7937" s="1264" t="s">
        <v>8513</v>
      </c>
      <c r="B7937" s="1265">
        <v>31134.35</v>
      </c>
    </row>
    <row r="7938" spans="1:2">
      <c r="A7938" s="1264" t="s">
        <v>8514</v>
      </c>
      <c r="B7938" s="1265">
        <v>31134.35</v>
      </c>
    </row>
    <row r="7939" spans="1:2">
      <c r="A7939" s="1264" t="s">
        <v>8515</v>
      </c>
      <c r="B7939" s="1265">
        <v>41537.29</v>
      </c>
    </row>
    <row r="7940" spans="1:2">
      <c r="A7940" s="1264" t="s">
        <v>8516</v>
      </c>
      <c r="B7940" s="1265">
        <v>41537.29</v>
      </c>
    </row>
    <row r="7941" spans="1:2">
      <c r="A7941" s="1264" t="s">
        <v>8517</v>
      </c>
      <c r="B7941" s="1265">
        <v>36851.18</v>
      </c>
    </row>
    <row r="7942" spans="1:2">
      <c r="A7942" s="1264" t="s">
        <v>8518</v>
      </c>
      <c r="B7942" s="1265">
        <v>36851.18</v>
      </c>
    </row>
    <row r="7943" spans="1:2">
      <c r="A7943" s="1264" t="s">
        <v>8519</v>
      </c>
      <c r="B7943" s="1265">
        <v>42616.59</v>
      </c>
    </row>
    <row r="7944" spans="1:2">
      <c r="A7944" s="1264" t="s">
        <v>8520</v>
      </c>
      <c r="B7944" s="1265">
        <v>42616.59</v>
      </c>
    </row>
    <row r="7945" spans="1:2">
      <c r="A7945" s="1264" t="s">
        <v>8521</v>
      </c>
      <c r="B7945" s="1265">
        <v>53471.199999999997</v>
      </c>
    </row>
    <row r="7946" spans="1:2">
      <c r="A7946" s="1264" t="s">
        <v>8522</v>
      </c>
      <c r="B7946" s="1265">
        <v>53471.199999999997</v>
      </c>
    </row>
    <row r="7947" spans="1:2">
      <c r="A7947" s="1264" t="s">
        <v>8523</v>
      </c>
      <c r="B7947" s="1265">
        <v>785.86</v>
      </c>
    </row>
    <row r="7948" spans="1:2">
      <c r="A7948" s="1264" t="s">
        <v>8524</v>
      </c>
      <c r="B7948" s="1265">
        <v>785.86</v>
      </c>
    </row>
    <row r="7949" spans="1:2">
      <c r="A7949" s="1264" t="s">
        <v>8525</v>
      </c>
      <c r="B7949" s="1265">
        <v>859.34</v>
      </c>
    </row>
    <row r="7950" spans="1:2">
      <c r="A7950" s="1264" t="s">
        <v>8526</v>
      </c>
      <c r="B7950" s="1265">
        <v>859.34</v>
      </c>
    </row>
    <row r="7951" spans="1:2">
      <c r="A7951" s="1264" t="s">
        <v>8527</v>
      </c>
      <c r="B7951" s="1265">
        <v>1053.08</v>
      </c>
    </row>
    <row r="7952" spans="1:2">
      <c r="A7952" s="1264" t="s">
        <v>8528</v>
      </c>
      <c r="B7952" s="1265">
        <v>1053.08</v>
      </c>
    </row>
    <row r="7953" spans="1:2">
      <c r="A7953" s="1264" t="s">
        <v>8529</v>
      </c>
      <c r="B7953" s="1265">
        <v>1270.6300000000001</v>
      </c>
    </row>
    <row r="7954" spans="1:2">
      <c r="A7954" s="1264" t="s">
        <v>8530</v>
      </c>
      <c r="B7954" s="1265">
        <v>1270.6300000000001</v>
      </c>
    </row>
    <row r="7955" spans="1:2">
      <c r="A7955" s="1264" t="s">
        <v>8531</v>
      </c>
      <c r="B7955" s="1265">
        <v>1511.29</v>
      </c>
    </row>
    <row r="7956" spans="1:2">
      <c r="A7956" s="1264" t="s">
        <v>8532</v>
      </c>
      <c r="B7956" s="1265">
        <v>1511.29</v>
      </c>
    </row>
    <row r="7957" spans="1:2">
      <c r="A7957" s="1264" t="s">
        <v>8533</v>
      </c>
      <c r="B7957" s="1265">
        <v>1815.09</v>
      </c>
    </row>
    <row r="7958" spans="1:2">
      <c r="A7958" s="1264" t="s">
        <v>8534</v>
      </c>
      <c r="B7958" s="1265">
        <v>1815.09</v>
      </c>
    </row>
    <row r="7959" spans="1:2">
      <c r="A7959" s="1264" t="s">
        <v>8535</v>
      </c>
      <c r="B7959" s="1265">
        <v>2109.1999999999998</v>
      </c>
    </row>
    <row r="7960" spans="1:2">
      <c r="A7960" s="1264" t="s">
        <v>8536</v>
      </c>
      <c r="B7960" s="1265">
        <v>2109.1999999999998</v>
      </c>
    </row>
    <row r="7961" spans="1:2">
      <c r="A7961" s="1264" t="s">
        <v>8537</v>
      </c>
      <c r="B7961" s="1265">
        <v>2402.83</v>
      </c>
    </row>
    <row r="7962" spans="1:2">
      <c r="A7962" s="1264" t="s">
        <v>8538</v>
      </c>
      <c r="B7962" s="1265">
        <v>2402.83</v>
      </c>
    </row>
    <row r="7963" spans="1:2">
      <c r="A7963" s="1264" t="s">
        <v>8539</v>
      </c>
      <c r="B7963" s="1265">
        <v>2862.9</v>
      </c>
    </row>
    <row r="7964" spans="1:2">
      <c r="A7964" s="1264" t="s">
        <v>8540</v>
      </c>
      <c r="B7964" s="1265">
        <v>2862.9</v>
      </c>
    </row>
    <row r="7965" spans="1:2">
      <c r="A7965" s="1264" t="s">
        <v>8541</v>
      </c>
      <c r="B7965" s="1265">
        <v>3084.57</v>
      </c>
    </row>
    <row r="7966" spans="1:2">
      <c r="A7966" s="1264" t="s">
        <v>8542</v>
      </c>
      <c r="B7966" s="1265">
        <v>3084.57</v>
      </c>
    </row>
    <row r="7967" spans="1:2">
      <c r="A7967" s="1264" t="s">
        <v>8543</v>
      </c>
      <c r="B7967" s="1265">
        <v>3809.98</v>
      </c>
    </row>
    <row r="7968" spans="1:2">
      <c r="A7968" s="1264" t="s">
        <v>8544</v>
      </c>
      <c r="B7968" s="1265">
        <v>3809.98</v>
      </c>
    </row>
    <row r="7969" spans="1:2">
      <c r="A7969" s="1264" t="s">
        <v>8545</v>
      </c>
      <c r="B7969" s="1265">
        <v>7510.16</v>
      </c>
    </row>
    <row r="7970" spans="1:2">
      <c r="A7970" s="1264" t="s">
        <v>8546</v>
      </c>
      <c r="B7970" s="1265">
        <v>7510.16</v>
      </c>
    </row>
    <row r="7971" spans="1:2">
      <c r="A7971" s="1264" t="s">
        <v>8547</v>
      </c>
      <c r="B7971" s="1265">
        <v>9497.5400000000009</v>
      </c>
    </row>
    <row r="7972" spans="1:2">
      <c r="A7972" s="1264" t="s">
        <v>8548</v>
      </c>
      <c r="B7972" s="1265">
        <v>9497.5400000000009</v>
      </c>
    </row>
    <row r="7973" spans="1:2">
      <c r="A7973" s="1264" t="s">
        <v>8549</v>
      </c>
      <c r="B7973" s="1265">
        <v>14562.72</v>
      </c>
    </row>
    <row r="7974" spans="1:2">
      <c r="A7974" s="1264" t="s">
        <v>8550</v>
      </c>
      <c r="B7974" s="1265">
        <v>14562.72</v>
      </c>
    </row>
    <row r="7975" spans="1:2">
      <c r="A7975" s="1264" t="s">
        <v>8551</v>
      </c>
      <c r="B7975" s="1265">
        <v>15361.29</v>
      </c>
    </row>
    <row r="7976" spans="1:2">
      <c r="A7976" s="1264" t="s">
        <v>8552</v>
      </c>
      <c r="B7976" s="1265">
        <v>15361.29</v>
      </c>
    </row>
    <row r="7977" spans="1:2">
      <c r="A7977" s="1264" t="s">
        <v>8553</v>
      </c>
      <c r="B7977" s="1265">
        <v>21121.42</v>
      </c>
    </row>
    <row r="7978" spans="1:2">
      <c r="A7978" s="1264" t="s">
        <v>8554</v>
      </c>
      <c r="B7978" s="1265">
        <v>21121.42</v>
      </c>
    </row>
    <row r="7979" spans="1:2">
      <c r="A7979" s="1264" t="s">
        <v>8555</v>
      </c>
      <c r="B7979" s="1265">
        <v>785.86</v>
      </c>
    </row>
    <row r="7980" spans="1:2">
      <c r="A7980" s="1264" t="s">
        <v>8556</v>
      </c>
      <c r="B7980" s="1265">
        <v>785.86</v>
      </c>
    </row>
    <row r="7981" spans="1:2">
      <c r="A7981" s="1264" t="s">
        <v>8557</v>
      </c>
      <c r="B7981" s="1265">
        <v>859.34</v>
      </c>
    </row>
    <row r="7982" spans="1:2">
      <c r="A7982" s="1264" t="s">
        <v>8558</v>
      </c>
      <c r="B7982" s="1265">
        <v>859.34</v>
      </c>
    </row>
    <row r="7983" spans="1:2">
      <c r="A7983" s="1264" t="s">
        <v>8559</v>
      </c>
      <c r="B7983" s="1265">
        <v>1053.08</v>
      </c>
    </row>
    <row r="7984" spans="1:2">
      <c r="A7984" s="1264" t="s">
        <v>8560</v>
      </c>
      <c r="B7984" s="1265">
        <v>1053.08</v>
      </c>
    </row>
    <row r="7985" spans="1:2">
      <c r="A7985" s="1264" t="s">
        <v>8561</v>
      </c>
      <c r="B7985" s="1265">
        <v>1270.99</v>
      </c>
    </row>
    <row r="7986" spans="1:2">
      <c r="A7986" s="1264" t="s">
        <v>8562</v>
      </c>
      <c r="B7986" s="1265">
        <v>1270.99</v>
      </c>
    </row>
    <row r="7987" spans="1:2">
      <c r="A7987" s="1264" t="s">
        <v>8563</v>
      </c>
      <c r="B7987" s="1265">
        <v>1535.39</v>
      </c>
    </row>
    <row r="7988" spans="1:2">
      <c r="A7988" s="1264" t="s">
        <v>8564</v>
      </c>
      <c r="B7988" s="1265">
        <v>1535.39</v>
      </c>
    </row>
    <row r="7989" spans="1:2">
      <c r="A7989" s="1264" t="s">
        <v>8565</v>
      </c>
      <c r="B7989" s="1265">
        <v>1834.85</v>
      </c>
    </row>
    <row r="7990" spans="1:2">
      <c r="A7990" s="1264" t="s">
        <v>8566</v>
      </c>
      <c r="B7990" s="1265">
        <v>1834.85</v>
      </c>
    </row>
    <row r="7991" spans="1:2">
      <c r="A7991" s="1264" t="s">
        <v>8567</v>
      </c>
      <c r="B7991" s="1265">
        <v>2130.48</v>
      </c>
    </row>
    <row r="7992" spans="1:2">
      <c r="A7992" s="1264" t="s">
        <v>8568</v>
      </c>
      <c r="B7992" s="1265">
        <v>2130.48</v>
      </c>
    </row>
    <row r="7993" spans="1:2">
      <c r="A7993" s="1264" t="s">
        <v>8569</v>
      </c>
      <c r="B7993" s="1265">
        <v>2504.06</v>
      </c>
    </row>
    <row r="7994" spans="1:2">
      <c r="A7994" s="1264" t="s">
        <v>8570</v>
      </c>
      <c r="B7994" s="1265">
        <v>2504.06</v>
      </c>
    </row>
    <row r="7995" spans="1:2">
      <c r="A7995" s="1264" t="s">
        <v>8571</v>
      </c>
      <c r="B7995" s="1265">
        <v>2985.01</v>
      </c>
    </row>
    <row r="7996" spans="1:2">
      <c r="A7996" s="1264" t="s">
        <v>8572</v>
      </c>
      <c r="B7996" s="1265">
        <v>2985.01</v>
      </c>
    </row>
    <row r="7997" spans="1:2">
      <c r="A7997" s="1264" t="s">
        <v>8573</v>
      </c>
      <c r="B7997" s="1265">
        <v>3424.83</v>
      </c>
    </row>
    <row r="7998" spans="1:2">
      <c r="A7998" s="1264" t="s">
        <v>8574</v>
      </c>
      <c r="B7998" s="1265">
        <v>3424.83</v>
      </c>
    </row>
    <row r="7999" spans="1:2">
      <c r="A7999" s="1264" t="s">
        <v>8575</v>
      </c>
      <c r="B7999" s="1265">
        <v>4596.01</v>
      </c>
    </row>
    <row r="8000" spans="1:2">
      <c r="A8000" s="1264" t="s">
        <v>8576</v>
      </c>
      <c r="B8000" s="1265">
        <v>4596.01</v>
      </c>
    </row>
    <row r="8001" spans="1:2">
      <c r="A8001" s="1264" t="s">
        <v>8577</v>
      </c>
      <c r="B8001" s="1265">
        <v>8046.96</v>
      </c>
    </row>
    <row r="8002" spans="1:2">
      <c r="A8002" s="1264" t="s">
        <v>8578</v>
      </c>
      <c r="B8002" s="1265">
        <v>8046.96</v>
      </c>
    </row>
    <row r="8003" spans="1:2">
      <c r="A8003" s="1264" t="s">
        <v>8579</v>
      </c>
      <c r="B8003" s="1265">
        <v>806.95</v>
      </c>
    </row>
    <row r="8004" spans="1:2">
      <c r="A8004" s="1264" t="s">
        <v>8580</v>
      </c>
      <c r="B8004" s="1265">
        <v>806.95</v>
      </c>
    </row>
    <row r="8005" spans="1:2">
      <c r="A8005" s="1264" t="s">
        <v>8581</v>
      </c>
      <c r="B8005" s="1265">
        <v>887.86</v>
      </c>
    </row>
    <row r="8006" spans="1:2">
      <c r="A8006" s="1264" t="s">
        <v>8582</v>
      </c>
      <c r="B8006" s="1265">
        <v>887.86</v>
      </c>
    </row>
    <row r="8007" spans="1:2">
      <c r="A8007" s="1264" t="s">
        <v>8583</v>
      </c>
      <c r="B8007" s="1265">
        <v>1099.3900000000001</v>
      </c>
    </row>
    <row r="8008" spans="1:2">
      <c r="A8008" s="1264" t="s">
        <v>8584</v>
      </c>
      <c r="B8008" s="1265">
        <v>1099.3900000000001</v>
      </c>
    </row>
    <row r="8009" spans="1:2">
      <c r="A8009" s="1264" t="s">
        <v>8585</v>
      </c>
      <c r="B8009" s="1265">
        <v>1334.08</v>
      </c>
    </row>
    <row r="8010" spans="1:2">
      <c r="A8010" s="1264" t="s">
        <v>8586</v>
      </c>
      <c r="B8010" s="1265">
        <v>1334.08</v>
      </c>
    </row>
    <row r="8011" spans="1:2">
      <c r="A8011" s="1264" t="s">
        <v>8587</v>
      </c>
      <c r="B8011" s="1265">
        <v>1613.13</v>
      </c>
    </row>
    <row r="8012" spans="1:2">
      <c r="A8012" s="1264" t="s">
        <v>8588</v>
      </c>
      <c r="B8012" s="1265">
        <v>1613.13</v>
      </c>
    </row>
    <row r="8013" spans="1:2">
      <c r="A8013" s="1264" t="s">
        <v>8589</v>
      </c>
      <c r="B8013" s="1265">
        <v>1929.12</v>
      </c>
    </row>
    <row r="8014" spans="1:2">
      <c r="A8014" s="1264" t="s">
        <v>8590</v>
      </c>
      <c r="B8014" s="1265">
        <v>1929.12</v>
      </c>
    </row>
    <row r="8015" spans="1:2">
      <c r="A8015" s="1264" t="s">
        <v>8591</v>
      </c>
      <c r="B8015" s="1265">
        <v>2264.0300000000002</v>
      </c>
    </row>
    <row r="8016" spans="1:2">
      <c r="A8016" s="1264" t="s">
        <v>8592</v>
      </c>
      <c r="B8016" s="1265">
        <v>2264.0300000000002</v>
      </c>
    </row>
    <row r="8017" spans="1:2">
      <c r="A8017" s="1264" t="s">
        <v>8593</v>
      </c>
      <c r="B8017" s="1265">
        <v>2576.9299999999998</v>
      </c>
    </row>
    <row r="8018" spans="1:2">
      <c r="A8018" s="1264" t="s">
        <v>8594</v>
      </c>
      <c r="B8018" s="1265">
        <v>2576.9299999999998</v>
      </c>
    </row>
    <row r="8019" spans="1:2">
      <c r="A8019" s="1264" t="s">
        <v>8595</v>
      </c>
      <c r="B8019" s="1265">
        <v>3086.04</v>
      </c>
    </row>
    <row r="8020" spans="1:2">
      <c r="A8020" s="1264" t="s">
        <v>8596</v>
      </c>
      <c r="B8020" s="1265">
        <v>3086.04</v>
      </c>
    </row>
    <row r="8021" spans="1:2">
      <c r="A8021" s="1264" t="s">
        <v>8597</v>
      </c>
      <c r="B8021" s="1265">
        <v>3339.23</v>
      </c>
    </row>
    <row r="8022" spans="1:2">
      <c r="A8022" s="1264" t="s">
        <v>8598</v>
      </c>
      <c r="B8022" s="1265">
        <v>3339.23</v>
      </c>
    </row>
    <row r="8023" spans="1:2">
      <c r="A8023" s="1264" t="s">
        <v>8599</v>
      </c>
      <c r="B8023" s="1265">
        <v>4178.53</v>
      </c>
    </row>
    <row r="8024" spans="1:2">
      <c r="A8024" s="1264" t="s">
        <v>8600</v>
      </c>
      <c r="B8024" s="1265">
        <v>4178.53</v>
      </c>
    </row>
    <row r="8025" spans="1:2">
      <c r="A8025" s="1264" t="s">
        <v>8601</v>
      </c>
      <c r="B8025" s="1265">
        <v>8031.45</v>
      </c>
    </row>
    <row r="8026" spans="1:2">
      <c r="A8026" s="1264" t="s">
        <v>8602</v>
      </c>
      <c r="B8026" s="1265">
        <v>8031.45</v>
      </c>
    </row>
    <row r="8027" spans="1:2">
      <c r="A8027" s="1264" t="s">
        <v>8603</v>
      </c>
      <c r="B8027" s="1265">
        <v>10178.459999999999</v>
      </c>
    </row>
    <row r="8028" spans="1:2">
      <c r="A8028" s="1264" t="s">
        <v>8604</v>
      </c>
      <c r="B8028" s="1265">
        <v>10178.459999999999</v>
      </c>
    </row>
    <row r="8029" spans="1:2">
      <c r="A8029" s="1264" t="s">
        <v>8605</v>
      </c>
      <c r="B8029" s="1265">
        <v>15433.54</v>
      </c>
    </row>
    <row r="8030" spans="1:2">
      <c r="A8030" s="1264" t="s">
        <v>8606</v>
      </c>
      <c r="B8030" s="1265">
        <v>15433.54</v>
      </c>
    </row>
    <row r="8031" spans="1:2">
      <c r="A8031" s="1264" t="s">
        <v>8607</v>
      </c>
      <c r="B8031" s="1265">
        <v>16960.740000000002</v>
      </c>
    </row>
    <row r="8032" spans="1:2">
      <c r="A8032" s="1264" t="s">
        <v>8608</v>
      </c>
      <c r="B8032" s="1265">
        <v>16960.740000000002</v>
      </c>
    </row>
    <row r="8033" spans="1:2">
      <c r="A8033" s="1264" t="s">
        <v>8609</v>
      </c>
      <c r="B8033" s="1265">
        <v>22631.53</v>
      </c>
    </row>
    <row r="8034" spans="1:2">
      <c r="A8034" s="1264" t="s">
        <v>8610</v>
      </c>
      <c r="B8034" s="1265">
        <v>22631.53</v>
      </c>
    </row>
    <row r="8035" spans="1:2">
      <c r="A8035" s="1264" t="s">
        <v>8611</v>
      </c>
      <c r="B8035" s="1265">
        <v>806.95</v>
      </c>
    </row>
    <row r="8036" spans="1:2">
      <c r="A8036" s="1264" t="s">
        <v>8612</v>
      </c>
      <c r="B8036" s="1265">
        <v>806.95</v>
      </c>
    </row>
    <row r="8037" spans="1:2">
      <c r="A8037" s="1264" t="s">
        <v>8613</v>
      </c>
      <c r="B8037" s="1265">
        <v>887.86</v>
      </c>
    </row>
    <row r="8038" spans="1:2">
      <c r="A8038" s="1264" t="s">
        <v>8614</v>
      </c>
      <c r="B8038" s="1265">
        <v>887.86</v>
      </c>
    </row>
    <row r="8039" spans="1:2">
      <c r="A8039" s="1264" t="s">
        <v>8615</v>
      </c>
      <c r="B8039" s="1265">
        <v>1099.3900000000001</v>
      </c>
    </row>
    <row r="8040" spans="1:2">
      <c r="A8040" s="1264" t="s">
        <v>8616</v>
      </c>
      <c r="B8040" s="1265">
        <v>1099.3900000000001</v>
      </c>
    </row>
    <row r="8041" spans="1:2">
      <c r="A8041" s="1264" t="s">
        <v>8617</v>
      </c>
      <c r="B8041" s="1265">
        <v>1334.45</v>
      </c>
    </row>
    <row r="8042" spans="1:2">
      <c r="A8042" s="1264" t="s">
        <v>8618</v>
      </c>
      <c r="B8042" s="1265">
        <v>1334.45</v>
      </c>
    </row>
    <row r="8043" spans="1:2">
      <c r="A8043" s="1264" t="s">
        <v>8619</v>
      </c>
      <c r="B8043" s="1265">
        <v>1629.85</v>
      </c>
    </row>
    <row r="8044" spans="1:2">
      <c r="A8044" s="1264" t="s">
        <v>8620</v>
      </c>
      <c r="B8044" s="1265">
        <v>1629.85</v>
      </c>
    </row>
    <row r="8045" spans="1:2">
      <c r="A8045" s="1264" t="s">
        <v>8621</v>
      </c>
      <c r="B8045" s="1265">
        <v>1948.51</v>
      </c>
    </row>
    <row r="8046" spans="1:2">
      <c r="A8046" s="1264" t="s">
        <v>8622</v>
      </c>
      <c r="B8046" s="1265">
        <v>1948.51</v>
      </c>
    </row>
    <row r="8047" spans="1:2">
      <c r="A8047" s="1264" t="s">
        <v>8623</v>
      </c>
      <c r="B8047" s="1265">
        <v>2285.3000000000002</v>
      </c>
    </row>
    <row r="8048" spans="1:2">
      <c r="A8048" s="1264" t="s">
        <v>8624</v>
      </c>
      <c r="B8048" s="1265">
        <v>2285.3000000000002</v>
      </c>
    </row>
    <row r="8049" spans="1:2">
      <c r="A8049" s="1264" t="s">
        <v>8625</v>
      </c>
      <c r="B8049" s="1265">
        <v>2677.45</v>
      </c>
    </row>
    <row r="8050" spans="1:2">
      <c r="A8050" s="1264" t="s">
        <v>8626</v>
      </c>
      <c r="B8050" s="1265">
        <v>2677.45</v>
      </c>
    </row>
    <row r="8051" spans="1:2">
      <c r="A8051" s="1264" t="s">
        <v>8627</v>
      </c>
      <c r="B8051" s="1265">
        <v>3212.44</v>
      </c>
    </row>
    <row r="8052" spans="1:2">
      <c r="A8052" s="1264" t="s">
        <v>8628</v>
      </c>
      <c r="B8052" s="1265">
        <v>3212.44</v>
      </c>
    </row>
    <row r="8053" spans="1:2">
      <c r="A8053" s="1264" t="s">
        <v>8629</v>
      </c>
      <c r="B8053" s="1265">
        <v>3674.84</v>
      </c>
    </row>
    <row r="8054" spans="1:2">
      <c r="A8054" s="1264" t="s">
        <v>8630</v>
      </c>
      <c r="B8054" s="1265">
        <v>3674.84</v>
      </c>
    </row>
    <row r="8055" spans="1:2">
      <c r="A8055" s="1264" t="s">
        <v>8631</v>
      </c>
      <c r="B8055" s="1265">
        <v>4968.79</v>
      </c>
    </row>
    <row r="8056" spans="1:2">
      <c r="A8056" s="1264" t="s">
        <v>8632</v>
      </c>
      <c r="B8056" s="1265">
        <v>4968.79</v>
      </c>
    </row>
    <row r="8057" spans="1:2">
      <c r="A8057" s="1264" t="s">
        <v>8633</v>
      </c>
      <c r="B8057" s="1265">
        <v>8568.25</v>
      </c>
    </row>
    <row r="8058" spans="1:2">
      <c r="A8058" s="1264" t="s">
        <v>8634</v>
      </c>
      <c r="B8058" s="1265">
        <v>8568.25</v>
      </c>
    </row>
    <row r="8059" spans="1:2">
      <c r="A8059" s="1264" t="s">
        <v>8635</v>
      </c>
      <c r="B8059" s="1265">
        <v>270.38</v>
      </c>
    </row>
    <row r="8060" spans="1:2">
      <c r="A8060" s="1264" t="s">
        <v>8636</v>
      </c>
      <c r="B8060" s="1265">
        <v>270.38</v>
      </c>
    </row>
    <row r="8061" spans="1:2">
      <c r="A8061" s="1264" t="s">
        <v>8637</v>
      </c>
      <c r="B8061" s="1265">
        <v>291.31</v>
      </c>
    </row>
    <row r="8062" spans="1:2">
      <c r="A8062" s="1264" t="s">
        <v>8638</v>
      </c>
      <c r="B8062" s="1265">
        <v>291.31</v>
      </c>
    </row>
    <row r="8063" spans="1:2">
      <c r="A8063" s="1264" t="s">
        <v>8639</v>
      </c>
      <c r="B8063" s="1265">
        <v>383.35</v>
      </c>
    </row>
    <row r="8064" spans="1:2">
      <c r="A8064" s="1264" t="s">
        <v>8640</v>
      </c>
      <c r="B8064" s="1265">
        <v>383.35</v>
      </c>
    </row>
    <row r="8065" spans="1:2">
      <c r="A8065" s="1264" t="s">
        <v>8641</v>
      </c>
      <c r="B8065" s="1265">
        <v>491.89</v>
      </c>
    </row>
    <row r="8066" spans="1:2">
      <c r="A8066" s="1264" t="s">
        <v>8642</v>
      </c>
      <c r="B8066" s="1265">
        <v>491.89</v>
      </c>
    </row>
    <row r="8067" spans="1:2">
      <c r="A8067" s="1264" t="s">
        <v>8643</v>
      </c>
      <c r="B8067" s="1265">
        <v>628.22</v>
      </c>
    </row>
    <row r="8068" spans="1:2">
      <c r="A8068" s="1264" t="s">
        <v>8644</v>
      </c>
      <c r="B8068" s="1265">
        <v>628.22</v>
      </c>
    </row>
    <row r="8069" spans="1:2">
      <c r="A8069" s="1264" t="s">
        <v>8645</v>
      </c>
      <c r="B8069" s="1265">
        <v>748.64</v>
      </c>
    </row>
    <row r="8070" spans="1:2">
      <c r="A8070" s="1264" t="s">
        <v>8646</v>
      </c>
      <c r="B8070" s="1265">
        <v>748.64</v>
      </c>
    </row>
    <row r="8071" spans="1:2">
      <c r="A8071" s="1264" t="s">
        <v>8647</v>
      </c>
      <c r="B8071" s="1265">
        <v>894.87</v>
      </c>
    </row>
    <row r="8072" spans="1:2">
      <c r="A8072" s="1264" t="s">
        <v>8648</v>
      </c>
      <c r="B8072" s="1265">
        <v>894.87</v>
      </c>
    </row>
    <row r="8073" spans="1:2">
      <c r="A8073" s="1264" t="s">
        <v>8649</v>
      </c>
      <c r="B8073" s="1265">
        <v>997.77</v>
      </c>
    </row>
    <row r="8074" spans="1:2">
      <c r="A8074" s="1264" t="s">
        <v>8650</v>
      </c>
      <c r="B8074" s="1265">
        <v>997.77</v>
      </c>
    </row>
    <row r="8075" spans="1:2">
      <c r="A8075" s="1264" t="s">
        <v>8651</v>
      </c>
      <c r="B8075" s="1265">
        <v>1150.67</v>
      </c>
    </row>
    <row r="8076" spans="1:2">
      <c r="A8076" s="1264" t="s">
        <v>8652</v>
      </c>
      <c r="B8076" s="1265">
        <v>1150.67</v>
      </c>
    </row>
    <row r="8077" spans="1:2">
      <c r="A8077" s="1264" t="s">
        <v>8653</v>
      </c>
      <c r="B8077" s="1265">
        <v>1292.23</v>
      </c>
    </row>
    <row r="8078" spans="1:2">
      <c r="A8078" s="1264" t="s">
        <v>8654</v>
      </c>
      <c r="B8078" s="1265">
        <v>1292.23</v>
      </c>
    </row>
    <row r="8079" spans="1:2">
      <c r="A8079" s="1264" t="s">
        <v>8655</v>
      </c>
      <c r="B8079" s="1265">
        <v>1690.99</v>
      </c>
    </row>
    <row r="8080" spans="1:2">
      <c r="A8080" s="1264" t="s">
        <v>8656</v>
      </c>
      <c r="B8080" s="1265">
        <v>1690.99</v>
      </c>
    </row>
    <row r="8081" spans="1:2">
      <c r="A8081" s="1264" t="s">
        <v>8657</v>
      </c>
      <c r="B8081" s="1265">
        <v>2273.12</v>
      </c>
    </row>
    <row r="8082" spans="1:2">
      <c r="A8082" s="1264" t="s">
        <v>8658</v>
      </c>
      <c r="B8082" s="1265">
        <v>2273.12</v>
      </c>
    </row>
    <row r="8083" spans="1:2">
      <c r="A8083" s="1264" t="s">
        <v>8659</v>
      </c>
      <c r="B8083" s="1265">
        <v>2713.2</v>
      </c>
    </row>
    <row r="8084" spans="1:2">
      <c r="A8084" s="1264" t="s">
        <v>8660</v>
      </c>
      <c r="B8084" s="1265">
        <v>2713.2</v>
      </c>
    </row>
    <row r="8085" spans="1:2">
      <c r="A8085" s="1264" t="s">
        <v>8661</v>
      </c>
      <c r="B8085" s="1265">
        <v>4124.66</v>
      </c>
    </row>
    <row r="8086" spans="1:2">
      <c r="A8086" s="1264" t="s">
        <v>8662</v>
      </c>
      <c r="B8086" s="1265">
        <v>4124.66</v>
      </c>
    </row>
    <row r="8087" spans="1:2">
      <c r="A8087" s="1264" t="s">
        <v>8663</v>
      </c>
      <c r="B8087" s="1265">
        <v>4857.01</v>
      </c>
    </row>
    <row r="8088" spans="1:2">
      <c r="A8088" s="1264" t="s">
        <v>8664</v>
      </c>
      <c r="B8088" s="1265">
        <v>4857.01</v>
      </c>
    </row>
    <row r="8089" spans="1:2">
      <c r="A8089" s="1264" t="s">
        <v>8665</v>
      </c>
      <c r="B8089" s="1265">
        <v>6467.75</v>
      </c>
    </row>
    <row r="8090" spans="1:2">
      <c r="A8090" s="1264" t="s">
        <v>8666</v>
      </c>
      <c r="B8090" s="1265">
        <v>6467.75</v>
      </c>
    </row>
    <row r="8091" spans="1:2">
      <c r="A8091" s="1264" t="s">
        <v>8667</v>
      </c>
      <c r="B8091" s="1265">
        <v>270.38</v>
      </c>
    </row>
    <row r="8092" spans="1:2">
      <c r="A8092" s="1264" t="s">
        <v>8668</v>
      </c>
      <c r="B8092" s="1265">
        <v>270.38</v>
      </c>
    </row>
    <row r="8093" spans="1:2">
      <c r="A8093" s="1264" t="s">
        <v>8669</v>
      </c>
      <c r="B8093" s="1265">
        <v>291.31</v>
      </c>
    </row>
    <row r="8094" spans="1:2">
      <c r="A8094" s="1264" t="s">
        <v>8670</v>
      </c>
      <c r="B8094" s="1265">
        <v>291.31</v>
      </c>
    </row>
    <row r="8095" spans="1:2">
      <c r="A8095" s="1264" t="s">
        <v>8671</v>
      </c>
      <c r="B8095" s="1265">
        <v>383.35</v>
      </c>
    </row>
    <row r="8096" spans="1:2">
      <c r="A8096" s="1264" t="s">
        <v>8672</v>
      </c>
      <c r="B8096" s="1265">
        <v>383.35</v>
      </c>
    </row>
    <row r="8097" spans="1:2">
      <c r="A8097" s="1264" t="s">
        <v>8673</v>
      </c>
      <c r="B8097" s="1265">
        <v>491.89</v>
      </c>
    </row>
    <row r="8098" spans="1:2">
      <c r="A8098" s="1264" t="s">
        <v>8674</v>
      </c>
      <c r="B8098" s="1265">
        <v>491.89</v>
      </c>
    </row>
    <row r="8099" spans="1:2">
      <c r="A8099" s="1264" t="s">
        <v>8675</v>
      </c>
      <c r="B8099" s="1265">
        <v>628.23</v>
      </c>
    </row>
    <row r="8100" spans="1:2">
      <c r="A8100" s="1264" t="s">
        <v>8676</v>
      </c>
      <c r="B8100" s="1265">
        <v>628.23</v>
      </c>
    </row>
    <row r="8101" spans="1:2">
      <c r="A8101" s="1264" t="s">
        <v>8677</v>
      </c>
      <c r="B8101" s="1265">
        <v>748.64</v>
      </c>
    </row>
    <row r="8102" spans="1:2">
      <c r="A8102" s="1264" t="s">
        <v>8678</v>
      </c>
      <c r="B8102" s="1265">
        <v>748.64</v>
      </c>
    </row>
    <row r="8103" spans="1:2">
      <c r="A8103" s="1264" t="s">
        <v>8679</v>
      </c>
      <c r="B8103" s="1265">
        <v>894.85</v>
      </c>
    </row>
    <row r="8104" spans="1:2">
      <c r="A8104" s="1264" t="s">
        <v>8680</v>
      </c>
      <c r="B8104" s="1265">
        <v>894.85</v>
      </c>
    </row>
    <row r="8105" spans="1:2">
      <c r="A8105" s="1264" t="s">
        <v>8681</v>
      </c>
      <c r="B8105" s="1265">
        <v>997.77</v>
      </c>
    </row>
    <row r="8106" spans="1:2">
      <c r="A8106" s="1264" t="s">
        <v>8682</v>
      </c>
      <c r="B8106" s="1265">
        <v>997.77</v>
      </c>
    </row>
    <row r="8107" spans="1:2">
      <c r="A8107" s="1264" t="s">
        <v>8683</v>
      </c>
      <c r="B8107" s="1265">
        <v>1150.6600000000001</v>
      </c>
    </row>
    <row r="8108" spans="1:2">
      <c r="A8108" s="1264" t="s">
        <v>8684</v>
      </c>
      <c r="B8108" s="1265">
        <v>1150.6600000000001</v>
      </c>
    </row>
    <row r="8109" spans="1:2">
      <c r="A8109" s="1264" t="s">
        <v>8685</v>
      </c>
      <c r="B8109" s="1265">
        <v>1292.22</v>
      </c>
    </row>
    <row r="8110" spans="1:2">
      <c r="A8110" s="1264" t="s">
        <v>8686</v>
      </c>
      <c r="B8110" s="1265">
        <v>1292.22</v>
      </c>
    </row>
    <row r="8111" spans="1:2">
      <c r="A8111" s="1264" t="s">
        <v>8687</v>
      </c>
      <c r="B8111" s="1265">
        <v>1691</v>
      </c>
    </row>
    <row r="8112" spans="1:2">
      <c r="A8112" s="1264" t="s">
        <v>8688</v>
      </c>
      <c r="B8112" s="1265">
        <v>1691</v>
      </c>
    </row>
    <row r="8113" spans="1:2">
      <c r="A8113" s="1264" t="s">
        <v>8689</v>
      </c>
      <c r="B8113" s="1265">
        <v>2894.46</v>
      </c>
    </row>
    <row r="8114" spans="1:2">
      <c r="A8114" s="1264" t="s">
        <v>8690</v>
      </c>
      <c r="B8114" s="1265">
        <v>2894.46</v>
      </c>
    </row>
    <row r="8115" spans="1:2">
      <c r="A8115" s="1264" t="s">
        <v>8691</v>
      </c>
      <c r="B8115" s="1265">
        <v>15357.12</v>
      </c>
    </row>
    <row r="8116" spans="1:2">
      <c r="A8116" s="1264" t="s">
        <v>8692</v>
      </c>
      <c r="B8116" s="1265">
        <v>15357.12</v>
      </c>
    </row>
    <row r="8117" spans="1:2">
      <c r="A8117" s="1264" t="s">
        <v>8693</v>
      </c>
      <c r="B8117" s="1265">
        <v>10976.98</v>
      </c>
    </row>
    <row r="8118" spans="1:2">
      <c r="A8118" s="1264" t="s">
        <v>8694</v>
      </c>
      <c r="B8118" s="1265">
        <v>10976.98</v>
      </c>
    </row>
    <row r="8119" spans="1:2">
      <c r="A8119" s="1264" t="s">
        <v>8695</v>
      </c>
      <c r="B8119" s="1265">
        <v>16949.419999999998</v>
      </c>
    </row>
    <row r="8120" spans="1:2">
      <c r="A8120" s="1264" t="s">
        <v>8696</v>
      </c>
      <c r="B8120" s="1265">
        <v>16949.419999999998</v>
      </c>
    </row>
    <row r="8121" spans="1:2">
      <c r="A8121" s="1264" t="s">
        <v>8697</v>
      </c>
      <c r="B8121" s="1265">
        <v>16620.02</v>
      </c>
    </row>
    <row r="8122" spans="1:2">
      <c r="A8122" s="1264" t="s">
        <v>8698</v>
      </c>
      <c r="B8122" s="1265">
        <v>16620.02</v>
      </c>
    </row>
    <row r="8123" spans="1:2">
      <c r="A8123" s="1264" t="s">
        <v>8699</v>
      </c>
      <c r="B8123" s="1265">
        <v>4058</v>
      </c>
    </row>
    <row r="8124" spans="1:2">
      <c r="A8124" s="1264" t="s">
        <v>8700</v>
      </c>
      <c r="B8124" s="1265">
        <v>4058</v>
      </c>
    </row>
    <row r="8125" spans="1:2">
      <c r="A8125" s="1264" t="s">
        <v>8701</v>
      </c>
      <c r="B8125" s="1265">
        <v>8.32</v>
      </c>
    </row>
    <row r="8126" spans="1:2">
      <c r="A8126" s="1264" t="s">
        <v>8702</v>
      </c>
      <c r="B8126" s="1265">
        <v>8.32</v>
      </c>
    </row>
    <row r="8127" spans="1:2">
      <c r="A8127" s="1264" t="s">
        <v>8703</v>
      </c>
      <c r="B8127" s="1265">
        <v>11.48</v>
      </c>
    </row>
    <row r="8128" spans="1:2">
      <c r="A8128" s="1264" t="s">
        <v>8704</v>
      </c>
      <c r="B8128" s="1265">
        <v>11.48</v>
      </c>
    </row>
    <row r="8129" spans="1:2">
      <c r="A8129" s="1264" t="s">
        <v>8705</v>
      </c>
      <c r="B8129" s="1265">
        <v>16.48</v>
      </c>
    </row>
    <row r="8130" spans="1:2">
      <c r="A8130" s="1264" t="s">
        <v>8706</v>
      </c>
      <c r="B8130" s="1265">
        <v>16.48</v>
      </c>
    </row>
    <row r="8131" spans="1:2">
      <c r="A8131" s="1264" t="s">
        <v>8707</v>
      </c>
      <c r="B8131" s="1265">
        <v>24.38</v>
      </c>
    </row>
    <row r="8132" spans="1:2">
      <c r="A8132" s="1264" t="s">
        <v>8708</v>
      </c>
      <c r="B8132" s="1265">
        <v>24.38</v>
      </c>
    </row>
    <row r="8133" spans="1:2">
      <c r="A8133" s="1264" t="s">
        <v>8709</v>
      </c>
      <c r="B8133" s="1265">
        <v>31</v>
      </c>
    </row>
    <row r="8134" spans="1:2">
      <c r="A8134" s="1264" t="s">
        <v>8710</v>
      </c>
      <c r="B8134" s="1265">
        <v>31</v>
      </c>
    </row>
    <row r="8135" spans="1:2">
      <c r="A8135" s="1264" t="s">
        <v>8711</v>
      </c>
      <c r="B8135" s="1265">
        <v>40</v>
      </c>
    </row>
    <row r="8136" spans="1:2">
      <c r="A8136" s="1264" t="s">
        <v>8712</v>
      </c>
      <c r="B8136" s="1265">
        <v>40</v>
      </c>
    </row>
    <row r="8137" spans="1:2">
      <c r="A8137" s="1264" t="s">
        <v>8713</v>
      </c>
      <c r="B8137" s="1265">
        <v>50.44</v>
      </c>
    </row>
    <row r="8138" spans="1:2">
      <c r="A8138" s="1264" t="s">
        <v>8714</v>
      </c>
      <c r="B8138" s="1265">
        <v>50.44</v>
      </c>
    </row>
    <row r="8139" spans="1:2">
      <c r="A8139" s="1264" t="s">
        <v>8715</v>
      </c>
      <c r="B8139" s="1265">
        <v>63</v>
      </c>
    </row>
    <row r="8140" spans="1:2">
      <c r="A8140" s="1264" t="s">
        <v>8716</v>
      </c>
      <c r="B8140" s="1265">
        <v>63</v>
      </c>
    </row>
    <row r="8141" spans="1:2">
      <c r="A8141" s="1264" t="s">
        <v>8717</v>
      </c>
      <c r="B8141" s="1265">
        <v>81</v>
      </c>
    </row>
    <row r="8142" spans="1:2">
      <c r="A8142" s="1264" t="s">
        <v>8718</v>
      </c>
      <c r="B8142" s="1265">
        <v>81</v>
      </c>
    </row>
    <row r="8143" spans="1:2">
      <c r="A8143" s="1264" t="s">
        <v>8719</v>
      </c>
      <c r="B8143" s="1265">
        <v>100</v>
      </c>
    </row>
    <row r="8144" spans="1:2">
      <c r="A8144" s="1264" t="s">
        <v>8720</v>
      </c>
      <c r="B8144" s="1265">
        <v>100</v>
      </c>
    </row>
    <row r="8145" spans="1:2">
      <c r="A8145" s="1264" t="s">
        <v>8721</v>
      </c>
      <c r="B8145" s="1265">
        <v>120</v>
      </c>
    </row>
    <row r="8146" spans="1:2">
      <c r="A8146" s="1264" t="s">
        <v>8722</v>
      </c>
      <c r="B8146" s="1265">
        <v>120</v>
      </c>
    </row>
    <row r="8147" spans="1:2">
      <c r="A8147" s="1264" t="s">
        <v>8723</v>
      </c>
      <c r="B8147" s="1265">
        <v>145</v>
      </c>
    </row>
    <row r="8148" spans="1:2">
      <c r="A8148" s="1264" t="s">
        <v>8724</v>
      </c>
      <c r="B8148" s="1265">
        <v>145</v>
      </c>
    </row>
    <row r="8149" spans="1:2">
      <c r="A8149" s="1264" t="s">
        <v>8725</v>
      </c>
      <c r="B8149" s="1265">
        <v>196</v>
      </c>
    </row>
    <row r="8150" spans="1:2">
      <c r="A8150" s="1264" t="s">
        <v>8726</v>
      </c>
      <c r="B8150" s="1265">
        <v>196</v>
      </c>
    </row>
    <row r="8151" spans="1:2">
      <c r="A8151" s="1264" t="s">
        <v>8727</v>
      </c>
      <c r="B8151" s="1265">
        <v>245</v>
      </c>
    </row>
    <row r="8152" spans="1:2">
      <c r="A8152" s="1264" t="s">
        <v>8728</v>
      </c>
      <c r="B8152" s="1265">
        <v>245</v>
      </c>
    </row>
    <row r="8153" spans="1:2">
      <c r="A8153" s="1264" t="s">
        <v>8729</v>
      </c>
      <c r="B8153" s="1265">
        <v>300</v>
      </c>
    </row>
    <row r="8154" spans="1:2">
      <c r="A8154" s="1264" t="s">
        <v>8730</v>
      </c>
      <c r="B8154" s="1265">
        <v>300</v>
      </c>
    </row>
    <row r="8155" spans="1:2">
      <c r="A8155" s="1264" t="s">
        <v>8731</v>
      </c>
      <c r="B8155" s="1265">
        <v>406</v>
      </c>
    </row>
    <row r="8156" spans="1:2">
      <c r="A8156" s="1264" t="s">
        <v>8732</v>
      </c>
      <c r="B8156" s="1265">
        <v>406</v>
      </c>
    </row>
    <row r="8157" spans="1:2">
      <c r="A8157" s="1264" t="s">
        <v>8733</v>
      </c>
      <c r="B8157" s="1265">
        <v>500.35</v>
      </c>
    </row>
    <row r="8158" spans="1:2">
      <c r="A8158" s="1264" t="s">
        <v>8734</v>
      </c>
      <c r="B8158" s="1265">
        <v>500.35</v>
      </c>
    </row>
    <row r="8159" spans="1:2">
      <c r="A8159" s="1264" t="s">
        <v>8735</v>
      </c>
      <c r="B8159" s="1265">
        <v>621</v>
      </c>
    </row>
    <row r="8160" spans="1:2">
      <c r="A8160" s="1264" t="s">
        <v>8736</v>
      </c>
      <c r="B8160" s="1265">
        <v>621</v>
      </c>
    </row>
    <row r="8161" spans="1:2">
      <c r="A8161" s="1264" t="s">
        <v>8737</v>
      </c>
      <c r="B8161" s="1265">
        <v>800</v>
      </c>
    </row>
    <row r="8162" spans="1:2">
      <c r="A8162" s="1264" t="s">
        <v>8738</v>
      </c>
      <c r="B8162" s="1265">
        <v>800</v>
      </c>
    </row>
    <row r="8163" spans="1:2">
      <c r="A8163" s="1264" t="s">
        <v>8739</v>
      </c>
      <c r="B8163" s="1265">
        <v>1280</v>
      </c>
    </row>
    <row r="8164" spans="1:2">
      <c r="A8164" s="1264" t="s">
        <v>8740</v>
      </c>
      <c r="B8164" s="1265">
        <v>1280</v>
      </c>
    </row>
    <row r="8165" spans="1:2">
      <c r="A8165" s="1264" t="s">
        <v>8741</v>
      </c>
      <c r="B8165" s="1265">
        <v>2025</v>
      </c>
    </row>
    <row r="8166" spans="1:2">
      <c r="A8166" s="1264" t="s">
        <v>8742</v>
      </c>
      <c r="B8166" s="1265">
        <v>2025</v>
      </c>
    </row>
    <row r="8167" spans="1:2">
      <c r="A8167" s="1264" t="s">
        <v>8743</v>
      </c>
      <c r="B8167" s="1265">
        <v>2500</v>
      </c>
    </row>
    <row r="8168" spans="1:2">
      <c r="A8168" s="1264" t="s">
        <v>8744</v>
      </c>
      <c r="B8168" s="1265">
        <v>2500</v>
      </c>
    </row>
    <row r="8169" spans="1:2">
      <c r="A8169" s="1264" t="s">
        <v>8745</v>
      </c>
      <c r="B8169" s="1265">
        <v>3600</v>
      </c>
    </row>
    <row r="8170" spans="1:2">
      <c r="A8170" s="1264" t="s">
        <v>8746</v>
      </c>
      <c r="B8170" s="1265">
        <v>3600</v>
      </c>
    </row>
    <row r="8171" spans="1:2">
      <c r="A8171" s="1264" t="s">
        <v>8747</v>
      </c>
      <c r="B8171" s="1265">
        <v>4</v>
      </c>
    </row>
    <row r="8172" spans="1:2">
      <c r="A8172" s="1264" t="s">
        <v>8748</v>
      </c>
      <c r="B8172" s="1265">
        <v>4</v>
      </c>
    </row>
    <row r="8173" spans="1:2">
      <c r="A8173" s="1264" t="s">
        <v>8749</v>
      </c>
      <c r="B8173" s="1265">
        <v>6.04</v>
      </c>
    </row>
    <row r="8174" spans="1:2">
      <c r="A8174" s="1264" t="s">
        <v>8750</v>
      </c>
      <c r="B8174" s="1265">
        <v>6.04</v>
      </c>
    </row>
    <row r="8175" spans="1:2">
      <c r="A8175" s="1264" t="s">
        <v>8751</v>
      </c>
      <c r="B8175" s="1265">
        <v>9.32</v>
      </c>
    </row>
    <row r="8176" spans="1:2">
      <c r="A8176" s="1264" t="s">
        <v>8752</v>
      </c>
      <c r="B8176" s="1265">
        <v>9.32</v>
      </c>
    </row>
    <row r="8177" spans="1:2">
      <c r="A8177" s="1264" t="s">
        <v>8753</v>
      </c>
      <c r="B8177" s="1265">
        <v>20.96</v>
      </c>
    </row>
    <row r="8178" spans="1:2">
      <c r="A8178" s="1264" t="s">
        <v>8754</v>
      </c>
      <c r="B8178" s="1265">
        <v>20.96</v>
      </c>
    </row>
    <row r="8179" spans="1:2">
      <c r="A8179" s="1264" t="s">
        <v>8755</v>
      </c>
      <c r="B8179" s="1265">
        <v>30.14</v>
      </c>
    </row>
    <row r="8180" spans="1:2">
      <c r="A8180" s="1264" t="s">
        <v>8756</v>
      </c>
      <c r="B8180" s="1265">
        <v>30.14</v>
      </c>
    </row>
    <row r="8181" spans="1:2">
      <c r="A8181" s="1264" t="s">
        <v>8757</v>
      </c>
      <c r="B8181" s="1265">
        <v>44.82</v>
      </c>
    </row>
    <row r="8182" spans="1:2">
      <c r="A8182" s="1264" t="s">
        <v>8758</v>
      </c>
      <c r="B8182" s="1265">
        <v>44.82</v>
      </c>
    </row>
    <row r="8183" spans="1:2">
      <c r="A8183" s="1264" t="s">
        <v>8759</v>
      </c>
      <c r="B8183" s="1265">
        <v>57.84</v>
      </c>
    </row>
    <row r="8184" spans="1:2">
      <c r="A8184" s="1264" t="s">
        <v>8760</v>
      </c>
      <c r="B8184" s="1265">
        <v>57.84</v>
      </c>
    </row>
    <row r="8185" spans="1:2">
      <c r="A8185" s="1264" t="s">
        <v>8761</v>
      </c>
      <c r="B8185" s="1265">
        <v>71.819999999999993</v>
      </c>
    </row>
    <row r="8186" spans="1:2">
      <c r="A8186" s="1264" t="s">
        <v>8762</v>
      </c>
      <c r="B8186" s="1265">
        <v>71.819999999999993</v>
      </c>
    </row>
    <row r="8187" spans="1:2">
      <c r="A8187" s="1264" t="s">
        <v>8763</v>
      </c>
      <c r="B8187" s="1265">
        <v>93</v>
      </c>
    </row>
    <row r="8188" spans="1:2">
      <c r="A8188" s="1264" t="s">
        <v>8764</v>
      </c>
      <c r="B8188" s="1265">
        <v>93</v>
      </c>
    </row>
    <row r="8189" spans="1:2">
      <c r="A8189" s="1264" t="s">
        <v>8765</v>
      </c>
      <c r="B8189" s="1265">
        <v>120</v>
      </c>
    </row>
    <row r="8190" spans="1:2">
      <c r="A8190" s="1264" t="s">
        <v>8766</v>
      </c>
      <c r="B8190" s="1265">
        <v>120</v>
      </c>
    </row>
    <row r="8191" spans="1:2">
      <c r="A8191" s="1264" t="s">
        <v>8767</v>
      </c>
      <c r="B8191" s="1265">
        <v>147</v>
      </c>
    </row>
    <row r="8192" spans="1:2">
      <c r="A8192" s="1264" t="s">
        <v>8768</v>
      </c>
      <c r="B8192" s="1265">
        <v>147</v>
      </c>
    </row>
    <row r="8193" spans="1:2">
      <c r="A8193" s="1264" t="s">
        <v>8769</v>
      </c>
      <c r="B8193" s="1265">
        <v>185</v>
      </c>
    </row>
    <row r="8194" spans="1:2">
      <c r="A8194" s="1264" t="s">
        <v>8770</v>
      </c>
      <c r="B8194" s="1265">
        <v>185</v>
      </c>
    </row>
    <row r="8195" spans="1:2">
      <c r="A8195" s="1264" t="s">
        <v>8771</v>
      </c>
      <c r="B8195" s="1265">
        <v>221</v>
      </c>
    </row>
    <row r="8196" spans="1:2">
      <c r="A8196" s="1264" t="s">
        <v>8772</v>
      </c>
      <c r="B8196" s="1265">
        <v>221</v>
      </c>
    </row>
    <row r="8197" spans="1:2">
      <c r="A8197" s="1264" t="s">
        <v>8773</v>
      </c>
      <c r="B8197" s="1265">
        <v>300</v>
      </c>
    </row>
    <row r="8198" spans="1:2">
      <c r="A8198" s="1264" t="s">
        <v>8774</v>
      </c>
      <c r="B8198" s="1265">
        <v>300</v>
      </c>
    </row>
    <row r="8199" spans="1:2">
      <c r="A8199" s="1264" t="s">
        <v>8775</v>
      </c>
      <c r="B8199" s="1265">
        <v>360</v>
      </c>
    </row>
    <row r="8200" spans="1:2">
      <c r="A8200" s="1264" t="s">
        <v>8776</v>
      </c>
      <c r="B8200" s="1265">
        <v>360</v>
      </c>
    </row>
    <row r="8201" spans="1:2">
      <c r="A8201" s="1264" t="s">
        <v>8777</v>
      </c>
      <c r="B8201" s="1265">
        <v>430</v>
      </c>
    </row>
    <row r="8202" spans="1:2">
      <c r="A8202" s="1264" t="s">
        <v>8778</v>
      </c>
      <c r="B8202" s="1265">
        <v>430</v>
      </c>
    </row>
    <row r="8203" spans="1:2">
      <c r="A8203" s="1264" t="s">
        <v>8779</v>
      </c>
      <c r="B8203" s="1265">
        <v>600</v>
      </c>
    </row>
    <row r="8204" spans="1:2">
      <c r="A8204" s="1264" t="s">
        <v>8780</v>
      </c>
      <c r="B8204" s="1265">
        <v>600</v>
      </c>
    </row>
    <row r="8205" spans="1:2">
      <c r="A8205" s="1264" t="s">
        <v>8781</v>
      </c>
      <c r="B8205" s="1265">
        <v>740</v>
      </c>
    </row>
    <row r="8206" spans="1:2">
      <c r="A8206" s="1264" t="s">
        <v>8782</v>
      </c>
      <c r="B8206" s="1265">
        <v>740</v>
      </c>
    </row>
    <row r="8207" spans="1:2">
      <c r="A8207" s="1264" t="s">
        <v>8783</v>
      </c>
      <c r="B8207" s="1265">
        <v>900</v>
      </c>
    </row>
    <row r="8208" spans="1:2">
      <c r="A8208" s="1264" t="s">
        <v>8784</v>
      </c>
      <c r="B8208" s="1265">
        <v>900</v>
      </c>
    </row>
    <row r="8209" spans="1:2">
      <c r="A8209" s="1264" t="s">
        <v>8785</v>
      </c>
      <c r="B8209" s="1265">
        <v>1160</v>
      </c>
    </row>
    <row r="8210" spans="1:2">
      <c r="A8210" s="1264" t="s">
        <v>8786</v>
      </c>
      <c r="B8210" s="1265">
        <v>1160</v>
      </c>
    </row>
    <row r="8211" spans="1:2">
      <c r="A8211" s="1264" t="s">
        <v>8787</v>
      </c>
      <c r="B8211" s="1265">
        <v>1460</v>
      </c>
    </row>
    <row r="8212" spans="1:2">
      <c r="A8212" s="1264" t="s">
        <v>8788</v>
      </c>
      <c r="B8212" s="1265">
        <v>1460</v>
      </c>
    </row>
    <row r="8213" spans="1:2">
      <c r="A8213" s="1264" t="s">
        <v>8789</v>
      </c>
      <c r="B8213" s="1265">
        <v>2380</v>
      </c>
    </row>
    <row r="8214" spans="1:2">
      <c r="A8214" s="1264" t="s">
        <v>8790</v>
      </c>
      <c r="B8214" s="1265">
        <v>2380</v>
      </c>
    </row>
    <row r="8215" spans="1:2">
      <c r="A8215" s="1264" t="s">
        <v>8791</v>
      </c>
      <c r="B8215" s="1265">
        <v>2.2000000000000002</v>
      </c>
    </row>
    <row r="8216" spans="1:2">
      <c r="A8216" s="1264" t="s">
        <v>8792</v>
      </c>
      <c r="B8216" s="1265">
        <v>2.2000000000000002</v>
      </c>
    </row>
    <row r="8217" spans="1:2">
      <c r="A8217" s="1264" t="s">
        <v>8793</v>
      </c>
      <c r="B8217" s="1265">
        <v>3.45</v>
      </c>
    </row>
    <row r="8218" spans="1:2">
      <c r="A8218" s="1264" t="s">
        <v>8794</v>
      </c>
      <c r="B8218" s="1265">
        <v>3.45</v>
      </c>
    </row>
    <row r="8219" spans="1:2">
      <c r="A8219" s="1264" t="s">
        <v>8795</v>
      </c>
      <c r="B8219" s="1265">
        <v>5.74</v>
      </c>
    </row>
    <row r="8220" spans="1:2">
      <c r="A8220" s="1264" t="s">
        <v>8796</v>
      </c>
      <c r="B8220" s="1265">
        <v>5.74</v>
      </c>
    </row>
    <row r="8221" spans="1:2">
      <c r="A8221" s="1264" t="s">
        <v>8797</v>
      </c>
      <c r="B8221" s="1265">
        <v>8.86</v>
      </c>
    </row>
    <row r="8222" spans="1:2">
      <c r="A8222" s="1264" t="s">
        <v>8798</v>
      </c>
      <c r="B8222" s="1265">
        <v>8.86</v>
      </c>
    </row>
    <row r="8223" spans="1:2">
      <c r="A8223" s="1264" t="s">
        <v>8799</v>
      </c>
      <c r="B8223" s="1265">
        <v>13.7</v>
      </c>
    </row>
    <row r="8224" spans="1:2">
      <c r="A8224" s="1264" t="s">
        <v>8800</v>
      </c>
      <c r="B8224" s="1265">
        <v>13.7</v>
      </c>
    </row>
    <row r="8225" spans="1:2">
      <c r="A8225" s="1264" t="s">
        <v>8801</v>
      </c>
      <c r="B8225" s="1265">
        <v>30</v>
      </c>
    </row>
    <row r="8226" spans="1:2">
      <c r="A8226" s="1264" t="s">
        <v>8802</v>
      </c>
      <c r="B8226" s="1265">
        <v>30</v>
      </c>
    </row>
    <row r="8227" spans="1:2">
      <c r="A8227" s="1264" t="s">
        <v>8803</v>
      </c>
      <c r="B8227" s="1265">
        <v>44</v>
      </c>
    </row>
    <row r="8228" spans="1:2">
      <c r="A8228" s="1264" t="s">
        <v>8804</v>
      </c>
      <c r="B8228" s="1265">
        <v>44</v>
      </c>
    </row>
    <row r="8229" spans="1:2">
      <c r="A8229" s="1264" t="s">
        <v>8805</v>
      </c>
      <c r="B8229" s="1265">
        <v>65</v>
      </c>
    </row>
    <row r="8230" spans="1:2">
      <c r="A8230" s="1264" t="s">
        <v>8806</v>
      </c>
      <c r="B8230" s="1265">
        <v>65</v>
      </c>
    </row>
    <row r="8231" spans="1:2">
      <c r="A8231" s="1264" t="s">
        <v>8807</v>
      </c>
      <c r="B8231" s="1265">
        <v>84</v>
      </c>
    </row>
    <row r="8232" spans="1:2">
      <c r="A8232" s="1264" t="s">
        <v>8808</v>
      </c>
      <c r="B8232" s="1265">
        <v>84</v>
      </c>
    </row>
    <row r="8233" spans="1:2">
      <c r="A8233" s="1264" t="s">
        <v>8809</v>
      </c>
      <c r="B8233" s="1265">
        <v>106</v>
      </c>
    </row>
    <row r="8234" spans="1:2">
      <c r="A8234" s="1264" t="s">
        <v>8810</v>
      </c>
      <c r="B8234" s="1265">
        <v>106</v>
      </c>
    </row>
    <row r="8235" spans="1:2">
      <c r="A8235" s="1264" t="s">
        <v>8811</v>
      </c>
      <c r="B8235" s="1265">
        <v>140</v>
      </c>
    </row>
    <row r="8236" spans="1:2">
      <c r="A8236" s="1264" t="s">
        <v>8812</v>
      </c>
      <c r="B8236" s="1265">
        <v>140</v>
      </c>
    </row>
    <row r="8237" spans="1:2">
      <c r="A8237" s="1264" t="s">
        <v>8813</v>
      </c>
      <c r="B8237" s="1265">
        <v>174</v>
      </c>
    </row>
    <row r="8238" spans="1:2">
      <c r="A8238" s="1264" t="s">
        <v>8814</v>
      </c>
      <c r="B8238" s="1265">
        <v>174</v>
      </c>
    </row>
    <row r="8239" spans="1:2">
      <c r="A8239" s="1264" t="s">
        <v>8815</v>
      </c>
      <c r="B8239" s="1265">
        <v>204</v>
      </c>
    </row>
    <row r="8240" spans="1:2">
      <c r="A8240" s="1264" t="s">
        <v>8816</v>
      </c>
      <c r="B8240" s="1265">
        <v>204</v>
      </c>
    </row>
    <row r="8241" spans="1:2">
      <c r="A8241" s="1264" t="s">
        <v>8817</v>
      </c>
      <c r="B8241" s="1265">
        <v>272</v>
      </c>
    </row>
    <row r="8242" spans="1:2">
      <c r="A8242" s="1264" t="s">
        <v>8818</v>
      </c>
      <c r="B8242" s="1265">
        <v>272</v>
      </c>
    </row>
    <row r="8243" spans="1:2">
      <c r="A8243" s="1264" t="s">
        <v>8819</v>
      </c>
      <c r="B8243" s="1265">
        <v>334</v>
      </c>
    </row>
    <row r="8244" spans="1:2">
      <c r="A8244" s="1264" t="s">
        <v>8820</v>
      </c>
      <c r="B8244" s="1265">
        <v>334</v>
      </c>
    </row>
    <row r="8245" spans="1:2">
      <c r="A8245" s="1264" t="s">
        <v>8821</v>
      </c>
      <c r="B8245" s="1265">
        <v>420</v>
      </c>
    </row>
    <row r="8246" spans="1:2">
      <c r="A8246" s="1264" t="s">
        <v>8822</v>
      </c>
      <c r="B8246" s="1265">
        <v>420</v>
      </c>
    </row>
    <row r="8247" spans="1:2">
      <c r="A8247" s="1264" t="s">
        <v>8823</v>
      </c>
      <c r="B8247" s="1265">
        <v>520</v>
      </c>
    </row>
    <row r="8248" spans="1:2">
      <c r="A8248" s="1264" t="s">
        <v>8824</v>
      </c>
      <c r="B8248" s="1265">
        <v>520</v>
      </c>
    </row>
    <row r="8249" spans="1:2">
      <c r="A8249" s="1264" t="s">
        <v>8825</v>
      </c>
      <c r="B8249" s="1265">
        <v>660</v>
      </c>
    </row>
    <row r="8250" spans="1:2">
      <c r="A8250" s="1264" t="s">
        <v>8826</v>
      </c>
      <c r="B8250" s="1265">
        <v>660</v>
      </c>
    </row>
    <row r="8251" spans="1:2">
      <c r="A8251" s="1264" t="s">
        <v>8827</v>
      </c>
      <c r="B8251" s="1265">
        <v>860</v>
      </c>
    </row>
    <row r="8252" spans="1:2">
      <c r="A8252" s="1264" t="s">
        <v>8828</v>
      </c>
      <c r="B8252" s="1265">
        <v>860</v>
      </c>
    </row>
    <row r="8253" spans="1:2">
      <c r="A8253" s="1264" t="s">
        <v>8829</v>
      </c>
      <c r="B8253" s="1265">
        <v>1100</v>
      </c>
    </row>
    <row r="8254" spans="1:2">
      <c r="A8254" s="1264" t="s">
        <v>8830</v>
      </c>
      <c r="B8254" s="1265">
        <v>1100</v>
      </c>
    </row>
    <row r="8255" spans="1:2">
      <c r="A8255" s="1264" t="s">
        <v>8831</v>
      </c>
      <c r="B8255" s="1265">
        <v>1380</v>
      </c>
    </row>
    <row r="8256" spans="1:2">
      <c r="A8256" s="1264" t="s">
        <v>8832</v>
      </c>
      <c r="B8256" s="1265">
        <v>1380</v>
      </c>
    </row>
    <row r="8257" spans="1:2">
      <c r="A8257" s="1264" t="s">
        <v>8833</v>
      </c>
      <c r="B8257" s="1265">
        <v>1700</v>
      </c>
    </row>
    <row r="8258" spans="1:2">
      <c r="A8258" s="1264" t="s">
        <v>8834</v>
      </c>
      <c r="B8258" s="1265">
        <v>1700</v>
      </c>
    </row>
    <row r="8259" spans="1:2">
      <c r="A8259" s="1264" t="s">
        <v>8835</v>
      </c>
      <c r="B8259" s="1265">
        <v>13.29</v>
      </c>
    </row>
    <row r="8260" spans="1:2">
      <c r="A8260" s="1264" t="s">
        <v>8836</v>
      </c>
      <c r="B8260" s="1265">
        <v>13.29</v>
      </c>
    </row>
    <row r="8261" spans="1:2">
      <c r="A8261" s="1264" t="s">
        <v>8837</v>
      </c>
      <c r="B8261" s="1265">
        <v>15.75</v>
      </c>
    </row>
    <row r="8262" spans="1:2">
      <c r="A8262" s="1264" t="s">
        <v>8838</v>
      </c>
      <c r="B8262" s="1265">
        <v>15.75</v>
      </c>
    </row>
    <row r="8263" spans="1:2">
      <c r="A8263" s="1264" t="s">
        <v>8839</v>
      </c>
      <c r="B8263" s="1265">
        <v>24.82</v>
      </c>
    </row>
    <row r="8264" spans="1:2">
      <c r="A8264" s="1264" t="s">
        <v>8840</v>
      </c>
      <c r="B8264" s="1265">
        <v>24.82</v>
      </c>
    </row>
    <row r="8265" spans="1:2">
      <c r="A8265" s="1264" t="s">
        <v>8841</v>
      </c>
      <c r="B8265" s="1265">
        <v>38.47</v>
      </c>
    </row>
    <row r="8266" spans="1:2">
      <c r="A8266" s="1264" t="s">
        <v>8842</v>
      </c>
      <c r="B8266" s="1265">
        <v>38.47</v>
      </c>
    </row>
    <row r="8267" spans="1:2">
      <c r="A8267" s="1264" t="s">
        <v>8843</v>
      </c>
      <c r="B8267" s="1265">
        <v>43.95</v>
      </c>
    </row>
    <row r="8268" spans="1:2">
      <c r="A8268" s="1264" t="s">
        <v>8844</v>
      </c>
      <c r="B8268" s="1265">
        <v>43.95</v>
      </c>
    </row>
    <row r="8269" spans="1:2">
      <c r="A8269" s="1264" t="s">
        <v>8845</v>
      </c>
      <c r="B8269" s="1265">
        <v>55.15</v>
      </c>
    </row>
    <row r="8270" spans="1:2">
      <c r="A8270" s="1264" t="s">
        <v>8846</v>
      </c>
      <c r="B8270" s="1265">
        <v>55.15</v>
      </c>
    </row>
    <row r="8271" spans="1:2">
      <c r="A8271" s="1264" t="s">
        <v>8847</v>
      </c>
      <c r="B8271" s="1265">
        <v>67.3</v>
      </c>
    </row>
    <row r="8272" spans="1:2">
      <c r="A8272" s="1264" t="s">
        <v>8848</v>
      </c>
      <c r="B8272" s="1265">
        <v>67.3</v>
      </c>
    </row>
    <row r="8273" spans="1:2">
      <c r="A8273" s="1264" t="s">
        <v>8849</v>
      </c>
      <c r="B8273" s="1265">
        <v>85.7</v>
      </c>
    </row>
    <row r="8274" spans="1:2">
      <c r="A8274" s="1264" t="s">
        <v>8850</v>
      </c>
      <c r="B8274" s="1265">
        <v>85.7</v>
      </c>
    </row>
    <row r="8275" spans="1:2">
      <c r="A8275" s="1264" t="s">
        <v>8851</v>
      </c>
      <c r="B8275" s="1265">
        <v>115.11</v>
      </c>
    </row>
    <row r="8276" spans="1:2">
      <c r="A8276" s="1264" t="s">
        <v>8852</v>
      </c>
      <c r="B8276" s="1265">
        <v>115.11</v>
      </c>
    </row>
    <row r="8277" spans="1:2">
      <c r="A8277" s="1264" t="s">
        <v>8853</v>
      </c>
      <c r="B8277" s="1265">
        <v>170.61</v>
      </c>
    </row>
    <row r="8278" spans="1:2">
      <c r="A8278" s="1264" t="s">
        <v>8854</v>
      </c>
      <c r="B8278" s="1265">
        <v>170.61</v>
      </c>
    </row>
    <row r="8279" spans="1:2">
      <c r="A8279" s="1264" t="s">
        <v>8855</v>
      </c>
      <c r="B8279" s="1265">
        <v>177.71</v>
      </c>
    </row>
    <row r="8280" spans="1:2">
      <c r="A8280" s="1264" t="s">
        <v>8856</v>
      </c>
      <c r="B8280" s="1265">
        <v>177.71</v>
      </c>
    </row>
    <row r="8281" spans="1:2">
      <c r="A8281" s="1264" t="s">
        <v>8857</v>
      </c>
      <c r="B8281" s="1265">
        <v>211.06</v>
      </c>
    </row>
    <row r="8282" spans="1:2">
      <c r="A8282" s="1264" t="s">
        <v>8858</v>
      </c>
      <c r="B8282" s="1265">
        <v>211.06</v>
      </c>
    </row>
    <row r="8283" spans="1:2">
      <c r="A8283" s="1264" t="s">
        <v>8859</v>
      </c>
      <c r="B8283" s="1265">
        <v>451.62</v>
      </c>
    </row>
    <row r="8284" spans="1:2">
      <c r="A8284" s="1264" t="s">
        <v>8860</v>
      </c>
      <c r="B8284" s="1265">
        <v>451.62</v>
      </c>
    </row>
    <row r="8285" spans="1:2">
      <c r="A8285" s="1264" t="s">
        <v>8861</v>
      </c>
      <c r="B8285" s="1265">
        <v>457.13</v>
      </c>
    </row>
    <row r="8286" spans="1:2">
      <c r="A8286" s="1264" t="s">
        <v>8862</v>
      </c>
      <c r="B8286" s="1265">
        <v>457.13</v>
      </c>
    </row>
    <row r="8287" spans="1:2">
      <c r="A8287" s="1264" t="s">
        <v>8863</v>
      </c>
      <c r="B8287" s="1265">
        <v>469.52</v>
      </c>
    </row>
    <row r="8288" spans="1:2">
      <c r="A8288" s="1264" t="s">
        <v>8864</v>
      </c>
      <c r="B8288" s="1265">
        <v>469.52</v>
      </c>
    </row>
    <row r="8289" spans="1:2">
      <c r="A8289" s="1264" t="s">
        <v>8865</v>
      </c>
      <c r="B8289" s="1265">
        <v>486.65</v>
      </c>
    </row>
    <row r="8290" spans="1:2">
      <c r="A8290" s="1264" t="s">
        <v>8866</v>
      </c>
      <c r="B8290" s="1265">
        <v>486.65</v>
      </c>
    </row>
    <row r="8291" spans="1:2">
      <c r="A8291" s="1264" t="s">
        <v>8867</v>
      </c>
      <c r="B8291" s="1265">
        <v>552.97</v>
      </c>
    </row>
    <row r="8292" spans="1:2">
      <c r="A8292" s="1264" t="s">
        <v>8868</v>
      </c>
      <c r="B8292" s="1265">
        <v>552.97</v>
      </c>
    </row>
    <row r="8293" spans="1:2">
      <c r="A8293" s="1264" t="s">
        <v>8869</v>
      </c>
      <c r="B8293" s="1265">
        <v>1120.1300000000001</v>
      </c>
    </row>
    <row r="8294" spans="1:2">
      <c r="A8294" s="1264" t="s">
        <v>8870</v>
      </c>
      <c r="B8294" s="1265">
        <v>1120.1300000000001</v>
      </c>
    </row>
    <row r="8295" spans="1:2">
      <c r="A8295" s="1264" t="s">
        <v>8871</v>
      </c>
      <c r="B8295" s="1265">
        <v>1162.3499999999999</v>
      </c>
    </row>
    <row r="8296" spans="1:2">
      <c r="A8296" s="1264" t="s">
        <v>8872</v>
      </c>
      <c r="B8296" s="1265">
        <v>1162.3499999999999</v>
      </c>
    </row>
    <row r="8297" spans="1:2">
      <c r="A8297" s="1264" t="s">
        <v>8873</v>
      </c>
      <c r="B8297" s="1265">
        <v>2396.7199999999998</v>
      </c>
    </row>
    <row r="8298" spans="1:2">
      <c r="A8298" s="1264" t="s">
        <v>8874</v>
      </c>
      <c r="B8298" s="1265">
        <v>2396.7199999999998</v>
      </c>
    </row>
    <row r="8299" spans="1:2">
      <c r="A8299" s="1264" t="s">
        <v>8875</v>
      </c>
      <c r="B8299" s="1265">
        <v>2692.95</v>
      </c>
    </row>
    <row r="8300" spans="1:2">
      <c r="A8300" s="1264" t="s">
        <v>8876</v>
      </c>
      <c r="B8300" s="1265">
        <v>2692.95</v>
      </c>
    </row>
    <row r="8301" spans="1:2">
      <c r="A8301" s="1264" t="s">
        <v>8877</v>
      </c>
      <c r="B8301" s="1265">
        <v>4996.1499999999996</v>
      </c>
    </row>
    <row r="8302" spans="1:2">
      <c r="A8302" s="1264" t="s">
        <v>8878</v>
      </c>
      <c r="B8302" s="1265">
        <v>4996.1499999999996</v>
      </c>
    </row>
    <row r="8303" spans="1:2">
      <c r="A8303" s="1264" t="s">
        <v>8879</v>
      </c>
      <c r="B8303" s="1265">
        <v>5294.73</v>
      </c>
    </row>
    <row r="8304" spans="1:2">
      <c r="A8304" s="1264" t="s">
        <v>8880</v>
      </c>
      <c r="B8304" s="1265">
        <v>5294.73</v>
      </c>
    </row>
    <row r="8305" spans="1:2">
      <c r="A8305" s="1264" t="s">
        <v>8881</v>
      </c>
      <c r="B8305" s="1265">
        <v>12.62</v>
      </c>
    </row>
    <row r="8306" spans="1:2">
      <c r="A8306" s="1264" t="s">
        <v>8882</v>
      </c>
      <c r="B8306" s="1265">
        <v>12.62</v>
      </c>
    </row>
    <row r="8307" spans="1:2">
      <c r="A8307" s="1264" t="s">
        <v>8883</v>
      </c>
      <c r="B8307" s="1265">
        <v>14.89</v>
      </c>
    </row>
    <row r="8308" spans="1:2">
      <c r="A8308" s="1264" t="s">
        <v>8884</v>
      </c>
      <c r="B8308" s="1265">
        <v>14.89</v>
      </c>
    </row>
    <row r="8309" spans="1:2">
      <c r="A8309" s="1264" t="s">
        <v>8885</v>
      </c>
      <c r="B8309" s="1265">
        <v>19.73</v>
      </c>
    </row>
    <row r="8310" spans="1:2">
      <c r="A8310" s="1264" t="s">
        <v>8886</v>
      </c>
      <c r="B8310" s="1265">
        <v>19.73</v>
      </c>
    </row>
    <row r="8311" spans="1:2">
      <c r="A8311" s="1264" t="s">
        <v>8887</v>
      </c>
      <c r="B8311" s="1265">
        <v>30.8</v>
      </c>
    </row>
    <row r="8312" spans="1:2">
      <c r="A8312" s="1264" t="s">
        <v>8888</v>
      </c>
      <c r="B8312" s="1265">
        <v>30.8</v>
      </c>
    </row>
    <row r="8313" spans="1:2">
      <c r="A8313" s="1264" t="s">
        <v>8889</v>
      </c>
      <c r="B8313" s="1265">
        <v>37.049999999999997</v>
      </c>
    </row>
    <row r="8314" spans="1:2">
      <c r="A8314" s="1264" t="s">
        <v>8890</v>
      </c>
      <c r="B8314" s="1265">
        <v>37.049999999999997</v>
      </c>
    </row>
    <row r="8315" spans="1:2">
      <c r="A8315" s="1264" t="s">
        <v>8891</v>
      </c>
      <c r="B8315" s="1265">
        <v>47.13</v>
      </c>
    </row>
    <row r="8316" spans="1:2">
      <c r="A8316" s="1264" t="s">
        <v>8892</v>
      </c>
      <c r="B8316" s="1265">
        <v>47.13</v>
      </c>
    </row>
    <row r="8317" spans="1:2">
      <c r="A8317" s="1264" t="s">
        <v>8893</v>
      </c>
      <c r="B8317" s="1265">
        <v>54.95</v>
      </c>
    </row>
    <row r="8318" spans="1:2">
      <c r="A8318" s="1264" t="s">
        <v>8894</v>
      </c>
      <c r="B8318" s="1265">
        <v>54.95</v>
      </c>
    </row>
    <row r="8319" spans="1:2">
      <c r="A8319" s="1264" t="s">
        <v>8895</v>
      </c>
      <c r="B8319" s="1265">
        <v>77.09</v>
      </c>
    </row>
    <row r="8320" spans="1:2">
      <c r="A8320" s="1264" t="s">
        <v>8896</v>
      </c>
      <c r="B8320" s="1265">
        <v>77.09</v>
      </c>
    </row>
    <row r="8321" spans="1:2">
      <c r="A8321" s="1264" t="s">
        <v>8897</v>
      </c>
      <c r="B8321" s="1265">
        <v>96.82</v>
      </c>
    </row>
    <row r="8322" spans="1:2">
      <c r="A8322" s="1264" t="s">
        <v>8898</v>
      </c>
      <c r="B8322" s="1265">
        <v>96.82</v>
      </c>
    </row>
    <row r="8323" spans="1:2">
      <c r="A8323" s="1264" t="s">
        <v>8899</v>
      </c>
      <c r="B8323" s="1265">
        <v>105.62</v>
      </c>
    </row>
    <row r="8324" spans="1:2">
      <c r="A8324" s="1264" t="s">
        <v>8900</v>
      </c>
      <c r="B8324" s="1265">
        <v>105.62</v>
      </c>
    </row>
    <row r="8325" spans="1:2">
      <c r="A8325" s="1264" t="s">
        <v>8901</v>
      </c>
      <c r="B8325" s="1265">
        <v>195.28</v>
      </c>
    </row>
    <row r="8326" spans="1:2">
      <c r="A8326" s="1264" t="s">
        <v>8902</v>
      </c>
      <c r="B8326" s="1265">
        <v>195.28</v>
      </c>
    </row>
    <row r="8327" spans="1:2">
      <c r="A8327" s="1264" t="s">
        <v>8903</v>
      </c>
      <c r="B8327" s="1265">
        <v>231.17</v>
      </c>
    </row>
    <row r="8328" spans="1:2">
      <c r="A8328" s="1264" t="s">
        <v>8904</v>
      </c>
      <c r="B8328" s="1265">
        <v>231.17</v>
      </c>
    </row>
    <row r="8329" spans="1:2">
      <c r="A8329" s="1264" t="s">
        <v>8905</v>
      </c>
      <c r="B8329" s="1265">
        <v>334.1</v>
      </c>
    </row>
    <row r="8330" spans="1:2">
      <c r="A8330" s="1264" t="s">
        <v>8906</v>
      </c>
      <c r="B8330" s="1265">
        <v>334.1</v>
      </c>
    </row>
    <row r="8331" spans="1:2">
      <c r="A8331" s="1264" t="s">
        <v>8907</v>
      </c>
      <c r="B8331" s="1265">
        <v>622.51</v>
      </c>
    </row>
    <row r="8332" spans="1:2">
      <c r="A8332" s="1264" t="s">
        <v>8908</v>
      </c>
      <c r="B8332" s="1265">
        <v>622.51</v>
      </c>
    </row>
    <row r="8333" spans="1:2">
      <c r="A8333" s="1264" t="s">
        <v>8909</v>
      </c>
      <c r="B8333" s="1265">
        <v>1029.28</v>
      </c>
    </row>
    <row r="8334" spans="1:2">
      <c r="A8334" s="1264" t="s">
        <v>8910</v>
      </c>
      <c r="B8334" s="1265">
        <v>1029.28</v>
      </c>
    </row>
    <row r="8335" spans="1:2">
      <c r="A8335" s="1264" t="s">
        <v>8911</v>
      </c>
      <c r="B8335" s="1265">
        <v>1742.8</v>
      </c>
    </row>
    <row r="8336" spans="1:2">
      <c r="A8336" s="1264" t="s">
        <v>8912</v>
      </c>
      <c r="B8336" s="1265">
        <v>1742.8</v>
      </c>
    </row>
    <row r="8337" spans="1:2">
      <c r="A8337" s="1264" t="s">
        <v>8913</v>
      </c>
      <c r="B8337" s="1265">
        <v>2014.63</v>
      </c>
    </row>
    <row r="8338" spans="1:2">
      <c r="A8338" s="1264" t="s">
        <v>8914</v>
      </c>
      <c r="B8338" s="1265">
        <v>2014.63</v>
      </c>
    </row>
    <row r="8339" spans="1:2">
      <c r="A8339" s="1264" t="s">
        <v>8915</v>
      </c>
      <c r="B8339" s="1265">
        <v>2518.9699999999998</v>
      </c>
    </row>
    <row r="8340" spans="1:2">
      <c r="A8340" s="1264" t="s">
        <v>8916</v>
      </c>
      <c r="B8340" s="1265">
        <v>2518.9699999999998</v>
      </c>
    </row>
    <row r="8341" spans="1:2">
      <c r="A8341" s="1264" t="s">
        <v>8917</v>
      </c>
      <c r="B8341" s="1265">
        <v>2903.25</v>
      </c>
    </row>
    <row r="8342" spans="1:2">
      <c r="A8342" s="1264" t="s">
        <v>8918</v>
      </c>
      <c r="B8342" s="1265">
        <v>2903.25</v>
      </c>
    </row>
    <row r="8343" spans="1:2">
      <c r="A8343" s="1264" t="s">
        <v>8919</v>
      </c>
      <c r="B8343" s="1265">
        <v>7334.19</v>
      </c>
    </row>
    <row r="8344" spans="1:2">
      <c r="A8344" s="1264" t="s">
        <v>8920</v>
      </c>
      <c r="B8344" s="1265">
        <v>7334.19</v>
      </c>
    </row>
    <row r="8345" spans="1:2">
      <c r="A8345" s="1264" t="s">
        <v>8921</v>
      </c>
      <c r="B8345" s="1265">
        <v>15.57</v>
      </c>
    </row>
    <row r="8346" spans="1:2">
      <c r="A8346" s="1264" t="s">
        <v>8922</v>
      </c>
      <c r="B8346" s="1265">
        <v>15.57</v>
      </c>
    </row>
    <row r="8347" spans="1:2">
      <c r="A8347" s="1264" t="s">
        <v>8923</v>
      </c>
      <c r="B8347" s="1265">
        <v>18.3</v>
      </c>
    </row>
    <row r="8348" spans="1:2">
      <c r="A8348" s="1264" t="s">
        <v>8924</v>
      </c>
      <c r="B8348" s="1265">
        <v>18.3</v>
      </c>
    </row>
    <row r="8349" spans="1:2">
      <c r="A8349" s="1264" t="s">
        <v>8925</v>
      </c>
      <c r="B8349" s="1265">
        <v>25.07</v>
      </c>
    </row>
    <row r="8350" spans="1:2">
      <c r="A8350" s="1264" t="s">
        <v>8926</v>
      </c>
      <c r="B8350" s="1265">
        <v>25.07</v>
      </c>
    </row>
    <row r="8351" spans="1:2">
      <c r="A8351" s="1264" t="s">
        <v>8927</v>
      </c>
      <c r="B8351" s="1265">
        <v>29.65</v>
      </c>
    </row>
    <row r="8352" spans="1:2">
      <c r="A8352" s="1264" t="s">
        <v>8928</v>
      </c>
      <c r="B8352" s="1265">
        <v>29.65</v>
      </c>
    </row>
    <row r="8353" spans="1:2">
      <c r="A8353" s="1264" t="s">
        <v>8929</v>
      </c>
      <c r="B8353" s="1265">
        <v>38.729999999999997</v>
      </c>
    </row>
    <row r="8354" spans="1:2">
      <c r="A8354" s="1264" t="s">
        <v>8930</v>
      </c>
      <c r="B8354" s="1265">
        <v>38.729999999999997</v>
      </c>
    </row>
    <row r="8355" spans="1:2">
      <c r="A8355" s="1264" t="s">
        <v>8931</v>
      </c>
      <c r="B8355" s="1265">
        <v>49.91</v>
      </c>
    </row>
    <row r="8356" spans="1:2">
      <c r="A8356" s="1264" t="s">
        <v>8932</v>
      </c>
      <c r="B8356" s="1265">
        <v>49.91</v>
      </c>
    </row>
    <row r="8357" spans="1:2">
      <c r="A8357" s="1264" t="s">
        <v>8933</v>
      </c>
      <c r="B8357" s="1265">
        <v>57.85</v>
      </c>
    </row>
    <row r="8358" spans="1:2">
      <c r="A8358" s="1264" t="s">
        <v>8934</v>
      </c>
      <c r="B8358" s="1265">
        <v>57.85</v>
      </c>
    </row>
    <row r="8359" spans="1:2">
      <c r="A8359" s="1264" t="s">
        <v>8935</v>
      </c>
      <c r="B8359" s="1265">
        <v>80.069999999999993</v>
      </c>
    </row>
    <row r="8360" spans="1:2">
      <c r="A8360" s="1264" t="s">
        <v>8936</v>
      </c>
      <c r="B8360" s="1265">
        <v>80.069999999999993</v>
      </c>
    </row>
    <row r="8361" spans="1:2">
      <c r="A8361" s="1264" t="s">
        <v>8937</v>
      </c>
      <c r="B8361" s="1265">
        <v>98.5</v>
      </c>
    </row>
    <row r="8362" spans="1:2">
      <c r="A8362" s="1264" t="s">
        <v>8938</v>
      </c>
      <c r="B8362" s="1265">
        <v>98.5</v>
      </c>
    </row>
    <row r="8363" spans="1:2">
      <c r="A8363" s="1264" t="s">
        <v>8939</v>
      </c>
      <c r="B8363" s="1265">
        <v>119.4</v>
      </c>
    </row>
    <row r="8364" spans="1:2">
      <c r="A8364" s="1264" t="s">
        <v>8940</v>
      </c>
      <c r="B8364" s="1265">
        <v>119.4</v>
      </c>
    </row>
    <row r="8365" spans="1:2">
      <c r="A8365" s="1264" t="s">
        <v>8941</v>
      </c>
      <c r="B8365" s="1265">
        <v>224.65</v>
      </c>
    </row>
    <row r="8366" spans="1:2">
      <c r="A8366" s="1264" t="s">
        <v>8942</v>
      </c>
      <c r="B8366" s="1265">
        <v>224.65</v>
      </c>
    </row>
    <row r="8367" spans="1:2">
      <c r="A8367" s="1264" t="s">
        <v>8943</v>
      </c>
      <c r="B8367" s="1265">
        <v>359.42</v>
      </c>
    </row>
    <row r="8368" spans="1:2">
      <c r="A8368" s="1264" t="s">
        <v>8944</v>
      </c>
      <c r="B8368" s="1265">
        <v>359.42</v>
      </c>
    </row>
    <row r="8369" spans="1:2">
      <c r="A8369" s="1264" t="s">
        <v>8945</v>
      </c>
      <c r="B8369" s="1265">
        <v>424.58</v>
      </c>
    </row>
    <row r="8370" spans="1:2">
      <c r="A8370" s="1264" t="s">
        <v>8946</v>
      </c>
      <c r="B8370" s="1265">
        <v>424.58</v>
      </c>
    </row>
    <row r="8371" spans="1:2">
      <c r="A8371" s="1264" t="s">
        <v>8947</v>
      </c>
      <c r="B8371" s="1265">
        <v>871.8</v>
      </c>
    </row>
    <row r="8372" spans="1:2">
      <c r="A8372" s="1264" t="s">
        <v>8948</v>
      </c>
      <c r="B8372" s="1265">
        <v>871.8</v>
      </c>
    </row>
    <row r="8373" spans="1:2">
      <c r="A8373" s="1264" t="s">
        <v>8949</v>
      </c>
      <c r="B8373" s="1265">
        <v>1266.1400000000001</v>
      </c>
    </row>
    <row r="8374" spans="1:2">
      <c r="A8374" s="1264" t="s">
        <v>8950</v>
      </c>
      <c r="B8374" s="1265">
        <v>1266.1400000000001</v>
      </c>
    </row>
    <row r="8375" spans="1:2">
      <c r="A8375" s="1264" t="s">
        <v>8951</v>
      </c>
      <c r="B8375" s="1265">
        <v>2697.66</v>
      </c>
    </row>
    <row r="8376" spans="1:2">
      <c r="A8376" s="1264" t="s">
        <v>8952</v>
      </c>
      <c r="B8376" s="1265">
        <v>2697.66</v>
      </c>
    </row>
    <row r="8377" spans="1:2">
      <c r="A8377" s="1264" t="s">
        <v>8953</v>
      </c>
      <c r="B8377" s="1265">
        <v>3118.39</v>
      </c>
    </row>
    <row r="8378" spans="1:2">
      <c r="A8378" s="1264" t="s">
        <v>8954</v>
      </c>
      <c r="B8378" s="1265">
        <v>3118.39</v>
      </c>
    </row>
    <row r="8379" spans="1:2">
      <c r="A8379" s="1264" t="s">
        <v>8955</v>
      </c>
      <c r="B8379" s="1265">
        <v>3812.37</v>
      </c>
    </row>
    <row r="8380" spans="1:2">
      <c r="A8380" s="1264" t="s">
        <v>8956</v>
      </c>
      <c r="B8380" s="1265">
        <v>3812.37</v>
      </c>
    </row>
    <row r="8381" spans="1:2">
      <c r="A8381" s="1264" t="s">
        <v>8957</v>
      </c>
      <c r="B8381" s="1265">
        <v>5.45</v>
      </c>
    </row>
    <row r="8382" spans="1:2">
      <c r="A8382" s="1264" t="s">
        <v>8958</v>
      </c>
      <c r="B8382" s="1265">
        <v>5.45</v>
      </c>
    </row>
    <row r="8383" spans="1:2">
      <c r="A8383" s="1264" t="s">
        <v>8959</v>
      </c>
      <c r="B8383" s="1265">
        <v>6.98</v>
      </c>
    </row>
    <row r="8384" spans="1:2">
      <c r="A8384" s="1264" t="s">
        <v>8960</v>
      </c>
      <c r="B8384" s="1265">
        <v>6.98</v>
      </c>
    </row>
    <row r="8385" spans="1:2">
      <c r="A8385" s="1264" t="s">
        <v>8961</v>
      </c>
      <c r="B8385" s="1265">
        <v>7.72</v>
      </c>
    </row>
    <row r="8386" spans="1:2">
      <c r="A8386" s="1264" t="s">
        <v>8962</v>
      </c>
      <c r="B8386" s="1265">
        <v>7.72</v>
      </c>
    </row>
    <row r="8387" spans="1:2">
      <c r="A8387" s="1264" t="s">
        <v>8963</v>
      </c>
      <c r="B8387" s="1265">
        <v>8.6300000000000008</v>
      </c>
    </row>
    <row r="8388" spans="1:2">
      <c r="A8388" s="1264" t="s">
        <v>8964</v>
      </c>
      <c r="B8388" s="1265">
        <v>8.6300000000000008</v>
      </c>
    </row>
    <row r="8389" spans="1:2">
      <c r="A8389" s="1264" t="s">
        <v>8965</v>
      </c>
      <c r="B8389" s="1265">
        <v>12.08</v>
      </c>
    </row>
    <row r="8390" spans="1:2">
      <c r="A8390" s="1264" t="s">
        <v>8966</v>
      </c>
      <c r="B8390" s="1265">
        <v>12.08</v>
      </c>
    </row>
    <row r="8391" spans="1:2">
      <c r="A8391" s="1264" t="s">
        <v>8967</v>
      </c>
      <c r="B8391" s="1265">
        <v>19.43</v>
      </c>
    </row>
    <row r="8392" spans="1:2">
      <c r="A8392" s="1264" t="s">
        <v>8968</v>
      </c>
      <c r="B8392" s="1265">
        <v>19.43</v>
      </c>
    </row>
    <row r="8393" spans="1:2">
      <c r="A8393" s="1264" t="s">
        <v>8969</v>
      </c>
      <c r="B8393" s="1265">
        <v>20.48</v>
      </c>
    </row>
    <row r="8394" spans="1:2">
      <c r="A8394" s="1264" t="s">
        <v>8970</v>
      </c>
      <c r="B8394" s="1265">
        <v>20.48</v>
      </c>
    </row>
    <row r="8395" spans="1:2">
      <c r="A8395" s="1264" t="s">
        <v>8971</v>
      </c>
      <c r="B8395" s="1265">
        <v>21.15</v>
      </c>
    </row>
    <row r="8396" spans="1:2">
      <c r="A8396" s="1264" t="s">
        <v>8972</v>
      </c>
      <c r="B8396" s="1265">
        <v>21.15</v>
      </c>
    </row>
    <row r="8397" spans="1:2">
      <c r="A8397" s="1264" t="s">
        <v>8973</v>
      </c>
      <c r="B8397" s="1265">
        <v>27.54</v>
      </c>
    </row>
    <row r="8398" spans="1:2">
      <c r="A8398" s="1264" t="s">
        <v>8974</v>
      </c>
      <c r="B8398" s="1265">
        <v>27.54</v>
      </c>
    </row>
    <row r="8399" spans="1:2">
      <c r="A8399" s="1264" t="s">
        <v>8975</v>
      </c>
      <c r="B8399" s="1265">
        <v>64.180000000000007</v>
      </c>
    </row>
    <row r="8400" spans="1:2">
      <c r="A8400" s="1264" t="s">
        <v>8976</v>
      </c>
      <c r="B8400" s="1265">
        <v>64.180000000000007</v>
      </c>
    </row>
    <row r="8401" spans="1:2">
      <c r="A8401" s="1264" t="s">
        <v>8977</v>
      </c>
      <c r="B8401" s="1265">
        <v>68.760000000000005</v>
      </c>
    </row>
    <row r="8402" spans="1:2">
      <c r="A8402" s="1264" t="s">
        <v>8978</v>
      </c>
      <c r="B8402" s="1265">
        <v>68.760000000000005</v>
      </c>
    </row>
    <row r="8403" spans="1:2">
      <c r="A8403" s="1264" t="s">
        <v>8979</v>
      </c>
      <c r="B8403" s="1265">
        <v>93.03</v>
      </c>
    </row>
    <row r="8404" spans="1:2">
      <c r="A8404" s="1264" t="s">
        <v>8980</v>
      </c>
      <c r="B8404" s="1265">
        <v>93.03</v>
      </c>
    </row>
    <row r="8405" spans="1:2">
      <c r="A8405" s="1264" t="s">
        <v>8981</v>
      </c>
      <c r="B8405" s="1265">
        <v>105.83</v>
      </c>
    </row>
    <row r="8406" spans="1:2">
      <c r="A8406" s="1264" t="s">
        <v>8982</v>
      </c>
      <c r="B8406" s="1265">
        <v>105.83</v>
      </c>
    </row>
    <row r="8407" spans="1:2">
      <c r="A8407" s="1264" t="s">
        <v>8983</v>
      </c>
      <c r="B8407" s="1265">
        <v>156.1</v>
      </c>
    </row>
    <row r="8408" spans="1:2">
      <c r="A8408" s="1264" t="s">
        <v>8984</v>
      </c>
      <c r="B8408" s="1265">
        <v>156.1</v>
      </c>
    </row>
    <row r="8409" spans="1:2">
      <c r="A8409" s="1264" t="s">
        <v>8985</v>
      </c>
      <c r="B8409" s="1265">
        <v>173.04</v>
      </c>
    </row>
    <row r="8410" spans="1:2">
      <c r="A8410" s="1264" t="s">
        <v>8986</v>
      </c>
      <c r="B8410" s="1265">
        <v>173.04</v>
      </c>
    </row>
    <row r="8411" spans="1:2">
      <c r="A8411" s="1264" t="s">
        <v>8987</v>
      </c>
      <c r="B8411" s="1265">
        <v>417.9</v>
      </c>
    </row>
    <row r="8412" spans="1:2">
      <c r="A8412" s="1264" t="s">
        <v>8988</v>
      </c>
      <c r="B8412" s="1265">
        <v>417.9</v>
      </c>
    </row>
    <row r="8413" spans="1:2">
      <c r="A8413" s="1264" t="s">
        <v>8989</v>
      </c>
      <c r="B8413" s="1265">
        <v>438.99</v>
      </c>
    </row>
    <row r="8414" spans="1:2">
      <c r="A8414" s="1264" t="s">
        <v>8990</v>
      </c>
      <c r="B8414" s="1265">
        <v>438.99</v>
      </c>
    </row>
    <row r="8415" spans="1:2">
      <c r="A8415" s="1264" t="s">
        <v>8991</v>
      </c>
      <c r="B8415" s="1265">
        <v>646.46</v>
      </c>
    </row>
    <row r="8416" spans="1:2">
      <c r="A8416" s="1264" t="s">
        <v>8992</v>
      </c>
      <c r="B8416" s="1265">
        <v>646.46</v>
      </c>
    </row>
    <row r="8417" spans="1:2">
      <c r="A8417" s="1264" t="s">
        <v>8993</v>
      </c>
      <c r="B8417" s="1265">
        <v>1153.48</v>
      </c>
    </row>
    <row r="8418" spans="1:2">
      <c r="A8418" s="1264" t="s">
        <v>8994</v>
      </c>
      <c r="B8418" s="1265">
        <v>1153.48</v>
      </c>
    </row>
    <row r="8419" spans="1:2">
      <c r="A8419" s="1264" t="s">
        <v>8995</v>
      </c>
      <c r="B8419" s="1265">
        <v>7645</v>
      </c>
    </row>
    <row r="8420" spans="1:2">
      <c r="A8420" s="1264" t="s">
        <v>8996</v>
      </c>
      <c r="B8420" s="1265">
        <v>7645</v>
      </c>
    </row>
    <row r="8421" spans="1:2">
      <c r="A8421" s="1264" t="s">
        <v>8997</v>
      </c>
      <c r="B8421" s="1265">
        <v>21.64</v>
      </c>
    </row>
    <row r="8422" spans="1:2">
      <c r="A8422" s="1264" t="s">
        <v>8998</v>
      </c>
      <c r="B8422" s="1265">
        <v>21.64</v>
      </c>
    </row>
    <row r="8423" spans="1:2">
      <c r="A8423" s="1264" t="s">
        <v>8999</v>
      </c>
      <c r="B8423" s="1265">
        <v>43.49</v>
      </c>
    </row>
    <row r="8424" spans="1:2">
      <c r="A8424" s="1264" t="s">
        <v>9000</v>
      </c>
      <c r="B8424" s="1265">
        <v>43.49</v>
      </c>
    </row>
    <row r="8425" spans="1:2">
      <c r="A8425" s="1264" t="s">
        <v>9001</v>
      </c>
      <c r="B8425" s="1265">
        <v>63.49</v>
      </c>
    </row>
    <row r="8426" spans="1:2">
      <c r="A8426" s="1264" t="s">
        <v>9002</v>
      </c>
      <c r="B8426" s="1265">
        <v>63.49</v>
      </c>
    </row>
    <row r="8427" spans="1:2">
      <c r="A8427" s="1264" t="s">
        <v>9003</v>
      </c>
      <c r="B8427" s="1265">
        <v>93.61</v>
      </c>
    </row>
    <row r="8428" spans="1:2">
      <c r="A8428" s="1264" t="s">
        <v>9004</v>
      </c>
      <c r="B8428" s="1265">
        <v>93.61</v>
      </c>
    </row>
    <row r="8429" spans="1:2">
      <c r="A8429" s="1264" t="s">
        <v>9005</v>
      </c>
      <c r="B8429" s="1265">
        <v>119.84</v>
      </c>
    </row>
    <row r="8430" spans="1:2">
      <c r="A8430" s="1264" t="s">
        <v>9006</v>
      </c>
      <c r="B8430" s="1265">
        <v>119.84</v>
      </c>
    </row>
    <row r="8431" spans="1:2">
      <c r="A8431" s="1264" t="s">
        <v>9007</v>
      </c>
      <c r="B8431" s="1265">
        <v>262.62</v>
      </c>
    </row>
    <row r="8432" spans="1:2">
      <c r="A8432" s="1264" t="s">
        <v>9008</v>
      </c>
      <c r="B8432" s="1265">
        <v>262.62</v>
      </c>
    </row>
    <row r="8433" spans="1:2">
      <c r="A8433" s="1264" t="s">
        <v>9009</v>
      </c>
      <c r="B8433" s="1265">
        <v>313.5</v>
      </c>
    </row>
    <row r="8434" spans="1:2">
      <c r="A8434" s="1264" t="s">
        <v>9010</v>
      </c>
      <c r="B8434" s="1265">
        <v>313.5</v>
      </c>
    </row>
    <row r="8435" spans="1:2">
      <c r="A8435" s="1264" t="s">
        <v>9011</v>
      </c>
      <c r="B8435" s="1265">
        <v>372.17</v>
      </c>
    </row>
    <row r="8436" spans="1:2">
      <c r="A8436" s="1264" t="s">
        <v>9012</v>
      </c>
      <c r="B8436" s="1265">
        <v>372.17</v>
      </c>
    </row>
    <row r="8437" spans="1:2">
      <c r="A8437" s="1264" t="s">
        <v>9013</v>
      </c>
      <c r="B8437" s="1265">
        <v>531.17999999999995</v>
      </c>
    </row>
    <row r="8438" spans="1:2">
      <c r="A8438" s="1264" t="s">
        <v>9014</v>
      </c>
      <c r="B8438" s="1265">
        <v>531.17999999999995</v>
      </c>
    </row>
    <row r="8439" spans="1:2">
      <c r="A8439" s="1264" t="s">
        <v>9015</v>
      </c>
      <c r="B8439" s="1265">
        <v>724.69</v>
      </c>
    </row>
    <row r="8440" spans="1:2">
      <c r="A8440" s="1264" t="s">
        <v>9016</v>
      </c>
      <c r="B8440" s="1265">
        <v>724.69</v>
      </c>
    </row>
    <row r="8441" spans="1:2">
      <c r="A8441" s="1264" t="s">
        <v>9017</v>
      </c>
      <c r="B8441" s="1265">
        <v>922.85</v>
      </c>
    </row>
    <row r="8442" spans="1:2">
      <c r="A8442" s="1264" t="s">
        <v>9018</v>
      </c>
      <c r="B8442" s="1265">
        <v>922.85</v>
      </c>
    </row>
    <row r="8443" spans="1:2">
      <c r="A8443" s="1264" t="s">
        <v>9019</v>
      </c>
      <c r="B8443" s="1265">
        <v>1185.4000000000001</v>
      </c>
    </row>
    <row r="8444" spans="1:2">
      <c r="A8444" s="1264" t="s">
        <v>9020</v>
      </c>
      <c r="B8444" s="1265">
        <v>1185.4000000000001</v>
      </c>
    </row>
    <row r="8445" spans="1:2">
      <c r="A8445" s="1264" t="s">
        <v>9021</v>
      </c>
      <c r="B8445" s="1265">
        <v>1491.91</v>
      </c>
    </row>
    <row r="8446" spans="1:2">
      <c r="A8446" s="1264" t="s">
        <v>9022</v>
      </c>
      <c r="B8446" s="1265">
        <v>1491.91</v>
      </c>
    </row>
    <row r="8447" spans="1:2">
      <c r="A8447" s="1264" t="s">
        <v>9023</v>
      </c>
      <c r="B8447" s="1265">
        <v>1732.23</v>
      </c>
    </row>
    <row r="8448" spans="1:2">
      <c r="A8448" s="1264" t="s">
        <v>9024</v>
      </c>
      <c r="B8448" s="1265">
        <v>1732.23</v>
      </c>
    </row>
    <row r="8449" spans="1:2">
      <c r="A8449" s="1264" t="s">
        <v>9025</v>
      </c>
      <c r="B8449" s="1265">
        <v>2260.27</v>
      </c>
    </row>
    <row r="8450" spans="1:2">
      <c r="A8450" s="1264" t="s">
        <v>9026</v>
      </c>
      <c r="B8450" s="1265">
        <v>2260.27</v>
      </c>
    </row>
    <row r="8451" spans="1:2">
      <c r="A8451" s="1264" t="s">
        <v>9027</v>
      </c>
      <c r="B8451" s="1265">
        <v>2778.6</v>
      </c>
    </row>
    <row r="8452" spans="1:2">
      <c r="A8452" s="1264" t="s">
        <v>9028</v>
      </c>
      <c r="B8452" s="1265">
        <v>2778.6</v>
      </c>
    </row>
    <row r="8453" spans="1:2">
      <c r="A8453" s="1264" t="s">
        <v>9029</v>
      </c>
      <c r="B8453" s="1265">
        <v>3089.59</v>
      </c>
    </row>
    <row r="8454" spans="1:2">
      <c r="A8454" s="1264" t="s">
        <v>9030</v>
      </c>
      <c r="B8454" s="1265">
        <v>3089.59</v>
      </c>
    </row>
    <row r="8455" spans="1:2">
      <c r="A8455" s="1264" t="s">
        <v>9031</v>
      </c>
      <c r="B8455" s="1265">
        <v>3527.94</v>
      </c>
    </row>
    <row r="8456" spans="1:2">
      <c r="A8456" s="1264" t="s">
        <v>9032</v>
      </c>
      <c r="B8456" s="1265">
        <v>3527.94</v>
      </c>
    </row>
    <row r="8457" spans="1:2">
      <c r="A8457" s="1264" t="s">
        <v>9033</v>
      </c>
      <c r="B8457" s="1265">
        <v>22.88</v>
      </c>
    </row>
    <row r="8458" spans="1:2">
      <c r="A8458" s="1264" t="s">
        <v>9034</v>
      </c>
      <c r="B8458" s="1265">
        <v>22.88</v>
      </c>
    </row>
    <row r="8459" spans="1:2">
      <c r="A8459" s="1264" t="s">
        <v>9035</v>
      </c>
      <c r="B8459" s="1265">
        <v>47.35</v>
      </c>
    </row>
    <row r="8460" spans="1:2">
      <c r="A8460" s="1264" t="s">
        <v>9036</v>
      </c>
      <c r="B8460" s="1265">
        <v>47.35</v>
      </c>
    </row>
    <row r="8461" spans="1:2">
      <c r="A8461" s="1264" t="s">
        <v>9037</v>
      </c>
      <c r="B8461" s="1265">
        <v>71.7</v>
      </c>
    </row>
    <row r="8462" spans="1:2">
      <c r="A8462" s="1264" t="s">
        <v>9038</v>
      </c>
      <c r="B8462" s="1265">
        <v>71.7</v>
      </c>
    </row>
    <row r="8463" spans="1:2">
      <c r="A8463" s="1264" t="s">
        <v>9039</v>
      </c>
      <c r="B8463" s="1265">
        <v>106.91</v>
      </c>
    </row>
    <row r="8464" spans="1:2">
      <c r="A8464" s="1264" t="s">
        <v>9040</v>
      </c>
      <c r="B8464" s="1265">
        <v>106.91</v>
      </c>
    </row>
    <row r="8465" spans="1:2">
      <c r="A8465" s="1264" t="s">
        <v>9041</v>
      </c>
      <c r="B8465" s="1265">
        <v>141.04</v>
      </c>
    </row>
    <row r="8466" spans="1:2">
      <c r="A8466" s="1264" t="s">
        <v>9042</v>
      </c>
      <c r="B8466" s="1265">
        <v>141.04</v>
      </c>
    </row>
    <row r="8467" spans="1:2">
      <c r="A8467" s="1264" t="s">
        <v>9043</v>
      </c>
      <c r="B8467" s="1265">
        <v>265.41000000000003</v>
      </c>
    </row>
    <row r="8468" spans="1:2">
      <c r="A8468" s="1264" t="s">
        <v>9044</v>
      </c>
      <c r="B8468" s="1265">
        <v>265.41000000000003</v>
      </c>
    </row>
    <row r="8469" spans="1:2">
      <c r="A8469" s="1264" t="s">
        <v>9045</v>
      </c>
      <c r="B8469" s="1265">
        <v>318.99</v>
      </c>
    </row>
    <row r="8470" spans="1:2">
      <c r="A8470" s="1264" t="s">
        <v>9046</v>
      </c>
      <c r="B8470" s="1265">
        <v>318.99</v>
      </c>
    </row>
    <row r="8471" spans="1:2">
      <c r="A8471" s="1264" t="s">
        <v>9047</v>
      </c>
      <c r="B8471" s="1265">
        <v>379.9</v>
      </c>
    </row>
    <row r="8472" spans="1:2">
      <c r="A8472" s="1264" t="s">
        <v>9048</v>
      </c>
      <c r="B8472" s="1265">
        <v>379.9</v>
      </c>
    </row>
    <row r="8473" spans="1:2">
      <c r="A8473" s="1264" t="s">
        <v>9049</v>
      </c>
      <c r="B8473" s="1265">
        <v>546.04999999999995</v>
      </c>
    </row>
    <row r="8474" spans="1:2">
      <c r="A8474" s="1264" t="s">
        <v>9050</v>
      </c>
      <c r="B8474" s="1265">
        <v>546.04999999999995</v>
      </c>
    </row>
    <row r="8475" spans="1:2">
      <c r="A8475" s="1264" t="s">
        <v>9051</v>
      </c>
      <c r="B8475" s="1265">
        <v>743.38</v>
      </c>
    </row>
    <row r="8476" spans="1:2">
      <c r="A8476" s="1264" t="s">
        <v>9052</v>
      </c>
      <c r="B8476" s="1265">
        <v>743.38</v>
      </c>
    </row>
    <row r="8477" spans="1:2">
      <c r="A8477" s="1264" t="s">
        <v>9053</v>
      </c>
      <c r="B8477" s="1265">
        <v>946.58</v>
      </c>
    </row>
    <row r="8478" spans="1:2">
      <c r="A8478" s="1264" t="s">
        <v>9054</v>
      </c>
      <c r="B8478" s="1265">
        <v>946.58</v>
      </c>
    </row>
    <row r="8479" spans="1:2">
      <c r="A8479" s="1264" t="s">
        <v>9055</v>
      </c>
      <c r="B8479" s="1265">
        <v>1222.8900000000001</v>
      </c>
    </row>
    <row r="8480" spans="1:2">
      <c r="A8480" s="1264" t="s">
        <v>9056</v>
      </c>
      <c r="B8480" s="1265">
        <v>1222.8900000000001</v>
      </c>
    </row>
    <row r="8481" spans="1:2">
      <c r="A8481" s="1264" t="s">
        <v>9057</v>
      </c>
      <c r="B8481" s="1265">
        <v>1539.33</v>
      </c>
    </row>
    <row r="8482" spans="1:2">
      <c r="A8482" s="1264" t="s">
        <v>9058</v>
      </c>
      <c r="B8482" s="1265">
        <v>1539.33</v>
      </c>
    </row>
    <row r="8483" spans="1:2">
      <c r="A8483" s="1264" t="s">
        <v>9059</v>
      </c>
      <c r="B8483" s="1265">
        <v>1789.44</v>
      </c>
    </row>
    <row r="8484" spans="1:2">
      <c r="A8484" s="1264" t="s">
        <v>9060</v>
      </c>
      <c r="B8484" s="1265">
        <v>1789.44</v>
      </c>
    </row>
    <row r="8485" spans="1:2">
      <c r="A8485" s="1264" t="s">
        <v>9061</v>
      </c>
      <c r="B8485" s="1265">
        <v>2334.42</v>
      </c>
    </row>
    <row r="8486" spans="1:2">
      <c r="A8486" s="1264" t="s">
        <v>9062</v>
      </c>
      <c r="B8486" s="1265">
        <v>2334.42</v>
      </c>
    </row>
    <row r="8487" spans="1:2">
      <c r="A8487" s="1264" t="s">
        <v>9063</v>
      </c>
      <c r="B8487" s="1265">
        <v>2853.95</v>
      </c>
    </row>
    <row r="8488" spans="1:2">
      <c r="A8488" s="1264" t="s">
        <v>9064</v>
      </c>
      <c r="B8488" s="1265">
        <v>2853.95</v>
      </c>
    </row>
    <row r="8489" spans="1:2">
      <c r="A8489" s="1264" t="s">
        <v>9065</v>
      </c>
      <c r="B8489" s="1265">
        <v>3174.25</v>
      </c>
    </row>
    <row r="8490" spans="1:2">
      <c r="A8490" s="1264" t="s">
        <v>9066</v>
      </c>
      <c r="B8490" s="1265">
        <v>3174.25</v>
      </c>
    </row>
    <row r="8491" spans="1:2">
      <c r="A8491" s="1264" t="s">
        <v>9067</v>
      </c>
      <c r="B8491" s="1265">
        <v>3634.51</v>
      </c>
    </row>
    <row r="8492" spans="1:2">
      <c r="A8492" s="1264" t="s">
        <v>9068</v>
      </c>
      <c r="B8492" s="1265">
        <v>3634.51</v>
      </c>
    </row>
    <row r="8493" spans="1:2">
      <c r="A8493" s="1264" t="s">
        <v>9069</v>
      </c>
      <c r="B8493" s="1265">
        <v>23.24</v>
      </c>
    </row>
    <row r="8494" spans="1:2">
      <c r="A8494" s="1264" t="s">
        <v>9070</v>
      </c>
      <c r="B8494" s="1265">
        <v>23.24</v>
      </c>
    </row>
    <row r="8495" spans="1:2">
      <c r="A8495" s="1264" t="s">
        <v>9071</v>
      </c>
      <c r="B8495" s="1265">
        <v>55.64</v>
      </c>
    </row>
    <row r="8496" spans="1:2">
      <c r="A8496" s="1264" t="s">
        <v>9072</v>
      </c>
      <c r="B8496" s="1265">
        <v>55.64</v>
      </c>
    </row>
    <row r="8497" spans="1:2">
      <c r="A8497" s="1264" t="s">
        <v>9073</v>
      </c>
      <c r="B8497" s="1265">
        <v>80.17</v>
      </c>
    </row>
    <row r="8498" spans="1:2">
      <c r="A8498" s="1264" t="s">
        <v>9074</v>
      </c>
      <c r="B8498" s="1265">
        <v>80.17</v>
      </c>
    </row>
    <row r="8499" spans="1:2">
      <c r="A8499" s="1264" t="s">
        <v>9075</v>
      </c>
      <c r="B8499" s="1265">
        <v>106.91</v>
      </c>
    </row>
    <row r="8500" spans="1:2">
      <c r="A8500" s="1264" t="s">
        <v>9076</v>
      </c>
      <c r="B8500" s="1265">
        <v>106.91</v>
      </c>
    </row>
    <row r="8501" spans="1:2">
      <c r="A8501" s="1264" t="s">
        <v>9077</v>
      </c>
      <c r="B8501" s="1265">
        <v>152.85</v>
      </c>
    </row>
    <row r="8502" spans="1:2">
      <c r="A8502" s="1264" t="s">
        <v>9078</v>
      </c>
      <c r="B8502" s="1265">
        <v>152.85</v>
      </c>
    </row>
    <row r="8503" spans="1:2">
      <c r="A8503" s="1264" t="s">
        <v>9079</v>
      </c>
      <c r="B8503" s="1265">
        <v>285.29000000000002</v>
      </c>
    </row>
    <row r="8504" spans="1:2">
      <c r="A8504" s="1264" t="s">
        <v>9080</v>
      </c>
      <c r="B8504" s="1265">
        <v>285.29000000000002</v>
      </c>
    </row>
    <row r="8505" spans="1:2">
      <c r="A8505" s="1264" t="s">
        <v>9081</v>
      </c>
      <c r="B8505" s="1265">
        <v>341.5</v>
      </c>
    </row>
    <row r="8506" spans="1:2">
      <c r="A8506" s="1264" t="s">
        <v>9082</v>
      </c>
      <c r="B8506" s="1265">
        <v>341.5</v>
      </c>
    </row>
    <row r="8507" spans="1:2">
      <c r="A8507" s="1264" t="s">
        <v>9083</v>
      </c>
      <c r="B8507" s="1265">
        <v>407.3</v>
      </c>
    </row>
    <row r="8508" spans="1:2">
      <c r="A8508" s="1264" t="s">
        <v>9084</v>
      </c>
      <c r="B8508" s="1265">
        <v>407.3</v>
      </c>
    </row>
    <row r="8509" spans="1:2">
      <c r="A8509" s="1264" t="s">
        <v>9085</v>
      </c>
      <c r="B8509" s="1265">
        <v>591.38</v>
      </c>
    </row>
    <row r="8510" spans="1:2">
      <c r="A8510" s="1264" t="s">
        <v>9086</v>
      </c>
      <c r="B8510" s="1265">
        <v>591.38</v>
      </c>
    </row>
    <row r="8511" spans="1:2">
      <c r="A8511" s="1264" t="s">
        <v>9087</v>
      </c>
      <c r="B8511" s="1265">
        <v>807.8</v>
      </c>
    </row>
    <row r="8512" spans="1:2">
      <c r="A8512" s="1264" t="s">
        <v>9088</v>
      </c>
      <c r="B8512" s="1265">
        <v>807.8</v>
      </c>
    </row>
    <row r="8513" spans="1:2">
      <c r="A8513" s="1264" t="s">
        <v>9089</v>
      </c>
      <c r="B8513" s="1265">
        <v>1036.31</v>
      </c>
    </row>
    <row r="8514" spans="1:2">
      <c r="A8514" s="1264" t="s">
        <v>9090</v>
      </c>
      <c r="B8514" s="1265">
        <v>1036.31</v>
      </c>
    </row>
    <row r="8515" spans="1:2">
      <c r="A8515" s="1264" t="s">
        <v>9091</v>
      </c>
      <c r="B8515" s="1265">
        <v>1338.56</v>
      </c>
    </row>
    <row r="8516" spans="1:2">
      <c r="A8516" s="1264" t="s">
        <v>9092</v>
      </c>
      <c r="B8516" s="1265">
        <v>1338.56</v>
      </c>
    </row>
    <row r="8517" spans="1:2">
      <c r="A8517" s="1264" t="s">
        <v>9093</v>
      </c>
      <c r="B8517" s="1265">
        <v>1677.03</v>
      </c>
    </row>
    <row r="8518" spans="1:2">
      <c r="A8518" s="1264" t="s">
        <v>9094</v>
      </c>
      <c r="B8518" s="1265">
        <v>1677.03</v>
      </c>
    </row>
    <row r="8519" spans="1:2">
      <c r="A8519" s="1264" t="s">
        <v>9095</v>
      </c>
      <c r="B8519" s="1265">
        <v>1959.88</v>
      </c>
    </row>
    <row r="8520" spans="1:2">
      <c r="A8520" s="1264" t="s">
        <v>9096</v>
      </c>
      <c r="B8520" s="1265">
        <v>1959.88</v>
      </c>
    </row>
    <row r="8521" spans="1:2">
      <c r="A8521" s="1264" t="s">
        <v>9097</v>
      </c>
      <c r="B8521" s="1265">
        <v>2574.31</v>
      </c>
    </row>
    <row r="8522" spans="1:2">
      <c r="A8522" s="1264" t="s">
        <v>9098</v>
      </c>
      <c r="B8522" s="1265">
        <v>2574.31</v>
      </c>
    </row>
    <row r="8523" spans="1:2">
      <c r="A8523" s="1264" t="s">
        <v>9099</v>
      </c>
      <c r="B8523" s="1265">
        <v>3125.29</v>
      </c>
    </row>
    <row r="8524" spans="1:2">
      <c r="A8524" s="1264" t="s">
        <v>9100</v>
      </c>
      <c r="B8524" s="1265">
        <v>3125.29</v>
      </c>
    </row>
    <row r="8525" spans="1:2">
      <c r="A8525" s="1264" t="s">
        <v>9101</v>
      </c>
      <c r="B8525" s="1265">
        <v>3494.8</v>
      </c>
    </row>
    <row r="8526" spans="1:2">
      <c r="A8526" s="1264" t="s">
        <v>9102</v>
      </c>
      <c r="B8526" s="1265">
        <v>3494.8</v>
      </c>
    </row>
    <row r="8527" spans="1:2">
      <c r="A8527" s="1264" t="s">
        <v>9103</v>
      </c>
      <c r="B8527" s="1265">
        <v>4001.54</v>
      </c>
    </row>
    <row r="8528" spans="1:2">
      <c r="A8528" s="1264" t="s">
        <v>9104</v>
      </c>
      <c r="B8528" s="1265">
        <v>4001.54</v>
      </c>
    </row>
    <row r="8529" spans="1:2">
      <c r="A8529" s="1264" t="s">
        <v>9105</v>
      </c>
      <c r="B8529" s="1265">
        <v>21.64</v>
      </c>
    </row>
    <row r="8530" spans="1:2">
      <c r="A8530" s="1264" t="s">
        <v>9106</v>
      </c>
      <c r="B8530" s="1265">
        <v>21.64</v>
      </c>
    </row>
    <row r="8531" spans="1:2">
      <c r="A8531" s="1264" t="s">
        <v>9107</v>
      </c>
      <c r="B8531" s="1265">
        <v>43.49</v>
      </c>
    </row>
    <row r="8532" spans="1:2">
      <c r="A8532" s="1264" t="s">
        <v>9108</v>
      </c>
      <c r="B8532" s="1265">
        <v>43.49</v>
      </c>
    </row>
    <row r="8533" spans="1:2">
      <c r="A8533" s="1264" t="s">
        <v>9109</v>
      </c>
      <c r="B8533" s="1265">
        <v>81.99</v>
      </c>
    </row>
    <row r="8534" spans="1:2">
      <c r="A8534" s="1264" t="s">
        <v>9110</v>
      </c>
      <c r="B8534" s="1265">
        <v>81.99</v>
      </c>
    </row>
    <row r="8535" spans="1:2">
      <c r="A8535" s="1264" t="s">
        <v>9111</v>
      </c>
      <c r="B8535" s="1265">
        <v>109.91</v>
      </c>
    </row>
    <row r="8536" spans="1:2">
      <c r="A8536" s="1264" t="s">
        <v>9112</v>
      </c>
      <c r="B8536" s="1265">
        <v>109.91</v>
      </c>
    </row>
    <row r="8537" spans="1:2">
      <c r="A8537" s="1264" t="s">
        <v>9113</v>
      </c>
      <c r="B8537" s="1265">
        <v>142</v>
      </c>
    </row>
    <row r="8538" spans="1:2">
      <c r="A8538" s="1264" t="s">
        <v>9114</v>
      </c>
      <c r="B8538" s="1265">
        <v>142</v>
      </c>
    </row>
    <row r="8539" spans="1:2">
      <c r="A8539" s="1264" t="s">
        <v>9115</v>
      </c>
      <c r="B8539" s="1265">
        <v>290.87</v>
      </c>
    </row>
    <row r="8540" spans="1:2">
      <c r="A8540" s="1264" t="s">
        <v>9116</v>
      </c>
      <c r="B8540" s="1265">
        <v>290.87</v>
      </c>
    </row>
    <row r="8541" spans="1:2">
      <c r="A8541" s="1264" t="s">
        <v>9117</v>
      </c>
      <c r="B8541" s="1265">
        <v>349.92</v>
      </c>
    </row>
    <row r="8542" spans="1:2">
      <c r="A8542" s="1264" t="s">
        <v>9118</v>
      </c>
      <c r="B8542" s="1265">
        <v>349.92</v>
      </c>
    </row>
    <row r="8543" spans="1:2">
      <c r="A8543" s="1264" t="s">
        <v>9119</v>
      </c>
      <c r="B8543" s="1265">
        <v>417.06</v>
      </c>
    </row>
    <row r="8544" spans="1:2">
      <c r="A8544" s="1264" t="s">
        <v>9120</v>
      </c>
      <c r="B8544" s="1265">
        <v>417.06</v>
      </c>
    </row>
    <row r="8545" spans="1:2">
      <c r="A8545" s="1264" t="s">
        <v>9121</v>
      </c>
      <c r="B8545" s="1265">
        <v>601.76</v>
      </c>
    </row>
    <row r="8546" spans="1:2">
      <c r="A8546" s="1264" t="s">
        <v>9122</v>
      </c>
      <c r="B8546" s="1265">
        <v>601.76</v>
      </c>
    </row>
    <row r="8547" spans="1:2">
      <c r="A8547" s="1264" t="s">
        <v>9123</v>
      </c>
      <c r="B8547" s="1265">
        <v>821.08</v>
      </c>
    </row>
    <row r="8548" spans="1:2">
      <c r="A8548" s="1264" t="s">
        <v>9124</v>
      </c>
      <c r="B8548" s="1265">
        <v>821.08</v>
      </c>
    </row>
    <row r="8549" spans="1:2">
      <c r="A8549" s="1264" t="s">
        <v>9125</v>
      </c>
      <c r="B8549" s="1265">
        <v>1049.3800000000001</v>
      </c>
    </row>
    <row r="8550" spans="1:2">
      <c r="A8550" s="1264" t="s">
        <v>9126</v>
      </c>
      <c r="B8550" s="1265">
        <v>1049.3800000000001</v>
      </c>
    </row>
    <row r="8551" spans="1:2">
      <c r="A8551" s="1264" t="s">
        <v>9127</v>
      </c>
      <c r="B8551" s="1265">
        <v>1354.25</v>
      </c>
    </row>
    <row r="8552" spans="1:2">
      <c r="A8552" s="1264" t="s">
        <v>9128</v>
      </c>
      <c r="B8552" s="1265">
        <v>1354.25</v>
      </c>
    </row>
    <row r="8553" spans="1:2">
      <c r="A8553" s="1264" t="s">
        <v>9129</v>
      </c>
      <c r="B8553" s="1265">
        <v>1700.76</v>
      </c>
    </row>
    <row r="8554" spans="1:2">
      <c r="A8554" s="1264" t="s">
        <v>9130</v>
      </c>
      <c r="B8554" s="1265">
        <v>1700.76</v>
      </c>
    </row>
    <row r="8555" spans="1:2">
      <c r="A8555" s="1264" t="s">
        <v>9131</v>
      </c>
      <c r="B8555" s="1265">
        <v>1993.45</v>
      </c>
    </row>
    <row r="8556" spans="1:2">
      <c r="A8556" s="1264" t="s">
        <v>9132</v>
      </c>
      <c r="B8556" s="1265">
        <v>1993.45</v>
      </c>
    </row>
    <row r="8557" spans="1:2">
      <c r="A8557" s="1264" t="s">
        <v>9133</v>
      </c>
      <c r="B8557" s="1265">
        <v>2638.3</v>
      </c>
    </row>
    <row r="8558" spans="1:2">
      <c r="A8558" s="1264" t="s">
        <v>9134</v>
      </c>
      <c r="B8558" s="1265">
        <v>2638.3</v>
      </c>
    </row>
    <row r="8559" spans="1:2">
      <c r="A8559" s="1264" t="s">
        <v>9135</v>
      </c>
      <c r="B8559" s="1265">
        <v>3196.38</v>
      </c>
    </row>
    <row r="8560" spans="1:2">
      <c r="A8560" s="1264" t="s">
        <v>9136</v>
      </c>
      <c r="B8560" s="1265">
        <v>3196.38</v>
      </c>
    </row>
    <row r="8561" spans="1:2">
      <c r="A8561" s="1264" t="s">
        <v>9137</v>
      </c>
      <c r="B8561" s="1265">
        <v>3574.87</v>
      </c>
    </row>
    <row r="8562" spans="1:2">
      <c r="A8562" s="1264" t="s">
        <v>9138</v>
      </c>
      <c r="B8562" s="1265">
        <v>3574.87</v>
      </c>
    </row>
    <row r="8563" spans="1:2">
      <c r="A8563" s="1264" t="s">
        <v>9139</v>
      </c>
      <c r="B8563" s="1265">
        <v>4093.22</v>
      </c>
    </row>
    <row r="8564" spans="1:2">
      <c r="A8564" s="1264" t="s">
        <v>9140</v>
      </c>
      <c r="B8564" s="1265">
        <v>4093.22</v>
      </c>
    </row>
    <row r="8565" spans="1:2">
      <c r="A8565" s="1264" t="s">
        <v>9141</v>
      </c>
      <c r="B8565" s="1265">
        <v>22.88</v>
      </c>
    </row>
    <row r="8566" spans="1:2">
      <c r="A8566" s="1264" t="s">
        <v>9142</v>
      </c>
      <c r="B8566" s="1265">
        <v>22.88</v>
      </c>
    </row>
    <row r="8567" spans="1:2">
      <c r="A8567" s="1264" t="s">
        <v>9143</v>
      </c>
      <c r="B8567" s="1265">
        <v>53.51</v>
      </c>
    </row>
    <row r="8568" spans="1:2">
      <c r="A8568" s="1264" t="s">
        <v>9144</v>
      </c>
      <c r="B8568" s="1265">
        <v>53.51</v>
      </c>
    </row>
    <row r="8569" spans="1:2">
      <c r="A8569" s="1264" t="s">
        <v>9145</v>
      </c>
      <c r="B8569" s="1265">
        <v>92.61</v>
      </c>
    </row>
    <row r="8570" spans="1:2">
      <c r="A8570" s="1264" t="s">
        <v>9146</v>
      </c>
      <c r="B8570" s="1265">
        <v>92.61</v>
      </c>
    </row>
    <row r="8571" spans="1:2">
      <c r="A8571" s="1264" t="s">
        <v>9147</v>
      </c>
      <c r="B8571" s="1265">
        <v>110.73</v>
      </c>
    </row>
    <row r="8572" spans="1:2">
      <c r="A8572" s="1264" t="s">
        <v>9148</v>
      </c>
      <c r="B8572" s="1265">
        <v>110.73</v>
      </c>
    </row>
    <row r="8573" spans="1:2">
      <c r="A8573" s="1264" t="s">
        <v>9149</v>
      </c>
      <c r="B8573" s="1265">
        <v>150.16</v>
      </c>
    </row>
    <row r="8574" spans="1:2">
      <c r="A8574" s="1264" t="s">
        <v>9150</v>
      </c>
      <c r="B8574" s="1265">
        <v>150.16</v>
      </c>
    </row>
    <row r="8575" spans="1:2">
      <c r="A8575" s="1264" t="s">
        <v>9151</v>
      </c>
      <c r="B8575" s="1265">
        <v>291.75</v>
      </c>
    </row>
    <row r="8576" spans="1:2">
      <c r="A8576" s="1264" t="s">
        <v>9152</v>
      </c>
      <c r="B8576" s="1265">
        <v>291.75</v>
      </c>
    </row>
    <row r="8577" spans="1:2">
      <c r="A8577" s="1264" t="s">
        <v>9153</v>
      </c>
      <c r="B8577" s="1265">
        <v>351.37</v>
      </c>
    </row>
    <row r="8578" spans="1:2">
      <c r="A8578" s="1264" t="s">
        <v>9154</v>
      </c>
      <c r="B8578" s="1265">
        <v>351.37</v>
      </c>
    </row>
    <row r="8579" spans="1:2">
      <c r="A8579" s="1264" t="s">
        <v>9155</v>
      </c>
      <c r="B8579" s="1265">
        <v>418.76</v>
      </c>
    </row>
    <row r="8580" spans="1:2">
      <c r="A8580" s="1264" t="s">
        <v>9156</v>
      </c>
      <c r="B8580" s="1265">
        <v>418.76</v>
      </c>
    </row>
    <row r="8581" spans="1:2">
      <c r="A8581" s="1264" t="s">
        <v>9157</v>
      </c>
      <c r="B8581" s="1265">
        <v>604.41999999999996</v>
      </c>
    </row>
    <row r="8582" spans="1:2">
      <c r="A8582" s="1264" t="s">
        <v>9158</v>
      </c>
      <c r="B8582" s="1265">
        <v>604.41999999999996</v>
      </c>
    </row>
    <row r="8583" spans="1:2">
      <c r="A8583" s="1264" t="s">
        <v>9159</v>
      </c>
      <c r="B8583" s="1265">
        <v>825.09</v>
      </c>
    </row>
    <row r="8584" spans="1:2">
      <c r="A8584" s="1264" t="s">
        <v>9160</v>
      </c>
      <c r="B8584" s="1265">
        <v>825.09</v>
      </c>
    </row>
    <row r="8585" spans="1:2">
      <c r="A8585" s="1264" t="s">
        <v>9161</v>
      </c>
      <c r="B8585" s="1265">
        <v>1056.29</v>
      </c>
    </row>
    <row r="8586" spans="1:2">
      <c r="A8586" s="1264" t="s">
        <v>9162</v>
      </c>
      <c r="B8586" s="1265">
        <v>1056.29</v>
      </c>
    </row>
    <row r="8587" spans="1:2">
      <c r="A8587" s="1264" t="s">
        <v>9163</v>
      </c>
      <c r="B8587" s="1265">
        <v>1368.51</v>
      </c>
    </row>
    <row r="8588" spans="1:2">
      <c r="A8588" s="1264" t="s">
        <v>9164</v>
      </c>
      <c r="B8588" s="1265">
        <v>1368.51</v>
      </c>
    </row>
    <row r="8589" spans="1:2">
      <c r="A8589" s="1264" t="s">
        <v>9165</v>
      </c>
      <c r="B8589" s="1265">
        <v>1717.08</v>
      </c>
    </row>
    <row r="8590" spans="1:2">
      <c r="A8590" s="1264" t="s">
        <v>9166</v>
      </c>
      <c r="B8590" s="1265">
        <v>1717.08</v>
      </c>
    </row>
    <row r="8591" spans="1:2">
      <c r="A8591" s="1264" t="s">
        <v>9167</v>
      </c>
      <c r="B8591" s="1265">
        <v>2013.16</v>
      </c>
    </row>
    <row r="8592" spans="1:2">
      <c r="A8592" s="1264" t="s">
        <v>9168</v>
      </c>
      <c r="B8592" s="1265">
        <v>2013.16</v>
      </c>
    </row>
    <row r="8593" spans="1:2">
      <c r="A8593" s="1264" t="s">
        <v>9169</v>
      </c>
      <c r="B8593" s="1265">
        <v>2665.44</v>
      </c>
    </row>
    <row r="8594" spans="1:2">
      <c r="A8594" s="1264" t="s">
        <v>9170</v>
      </c>
      <c r="B8594" s="1265">
        <v>2665.44</v>
      </c>
    </row>
    <row r="8595" spans="1:2">
      <c r="A8595" s="1264" t="s">
        <v>9171</v>
      </c>
      <c r="B8595" s="1265">
        <v>3226.15</v>
      </c>
    </row>
    <row r="8596" spans="1:2">
      <c r="A8596" s="1264" t="s">
        <v>9172</v>
      </c>
      <c r="B8596" s="1265">
        <v>3226.15</v>
      </c>
    </row>
    <row r="8597" spans="1:2">
      <c r="A8597" s="1264" t="s">
        <v>9173</v>
      </c>
      <c r="B8597" s="1265">
        <v>3608.12</v>
      </c>
    </row>
    <row r="8598" spans="1:2">
      <c r="A8598" s="1264" t="s">
        <v>9174</v>
      </c>
      <c r="B8598" s="1265">
        <v>3608.12</v>
      </c>
    </row>
    <row r="8599" spans="1:2">
      <c r="A8599" s="1264" t="s">
        <v>9175</v>
      </c>
      <c r="B8599" s="1265">
        <v>4105.71</v>
      </c>
    </row>
    <row r="8600" spans="1:2">
      <c r="A8600" s="1264" t="s">
        <v>9176</v>
      </c>
      <c r="B8600" s="1265">
        <v>4105.71</v>
      </c>
    </row>
    <row r="8601" spans="1:2">
      <c r="A8601" s="1264" t="s">
        <v>9177</v>
      </c>
      <c r="B8601" s="1265">
        <v>23.24</v>
      </c>
    </row>
    <row r="8602" spans="1:2">
      <c r="A8602" s="1264" t="s">
        <v>9178</v>
      </c>
      <c r="B8602" s="1265">
        <v>23.24</v>
      </c>
    </row>
    <row r="8603" spans="1:2">
      <c r="A8603" s="1264" t="s">
        <v>9179</v>
      </c>
      <c r="B8603" s="1265">
        <v>58.68</v>
      </c>
    </row>
    <row r="8604" spans="1:2">
      <c r="A8604" s="1264" t="s">
        <v>9180</v>
      </c>
      <c r="B8604" s="1265">
        <v>58.68</v>
      </c>
    </row>
    <row r="8605" spans="1:2">
      <c r="A8605" s="1264" t="s">
        <v>9181</v>
      </c>
      <c r="B8605" s="1265">
        <v>98.72</v>
      </c>
    </row>
    <row r="8606" spans="1:2">
      <c r="A8606" s="1264" t="s">
        <v>9182</v>
      </c>
      <c r="B8606" s="1265">
        <v>98.72</v>
      </c>
    </row>
    <row r="8607" spans="1:2">
      <c r="A8607" s="1264" t="s">
        <v>9183</v>
      </c>
      <c r="B8607" s="1265">
        <v>124.26</v>
      </c>
    </row>
    <row r="8608" spans="1:2">
      <c r="A8608" s="1264" t="s">
        <v>9184</v>
      </c>
      <c r="B8608" s="1265">
        <v>124.26</v>
      </c>
    </row>
    <row r="8609" spans="1:2">
      <c r="A8609" s="1264" t="s">
        <v>9185</v>
      </c>
      <c r="B8609" s="1265">
        <v>160.07</v>
      </c>
    </row>
    <row r="8610" spans="1:2">
      <c r="A8610" s="1264" t="s">
        <v>9186</v>
      </c>
      <c r="B8610" s="1265">
        <v>160.07</v>
      </c>
    </row>
    <row r="8611" spans="1:2">
      <c r="A8611" s="1264" t="s">
        <v>9187</v>
      </c>
      <c r="B8611" s="1265">
        <v>301.25</v>
      </c>
    </row>
    <row r="8612" spans="1:2">
      <c r="A8612" s="1264" t="s">
        <v>9188</v>
      </c>
      <c r="B8612" s="1265">
        <v>301.25</v>
      </c>
    </row>
    <row r="8613" spans="1:2">
      <c r="A8613" s="1264" t="s">
        <v>9189</v>
      </c>
      <c r="B8613" s="1265">
        <v>363.15</v>
      </c>
    </row>
    <row r="8614" spans="1:2">
      <c r="A8614" s="1264" t="s">
        <v>9190</v>
      </c>
      <c r="B8614" s="1265">
        <v>363.15</v>
      </c>
    </row>
    <row r="8615" spans="1:2">
      <c r="A8615" s="1264" t="s">
        <v>9191</v>
      </c>
      <c r="B8615" s="1265">
        <v>435.5</v>
      </c>
    </row>
    <row r="8616" spans="1:2">
      <c r="A8616" s="1264" t="s">
        <v>9192</v>
      </c>
      <c r="B8616" s="1265">
        <v>435.5</v>
      </c>
    </row>
    <row r="8617" spans="1:2">
      <c r="A8617" s="1264" t="s">
        <v>9193</v>
      </c>
      <c r="B8617" s="1265">
        <v>633.96</v>
      </c>
    </row>
    <row r="8618" spans="1:2">
      <c r="A8618" s="1264" t="s">
        <v>9194</v>
      </c>
      <c r="B8618" s="1265">
        <v>633.96</v>
      </c>
    </row>
    <row r="8619" spans="1:2">
      <c r="A8619" s="1264" t="s">
        <v>9195</v>
      </c>
      <c r="B8619" s="1265">
        <v>872.07</v>
      </c>
    </row>
    <row r="8620" spans="1:2">
      <c r="A8620" s="1264" t="s">
        <v>9196</v>
      </c>
      <c r="B8620" s="1265">
        <v>872.07</v>
      </c>
    </row>
    <row r="8621" spans="1:2">
      <c r="A8621" s="1264" t="s">
        <v>9197</v>
      </c>
      <c r="B8621" s="1265">
        <v>1122.6300000000001</v>
      </c>
    </row>
    <row r="8622" spans="1:2">
      <c r="A8622" s="1264" t="s">
        <v>9198</v>
      </c>
      <c r="B8622" s="1265">
        <v>1122.6300000000001</v>
      </c>
    </row>
    <row r="8623" spans="1:2">
      <c r="A8623" s="1264" t="s">
        <v>9199</v>
      </c>
      <c r="B8623" s="1265">
        <v>1454.63</v>
      </c>
    </row>
    <row r="8624" spans="1:2">
      <c r="A8624" s="1264" t="s">
        <v>9200</v>
      </c>
      <c r="B8624" s="1265">
        <v>1454.63</v>
      </c>
    </row>
    <row r="8625" spans="1:2">
      <c r="A8625" s="1264" t="s">
        <v>9201</v>
      </c>
      <c r="B8625" s="1265">
        <v>1820.15</v>
      </c>
    </row>
    <row r="8626" spans="1:2">
      <c r="A8626" s="1264" t="s">
        <v>9202</v>
      </c>
      <c r="B8626" s="1265">
        <v>1820.15</v>
      </c>
    </row>
    <row r="8627" spans="1:2">
      <c r="A8627" s="1264" t="s">
        <v>9203</v>
      </c>
      <c r="B8627" s="1265">
        <v>2138.75</v>
      </c>
    </row>
    <row r="8628" spans="1:2">
      <c r="A8628" s="1264" t="s">
        <v>9204</v>
      </c>
      <c r="B8628" s="1265">
        <v>2138.75</v>
      </c>
    </row>
    <row r="8629" spans="1:2">
      <c r="A8629" s="1264" t="s">
        <v>9205</v>
      </c>
      <c r="B8629" s="1265">
        <v>2832.51</v>
      </c>
    </row>
    <row r="8630" spans="1:2">
      <c r="A8630" s="1264" t="s">
        <v>9206</v>
      </c>
      <c r="B8630" s="1265">
        <v>2832.51</v>
      </c>
    </row>
    <row r="8631" spans="1:2">
      <c r="A8631" s="1264" t="s">
        <v>9207</v>
      </c>
      <c r="B8631" s="1265">
        <v>3418.46</v>
      </c>
    </row>
    <row r="8632" spans="1:2">
      <c r="A8632" s="1264" t="s">
        <v>9208</v>
      </c>
      <c r="B8632" s="1265">
        <v>3418.46</v>
      </c>
    </row>
    <row r="8633" spans="1:2">
      <c r="A8633" s="1264" t="s">
        <v>9209</v>
      </c>
      <c r="B8633" s="1265">
        <v>3834.05</v>
      </c>
    </row>
    <row r="8634" spans="1:2">
      <c r="A8634" s="1264" t="s">
        <v>9210</v>
      </c>
      <c r="B8634" s="1265">
        <v>3834.05</v>
      </c>
    </row>
    <row r="8635" spans="1:2">
      <c r="A8635" s="1264" t="s">
        <v>9211</v>
      </c>
      <c r="B8635" s="1265">
        <v>4370.8100000000004</v>
      </c>
    </row>
    <row r="8636" spans="1:2">
      <c r="A8636" s="1264" t="s">
        <v>9212</v>
      </c>
      <c r="B8636" s="1265">
        <v>4370.8100000000004</v>
      </c>
    </row>
    <row r="8637" spans="1:2">
      <c r="A8637" s="1264" t="s">
        <v>9213</v>
      </c>
      <c r="B8637" s="1265">
        <v>199</v>
      </c>
    </row>
    <row r="8638" spans="1:2">
      <c r="A8638" s="1264" t="s">
        <v>9214</v>
      </c>
      <c r="B8638" s="1265">
        <v>199</v>
      </c>
    </row>
    <row r="8639" spans="1:2">
      <c r="A8639" s="1264" t="s">
        <v>9215</v>
      </c>
      <c r="B8639" s="1265">
        <v>3418</v>
      </c>
    </row>
    <row r="8640" spans="1:2">
      <c r="A8640" s="1264" t="s">
        <v>9216</v>
      </c>
      <c r="B8640" s="1265">
        <v>3418</v>
      </c>
    </row>
    <row r="8641" spans="1:2">
      <c r="A8641" s="1264" t="s">
        <v>9217</v>
      </c>
      <c r="B8641" s="1265">
        <v>3010</v>
      </c>
    </row>
    <row r="8642" spans="1:2">
      <c r="A8642" s="1264" t="s">
        <v>9218</v>
      </c>
      <c r="B8642" s="1265">
        <v>3010</v>
      </c>
    </row>
    <row r="8643" spans="1:2">
      <c r="A8643" s="1264" t="s">
        <v>9219</v>
      </c>
      <c r="B8643" s="1265">
        <v>5086</v>
      </c>
    </row>
    <row r="8644" spans="1:2">
      <c r="A8644" s="1264" t="s">
        <v>9220</v>
      </c>
      <c r="B8644" s="1265">
        <v>5086</v>
      </c>
    </row>
    <row r="8645" spans="1:2">
      <c r="A8645" s="1264" t="s">
        <v>9221</v>
      </c>
      <c r="B8645" s="1265">
        <v>102.3</v>
      </c>
    </row>
    <row r="8646" spans="1:2">
      <c r="A8646" s="1264" t="s">
        <v>9222</v>
      </c>
      <c r="B8646" s="1265">
        <v>102.3</v>
      </c>
    </row>
    <row r="8647" spans="1:2">
      <c r="A8647" s="1264" t="s">
        <v>9223</v>
      </c>
      <c r="B8647" s="1265">
        <v>150.69999999999999</v>
      </c>
    </row>
    <row r="8648" spans="1:2">
      <c r="A8648" s="1264" t="s">
        <v>9224</v>
      </c>
      <c r="B8648" s="1265">
        <v>150.69999999999999</v>
      </c>
    </row>
    <row r="8649" spans="1:2">
      <c r="A8649" s="1264" t="s">
        <v>9225</v>
      </c>
      <c r="B8649" s="1265">
        <v>187</v>
      </c>
    </row>
    <row r="8650" spans="1:2">
      <c r="A8650" s="1264" t="s">
        <v>9226</v>
      </c>
      <c r="B8650" s="1265">
        <v>187</v>
      </c>
    </row>
    <row r="8651" spans="1:2">
      <c r="A8651" s="1264" t="s">
        <v>9227</v>
      </c>
      <c r="B8651" s="1265">
        <v>240.9</v>
      </c>
    </row>
    <row r="8652" spans="1:2">
      <c r="A8652" s="1264" t="s">
        <v>9228</v>
      </c>
      <c r="B8652" s="1265">
        <v>240.9</v>
      </c>
    </row>
    <row r="8653" spans="1:2">
      <c r="A8653" s="1264" t="s">
        <v>9229</v>
      </c>
      <c r="B8653" s="1265">
        <v>295.89999999999998</v>
      </c>
    </row>
    <row r="8654" spans="1:2">
      <c r="A8654" s="1264" t="s">
        <v>9230</v>
      </c>
      <c r="B8654" s="1265">
        <v>295.89999999999998</v>
      </c>
    </row>
    <row r="8655" spans="1:2">
      <c r="A8655" s="1264" t="s">
        <v>9231</v>
      </c>
      <c r="B8655" s="1265">
        <v>375.1</v>
      </c>
    </row>
    <row r="8656" spans="1:2">
      <c r="A8656" s="1264" t="s">
        <v>9232</v>
      </c>
      <c r="B8656" s="1265">
        <v>375.1</v>
      </c>
    </row>
    <row r="8657" spans="1:2">
      <c r="A8657" s="1264" t="s">
        <v>9233</v>
      </c>
      <c r="B8657" s="1265">
        <v>427.9</v>
      </c>
    </row>
    <row r="8658" spans="1:2">
      <c r="A8658" s="1264" t="s">
        <v>9234</v>
      </c>
      <c r="B8658" s="1265">
        <v>427.9</v>
      </c>
    </row>
    <row r="8659" spans="1:2">
      <c r="A8659" s="1264" t="s">
        <v>9235</v>
      </c>
      <c r="B8659" s="1265">
        <v>617.1</v>
      </c>
    </row>
    <row r="8660" spans="1:2">
      <c r="A8660" s="1264" t="s">
        <v>9236</v>
      </c>
      <c r="B8660" s="1265">
        <v>617.1</v>
      </c>
    </row>
    <row r="8661" spans="1:2">
      <c r="A8661" s="1264" t="s">
        <v>9237</v>
      </c>
      <c r="B8661" s="1265">
        <v>931.7</v>
      </c>
    </row>
    <row r="8662" spans="1:2">
      <c r="A8662" s="1264" t="s">
        <v>9238</v>
      </c>
      <c r="B8662" s="1265">
        <v>931.7</v>
      </c>
    </row>
    <row r="8663" spans="1:2">
      <c r="A8663" s="1264" t="s">
        <v>9239</v>
      </c>
      <c r="B8663" s="1265">
        <v>1397</v>
      </c>
    </row>
    <row r="8664" spans="1:2">
      <c r="A8664" s="1264" t="s">
        <v>9240</v>
      </c>
      <c r="B8664" s="1265">
        <v>1397</v>
      </c>
    </row>
    <row r="8665" spans="1:2">
      <c r="A8665" s="1264" t="s">
        <v>9241</v>
      </c>
      <c r="B8665" s="1265">
        <v>1732.5</v>
      </c>
    </row>
    <row r="8666" spans="1:2">
      <c r="A8666" s="1264" t="s">
        <v>9242</v>
      </c>
      <c r="B8666" s="1265">
        <v>1732.5</v>
      </c>
    </row>
    <row r="8667" spans="1:2">
      <c r="A8667" s="1264" t="s">
        <v>9243</v>
      </c>
      <c r="B8667" s="1265">
        <v>123.2</v>
      </c>
    </row>
    <row r="8668" spans="1:2">
      <c r="A8668" s="1264" t="s">
        <v>9244</v>
      </c>
      <c r="B8668" s="1265">
        <v>123.2</v>
      </c>
    </row>
    <row r="8669" spans="1:2">
      <c r="A8669" s="1264" t="s">
        <v>9245</v>
      </c>
      <c r="B8669" s="1265">
        <v>181.5</v>
      </c>
    </row>
    <row r="8670" spans="1:2">
      <c r="A8670" s="1264" t="s">
        <v>9246</v>
      </c>
      <c r="B8670" s="1265">
        <v>181.5</v>
      </c>
    </row>
    <row r="8671" spans="1:2">
      <c r="A8671" s="1264" t="s">
        <v>9247</v>
      </c>
      <c r="B8671" s="1265">
        <v>224.4</v>
      </c>
    </row>
    <row r="8672" spans="1:2">
      <c r="A8672" s="1264" t="s">
        <v>9248</v>
      </c>
      <c r="B8672" s="1265">
        <v>224.4</v>
      </c>
    </row>
    <row r="8673" spans="1:2">
      <c r="A8673" s="1264" t="s">
        <v>9249</v>
      </c>
      <c r="B8673" s="1265">
        <v>289.3</v>
      </c>
    </row>
    <row r="8674" spans="1:2">
      <c r="A8674" s="1264" t="s">
        <v>9250</v>
      </c>
      <c r="B8674" s="1265">
        <v>289.3</v>
      </c>
    </row>
    <row r="8675" spans="1:2">
      <c r="A8675" s="1264" t="s">
        <v>9251</v>
      </c>
      <c r="B8675" s="1265">
        <v>355.3</v>
      </c>
    </row>
    <row r="8676" spans="1:2">
      <c r="A8676" s="1264" t="s">
        <v>9252</v>
      </c>
      <c r="B8676" s="1265">
        <v>355.3</v>
      </c>
    </row>
    <row r="8677" spans="1:2">
      <c r="A8677" s="1264" t="s">
        <v>9253</v>
      </c>
      <c r="B8677" s="1265">
        <v>451</v>
      </c>
    </row>
    <row r="8678" spans="1:2">
      <c r="A8678" s="1264" t="s">
        <v>9254</v>
      </c>
      <c r="B8678" s="1265">
        <v>451</v>
      </c>
    </row>
    <row r="8679" spans="1:2">
      <c r="A8679" s="1264" t="s">
        <v>9255</v>
      </c>
      <c r="B8679" s="1265">
        <v>513.70000000000005</v>
      </c>
    </row>
    <row r="8680" spans="1:2">
      <c r="A8680" s="1264" t="s">
        <v>9256</v>
      </c>
      <c r="B8680" s="1265">
        <v>513.70000000000005</v>
      </c>
    </row>
    <row r="8681" spans="1:2">
      <c r="A8681" s="1264" t="s">
        <v>9257</v>
      </c>
      <c r="B8681" s="1265">
        <v>741.4</v>
      </c>
    </row>
    <row r="8682" spans="1:2">
      <c r="A8682" s="1264" t="s">
        <v>9258</v>
      </c>
      <c r="B8682" s="1265">
        <v>741.4</v>
      </c>
    </row>
    <row r="8683" spans="1:2">
      <c r="A8683" s="1264" t="s">
        <v>9259</v>
      </c>
      <c r="B8683" s="1265">
        <v>1118.7</v>
      </c>
    </row>
    <row r="8684" spans="1:2">
      <c r="A8684" s="1264" t="s">
        <v>9260</v>
      </c>
      <c r="B8684" s="1265">
        <v>1118.7</v>
      </c>
    </row>
    <row r="8685" spans="1:2">
      <c r="A8685" s="1264" t="s">
        <v>9261</v>
      </c>
      <c r="B8685" s="1265">
        <v>133.1</v>
      </c>
    </row>
    <row r="8686" spans="1:2">
      <c r="A8686" s="1264" t="s">
        <v>9262</v>
      </c>
      <c r="B8686" s="1265">
        <v>133.1</v>
      </c>
    </row>
    <row r="8687" spans="1:2">
      <c r="A8687" s="1264" t="s">
        <v>9263</v>
      </c>
      <c r="B8687" s="1265">
        <v>196.9</v>
      </c>
    </row>
    <row r="8688" spans="1:2">
      <c r="A8688" s="1264" t="s">
        <v>9264</v>
      </c>
      <c r="B8688" s="1265">
        <v>196.9</v>
      </c>
    </row>
    <row r="8689" spans="1:2">
      <c r="A8689" s="1264" t="s">
        <v>9265</v>
      </c>
      <c r="B8689" s="1265">
        <v>243.1</v>
      </c>
    </row>
    <row r="8690" spans="1:2">
      <c r="A8690" s="1264" t="s">
        <v>9266</v>
      </c>
      <c r="B8690" s="1265">
        <v>243.1</v>
      </c>
    </row>
    <row r="8691" spans="1:2">
      <c r="A8691" s="1264" t="s">
        <v>9267</v>
      </c>
      <c r="B8691" s="1265">
        <v>313.5</v>
      </c>
    </row>
    <row r="8692" spans="1:2">
      <c r="A8692" s="1264" t="s">
        <v>9268</v>
      </c>
      <c r="B8692" s="1265">
        <v>313.5</v>
      </c>
    </row>
    <row r="8693" spans="1:2">
      <c r="A8693" s="1264" t="s">
        <v>9269</v>
      </c>
      <c r="B8693" s="1265">
        <v>383.9</v>
      </c>
    </row>
    <row r="8694" spans="1:2">
      <c r="A8694" s="1264" t="s">
        <v>9270</v>
      </c>
      <c r="B8694" s="1265">
        <v>383.9</v>
      </c>
    </row>
    <row r="8695" spans="1:2">
      <c r="A8695" s="1264" t="s">
        <v>9271</v>
      </c>
      <c r="B8695" s="1265">
        <v>488.4</v>
      </c>
    </row>
    <row r="8696" spans="1:2">
      <c r="A8696" s="1264" t="s">
        <v>9272</v>
      </c>
      <c r="B8696" s="1265">
        <v>488.4</v>
      </c>
    </row>
    <row r="8697" spans="1:2">
      <c r="A8697" s="1264" t="s">
        <v>9273</v>
      </c>
      <c r="B8697" s="1265">
        <v>556.6</v>
      </c>
    </row>
    <row r="8698" spans="1:2">
      <c r="A8698" s="1264" t="s">
        <v>9274</v>
      </c>
      <c r="B8698" s="1265">
        <v>556.6</v>
      </c>
    </row>
    <row r="8699" spans="1:2">
      <c r="A8699" s="1264" t="s">
        <v>9275</v>
      </c>
      <c r="B8699" s="1265">
        <v>803</v>
      </c>
    </row>
    <row r="8700" spans="1:2">
      <c r="A8700" s="1264" t="s">
        <v>9276</v>
      </c>
      <c r="B8700" s="1265">
        <v>803</v>
      </c>
    </row>
    <row r="8701" spans="1:2">
      <c r="A8701" s="1264" t="s">
        <v>9277</v>
      </c>
      <c r="B8701" s="1265">
        <v>1212.2</v>
      </c>
    </row>
    <row r="8702" spans="1:2">
      <c r="A8702" s="1264" t="s">
        <v>9278</v>
      </c>
      <c r="B8702" s="1265">
        <v>1212.2</v>
      </c>
    </row>
    <row r="8703" spans="1:2">
      <c r="A8703" s="1264" t="s">
        <v>9279</v>
      </c>
      <c r="B8703" s="1265">
        <v>2649</v>
      </c>
    </row>
    <row r="8704" spans="1:2">
      <c r="A8704" s="1264" t="s">
        <v>9280</v>
      </c>
      <c r="B8704" s="1265">
        <v>2649</v>
      </c>
    </row>
    <row r="8705" spans="1:2">
      <c r="A8705" s="1264" t="s">
        <v>9281</v>
      </c>
      <c r="B8705" s="1265">
        <v>55</v>
      </c>
    </row>
    <row r="8706" spans="1:2">
      <c r="A8706" s="1264" t="s">
        <v>9282</v>
      </c>
      <c r="B8706" s="1265">
        <v>55</v>
      </c>
    </row>
    <row r="8707" spans="1:2">
      <c r="A8707" s="1264" t="s">
        <v>9283</v>
      </c>
      <c r="B8707" s="1265">
        <v>58.3</v>
      </c>
    </row>
    <row r="8708" spans="1:2">
      <c r="A8708" s="1264" t="s">
        <v>9284</v>
      </c>
      <c r="B8708" s="1265">
        <v>58.3</v>
      </c>
    </row>
    <row r="8709" spans="1:2">
      <c r="A8709" s="1264" t="s">
        <v>9285</v>
      </c>
      <c r="B8709" s="1265">
        <v>83.6</v>
      </c>
    </row>
    <row r="8710" spans="1:2">
      <c r="A8710" s="1264" t="s">
        <v>9286</v>
      </c>
      <c r="B8710" s="1265">
        <v>83.6</v>
      </c>
    </row>
    <row r="8711" spans="1:2">
      <c r="A8711" s="1264" t="s">
        <v>9287</v>
      </c>
      <c r="B8711" s="1265">
        <v>108.9</v>
      </c>
    </row>
    <row r="8712" spans="1:2">
      <c r="A8712" s="1264" t="s">
        <v>9288</v>
      </c>
      <c r="B8712" s="1265">
        <v>108.9</v>
      </c>
    </row>
    <row r="8713" spans="1:2">
      <c r="A8713" s="1264" t="s">
        <v>9289</v>
      </c>
      <c r="B8713" s="1265">
        <v>174.9</v>
      </c>
    </row>
    <row r="8714" spans="1:2">
      <c r="A8714" s="1264" t="s">
        <v>9290</v>
      </c>
      <c r="B8714" s="1265">
        <v>174.9</v>
      </c>
    </row>
    <row r="8715" spans="1:2">
      <c r="A8715" s="1264" t="s">
        <v>9291</v>
      </c>
      <c r="B8715" s="1265">
        <v>181.5</v>
      </c>
    </row>
    <row r="8716" spans="1:2">
      <c r="A8716" s="1264" t="s">
        <v>9292</v>
      </c>
      <c r="B8716" s="1265">
        <v>181.5</v>
      </c>
    </row>
    <row r="8717" spans="1:2">
      <c r="A8717" s="1264" t="s">
        <v>9293</v>
      </c>
      <c r="B8717" s="1265">
        <v>257.04000000000002</v>
      </c>
    </row>
    <row r="8718" spans="1:2">
      <c r="A8718" s="1264" t="s">
        <v>9294</v>
      </c>
      <c r="B8718" s="1265">
        <v>257.04000000000002</v>
      </c>
    </row>
    <row r="8719" spans="1:2">
      <c r="A8719" s="1264" t="s">
        <v>9295</v>
      </c>
      <c r="B8719" s="1265">
        <v>283.8</v>
      </c>
    </row>
    <row r="8720" spans="1:2">
      <c r="A8720" s="1264" t="s">
        <v>9296</v>
      </c>
      <c r="B8720" s="1265">
        <v>283.8</v>
      </c>
    </row>
    <row r="8721" spans="1:2">
      <c r="A8721" s="1264" t="s">
        <v>9297</v>
      </c>
      <c r="B8721" s="1265">
        <v>435.6</v>
      </c>
    </row>
    <row r="8722" spans="1:2">
      <c r="A8722" s="1264" t="s">
        <v>9298</v>
      </c>
      <c r="B8722" s="1265">
        <v>435.6</v>
      </c>
    </row>
    <row r="8723" spans="1:2">
      <c r="A8723" s="1264" t="s">
        <v>9299</v>
      </c>
      <c r="B8723" s="1265">
        <v>646.79999999999995</v>
      </c>
    </row>
    <row r="8724" spans="1:2">
      <c r="A8724" s="1264" t="s">
        <v>9300</v>
      </c>
      <c r="B8724" s="1265">
        <v>646.79999999999995</v>
      </c>
    </row>
    <row r="8725" spans="1:2">
      <c r="A8725" s="1264" t="s">
        <v>9301</v>
      </c>
      <c r="B8725" s="1265">
        <v>60.5</v>
      </c>
    </row>
    <row r="8726" spans="1:2">
      <c r="A8726" s="1264" t="s">
        <v>9302</v>
      </c>
      <c r="B8726" s="1265">
        <v>60.5</v>
      </c>
    </row>
    <row r="8727" spans="1:2">
      <c r="A8727" s="1264" t="s">
        <v>9303</v>
      </c>
      <c r="B8727" s="1265">
        <v>63.8</v>
      </c>
    </row>
    <row r="8728" spans="1:2">
      <c r="A8728" s="1264" t="s">
        <v>9304</v>
      </c>
      <c r="B8728" s="1265">
        <v>63.8</v>
      </c>
    </row>
    <row r="8729" spans="1:2">
      <c r="A8729" s="1264" t="s">
        <v>9305</v>
      </c>
      <c r="B8729" s="1265">
        <v>91.3</v>
      </c>
    </row>
    <row r="8730" spans="1:2">
      <c r="A8730" s="1264" t="s">
        <v>9306</v>
      </c>
      <c r="B8730" s="1265">
        <v>91.3</v>
      </c>
    </row>
    <row r="8731" spans="1:2">
      <c r="A8731" s="1264" t="s">
        <v>9307</v>
      </c>
      <c r="B8731" s="1265">
        <v>119.9</v>
      </c>
    </row>
    <row r="8732" spans="1:2">
      <c r="A8732" s="1264" t="s">
        <v>9308</v>
      </c>
      <c r="B8732" s="1265">
        <v>119.9</v>
      </c>
    </row>
    <row r="8733" spans="1:2">
      <c r="A8733" s="1264" t="s">
        <v>9309</v>
      </c>
      <c r="B8733" s="1265">
        <v>192.5</v>
      </c>
    </row>
    <row r="8734" spans="1:2">
      <c r="A8734" s="1264" t="s">
        <v>9310</v>
      </c>
      <c r="B8734" s="1265">
        <v>192.5</v>
      </c>
    </row>
    <row r="8735" spans="1:2">
      <c r="A8735" s="1264" t="s">
        <v>9311</v>
      </c>
      <c r="B8735" s="1265">
        <v>199.1</v>
      </c>
    </row>
    <row r="8736" spans="1:2">
      <c r="A8736" s="1264" t="s">
        <v>9312</v>
      </c>
      <c r="B8736" s="1265">
        <v>199.1</v>
      </c>
    </row>
    <row r="8737" spans="1:2">
      <c r="A8737" s="1264" t="s">
        <v>9313</v>
      </c>
      <c r="B8737" s="1265">
        <v>286</v>
      </c>
    </row>
    <row r="8738" spans="1:2">
      <c r="A8738" s="1264" t="s">
        <v>9314</v>
      </c>
      <c r="B8738" s="1265">
        <v>286</v>
      </c>
    </row>
    <row r="8739" spans="1:2">
      <c r="A8739" s="1264" t="s">
        <v>9315</v>
      </c>
      <c r="B8739" s="1265">
        <v>312.39999999999998</v>
      </c>
    </row>
    <row r="8740" spans="1:2">
      <c r="A8740" s="1264" t="s">
        <v>9316</v>
      </c>
      <c r="B8740" s="1265">
        <v>312.39999999999998</v>
      </c>
    </row>
    <row r="8741" spans="1:2">
      <c r="A8741" s="1264" t="s">
        <v>9317</v>
      </c>
      <c r="B8741" s="1265">
        <v>524</v>
      </c>
    </row>
    <row r="8742" spans="1:2">
      <c r="A8742" s="1264" t="s">
        <v>9318</v>
      </c>
      <c r="B8742" s="1265">
        <v>524</v>
      </c>
    </row>
    <row r="8743" spans="1:2">
      <c r="A8743" s="1264" t="s">
        <v>9319</v>
      </c>
      <c r="B8743" s="1265">
        <v>711.7</v>
      </c>
    </row>
    <row r="8744" spans="1:2">
      <c r="A8744" s="1264" t="s">
        <v>9320</v>
      </c>
      <c r="B8744" s="1265">
        <v>711.7</v>
      </c>
    </row>
    <row r="8745" spans="1:2">
      <c r="A8745" s="1264" t="s">
        <v>9321</v>
      </c>
      <c r="B8745" s="1265">
        <v>77</v>
      </c>
    </row>
    <row r="8746" spans="1:2">
      <c r="A8746" s="1264" t="s">
        <v>9322</v>
      </c>
      <c r="B8746" s="1265">
        <v>77</v>
      </c>
    </row>
    <row r="8747" spans="1:2">
      <c r="A8747" s="1264" t="s">
        <v>9323</v>
      </c>
      <c r="B8747" s="1265">
        <v>82.5</v>
      </c>
    </row>
    <row r="8748" spans="1:2">
      <c r="A8748" s="1264" t="s">
        <v>9324</v>
      </c>
      <c r="B8748" s="1265">
        <v>82.5</v>
      </c>
    </row>
    <row r="8749" spans="1:2">
      <c r="A8749" s="1264" t="s">
        <v>9325</v>
      </c>
      <c r="B8749" s="1265">
        <v>115.5</v>
      </c>
    </row>
    <row r="8750" spans="1:2">
      <c r="A8750" s="1264" t="s">
        <v>9326</v>
      </c>
      <c r="B8750" s="1265">
        <v>115.5</v>
      </c>
    </row>
    <row r="8751" spans="1:2">
      <c r="A8751" s="1264" t="s">
        <v>9327</v>
      </c>
      <c r="B8751" s="1265">
        <v>152.9</v>
      </c>
    </row>
    <row r="8752" spans="1:2">
      <c r="A8752" s="1264" t="s">
        <v>9328</v>
      </c>
      <c r="B8752" s="1265">
        <v>152.9</v>
      </c>
    </row>
    <row r="8753" spans="1:2">
      <c r="A8753" s="1264" t="s">
        <v>9329</v>
      </c>
      <c r="B8753" s="1265">
        <v>245.3</v>
      </c>
    </row>
    <row r="8754" spans="1:2">
      <c r="A8754" s="1264" t="s">
        <v>9330</v>
      </c>
      <c r="B8754" s="1265">
        <v>245.3</v>
      </c>
    </row>
    <row r="8755" spans="1:2">
      <c r="A8755" s="1264" t="s">
        <v>9331</v>
      </c>
      <c r="B8755" s="1265">
        <v>255.2</v>
      </c>
    </row>
    <row r="8756" spans="1:2">
      <c r="A8756" s="1264" t="s">
        <v>9332</v>
      </c>
      <c r="B8756" s="1265">
        <v>255.2</v>
      </c>
    </row>
    <row r="8757" spans="1:2">
      <c r="A8757" s="1264" t="s">
        <v>9333</v>
      </c>
      <c r="B8757" s="1265">
        <v>364.1</v>
      </c>
    </row>
    <row r="8758" spans="1:2">
      <c r="A8758" s="1264" t="s">
        <v>9334</v>
      </c>
      <c r="B8758" s="1265">
        <v>364.1</v>
      </c>
    </row>
    <row r="8759" spans="1:2">
      <c r="A8759" s="1264" t="s">
        <v>9335</v>
      </c>
      <c r="B8759" s="1265">
        <v>398.2</v>
      </c>
    </row>
    <row r="8760" spans="1:2">
      <c r="A8760" s="1264" t="s">
        <v>9336</v>
      </c>
      <c r="B8760" s="1265">
        <v>398.2</v>
      </c>
    </row>
    <row r="8761" spans="1:2">
      <c r="A8761" s="1264" t="s">
        <v>9337</v>
      </c>
      <c r="B8761" s="1265">
        <v>600</v>
      </c>
    </row>
    <row r="8762" spans="1:2">
      <c r="A8762" s="1264" t="s">
        <v>9338</v>
      </c>
      <c r="B8762" s="1265">
        <v>600</v>
      </c>
    </row>
    <row r="8763" spans="1:2">
      <c r="A8763" s="1264" t="s">
        <v>9339</v>
      </c>
      <c r="B8763" s="1265">
        <v>850</v>
      </c>
    </row>
    <row r="8764" spans="1:2">
      <c r="A8764" s="1264" t="s">
        <v>9340</v>
      </c>
      <c r="B8764" s="1265">
        <v>850</v>
      </c>
    </row>
    <row r="8765" spans="1:2">
      <c r="A8765" s="1264" t="s">
        <v>9341</v>
      </c>
      <c r="B8765" s="1265">
        <v>88</v>
      </c>
    </row>
    <row r="8766" spans="1:2">
      <c r="A8766" s="1264" t="s">
        <v>9342</v>
      </c>
      <c r="B8766" s="1265">
        <v>88</v>
      </c>
    </row>
    <row r="8767" spans="1:2">
      <c r="A8767" s="1264" t="s">
        <v>9343</v>
      </c>
      <c r="B8767" s="1265">
        <v>93.5</v>
      </c>
    </row>
    <row r="8768" spans="1:2">
      <c r="A8768" s="1264" t="s">
        <v>9344</v>
      </c>
      <c r="B8768" s="1265">
        <v>93.5</v>
      </c>
    </row>
    <row r="8769" spans="1:2">
      <c r="A8769" s="1264" t="s">
        <v>9345</v>
      </c>
      <c r="B8769" s="1265">
        <v>112.36</v>
      </c>
    </row>
    <row r="8770" spans="1:2">
      <c r="A8770" s="1264" t="s">
        <v>9346</v>
      </c>
      <c r="B8770" s="1265">
        <v>112.36</v>
      </c>
    </row>
    <row r="8771" spans="1:2">
      <c r="A8771" s="1264" t="s">
        <v>9347</v>
      </c>
      <c r="B8771" s="1265">
        <v>153.83000000000001</v>
      </c>
    </row>
    <row r="8772" spans="1:2">
      <c r="A8772" s="1264" t="s">
        <v>9348</v>
      </c>
      <c r="B8772" s="1265">
        <v>153.83000000000001</v>
      </c>
    </row>
    <row r="8773" spans="1:2">
      <c r="A8773" s="1264" t="s">
        <v>9349</v>
      </c>
      <c r="B8773" s="1265">
        <v>280.5</v>
      </c>
    </row>
    <row r="8774" spans="1:2">
      <c r="A8774" s="1264" t="s">
        <v>9350</v>
      </c>
      <c r="B8774" s="1265">
        <v>280.5</v>
      </c>
    </row>
    <row r="8775" spans="1:2">
      <c r="A8775" s="1264" t="s">
        <v>9351</v>
      </c>
      <c r="B8775" s="1265">
        <v>281.93</v>
      </c>
    </row>
    <row r="8776" spans="1:2">
      <c r="A8776" s="1264" t="s">
        <v>9352</v>
      </c>
      <c r="B8776" s="1265">
        <v>281.93</v>
      </c>
    </row>
    <row r="8777" spans="1:2">
      <c r="A8777" s="1264" t="s">
        <v>9353</v>
      </c>
      <c r="B8777" s="1265">
        <v>415.8</v>
      </c>
    </row>
    <row r="8778" spans="1:2">
      <c r="A8778" s="1264" t="s">
        <v>9354</v>
      </c>
      <c r="B8778" s="1265">
        <v>415.8</v>
      </c>
    </row>
    <row r="8779" spans="1:2">
      <c r="A8779" s="1264" t="s">
        <v>9355</v>
      </c>
      <c r="B8779" s="1265">
        <v>454.3</v>
      </c>
    </row>
    <row r="8780" spans="1:2">
      <c r="A8780" s="1264" t="s">
        <v>9356</v>
      </c>
      <c r="B8780" s="1265">
        <v>454.3</v>
      </c>
    </row>
    <row r="8781" spans="1:2">
      <c r="A8781" s="1264" t="s">
        <v>9357</v>
      </c>
      <c r="B8781" s="1265">
        <v>695</v>
      </c>
    </row>
    <row r="8782" spans="1:2">
      <c r="A8782" s="1264" t="s">
        <v>9358</v>
      </c>
      <c r="B8782" s="1265">
        <v>695</v>
      </c>
    </row>
    <row r="8783" spans="1:2">
      <c r="A8783" s="1264" t="s">
        <v>9359</v>
      </c>
      <c r="B8783" s="1265">
        <v>867.5</v>
      </c>
    </row>
    <row r="8784" spans="1:2">
      <c r="A8784" s="1264" t="s">
        <v>9360</v>
      </c>
      <c r="B8784" s="1265">
        <v>867.5</v>
      </c>
    </row>
    <row r="8785" spans="1:2">
      <c r="A8785" s="1264" t="s">
        <v>9361</v>
      </c>
      <c r="B8785" s="1265">
        <v>4304</v>
      </c>
    </row>
    <row r="8786" spans="1:2">
      <c r="A8786" s="1264" t="s">
        <v>9362</v>
      </c>
      <c r="B8786" s="1265">
        <v>4304</v>
      </c>
    </row>
    <row r="8787" spans="1:2">
      <c r="A8787" s="1264" t="s">
        <v>9363</v>
      </c>
      <c r="B8787" s="1265">
        <v>9.19</v>
      </c>
    </row>
    <row r="8788" spans="1:2">
      <c r="A8788" s="1264" t="s">
        <v>9364</v>
      </c>
      <c r="B8788" s="1265">
        <v>9.19</v>
      </c>
    </row>
    <row r="8789" spans="1:2">
      <c r="A8789" s="1264" t="s">
        <v>9365</v>
      </c>
      <c r="B8789" s="1265">
        <v>18.66</v>
      </c>
    </row>
    <row r="8790" spans="1:2">
      <c r="A8790" s="1264" t="s">
        <v>9366</v>
      </c>
      <c r="B8790" s="1265">
        <v>18.66</v>
      </c>
    </row>
    <row r="8791" spans="1:2">
      <c r="A8791" s="1264" t="s">
        <v>9367</v>
      </c>
      <c r="B8791" s="1265">
        <v>30.93</v>
      </c>
    </row>
    <row r="8792" spans="1:2">
      <c r="A8792" s="1264" t="s">
        <v>9368</v>
      </c>
      <c r="B8792" s="1265">
        <v>30.93</v>
      </c>
    </row>
    <row r="8793" spans="1:2">
      <c r="A8793" s="1264" t="s">
        <v>9369</v>
      </c>
      <c r="B8793" s="1265">
        <v>11.58</v>
      </c>
    </row>
    <row r="8794" spans="1:2">
      <c r="A8794" s="1264" t="s">
        <v>9370</v>
      </c>
      <c r="B8794" s="1265">
        <v>11.58</v>
      </c>
    </row>
    <row r="8795" spans="1:2">
      <c r="A8795" s="1264" t="s">
        <v>9371</v>
      </c>
      <c r="B8795" s="1265">
        <v>23.73</v>
      </c>
    </row>
    <row r="8796" spans="1:2">
      <c r="A8796" s="1264" t="s">
        <v>9372</v>
      </c>
      <c r="B8796" s="1265">
        <v>23.73</v>
      </c>
    </row>
    <row r="8797" spans="1:2">
      <c r="A8797" s="1264" t="s">
        <v>9373</v>
      </c>
      <c r="B8797" s="1265">
        <v>38.97</v>
      </c>
    </row>
    <row r="8798" spans="1:2">
      <c r="A8798" s="1264" t="s">
        <v>9374</v>
      </c>
      <c r="B8798" s="1265">
        <v>38.97</v>
      </c>
    </row>
    <row r="8799" spans="1:2">
      <c r="A8799" s="1264" t="s">
        <v>9375</v>
      </c>
      <c r="B8799" s="1265">
        <v>16.21</v>
      </c>
    </row>
    <row r="8800" spans="1:2">
      <c r="A8800" s="1264" t="s">
        <v>9376</v>
      </c>
      <c r="B8800" s="1265">
        <v>16.21</v>
      </c>
    </row>
    <row r="8801" spans="1:2">
      <c r="A8801" s="1264" t="s">
        <v>9377</v>
      </c>
      <c r="B8801" s="1265">
        <v>34.659999999999997</v>
      </c>
    </row>
    <row r="8802" spans="1:2">
      <c r="A8802" s="1264" t="s">
        <v>9378</v>
      </c>
      <c r="B8802" s="1265">
        <v>34.659999999999997</v>
      </c>
    </row>
    <row r="8803" spans="1:2">
      <c r="A8803" s="1264" t="s">
        <v>9379</v>
      </c>
      <c r="B8803" s="1265">
        <v>48.9</v>
      </c>
    </row>
    <row r="8804" spans="1:2">
      <c r="A8804" s="1264" t="s">
        <v>9380</v>
      </c>
      <c r="B8804" s="1265">
        <v>48.9</v>
      </c>
    </row>
    <row r="8805" spans="1:2">
      <c r="A8805" s="1264" t="s">
        <v>9381</v>
      </c>
      <c r="B8805" s="1265">
        <v>4.42</v>
      </c>
    </row>
    <row r="8806" spans="1:2">
      <c r="A8806" s="1264" t="s">
        <v>9382</v>
      </c>
      <c r="B8806" s="1265">
        <v>4.42</v>
      </c>
    </row>
    <row r="8807" spans="1:2">
      <c r="A8807" s="1264" t="s">
        <v>9383</v>
      </c>
      <c r="B8807" s="1265">
        <v>4.72</v>
      </c>
    </row>
    <row r="8808" spans="1:2">
      <c r="A8808" s="1264" t="s">
        <v>9384</v>
      </c>
      <c r="B8808" s="1265">
        <v>4.72</v>
      </c>
    </row>
    <row r="8809" spans="1:2">
      <c r="A8809" s="1264" t="s">
        <v>9385</v>
      </c>
      <c r="B8809" s="1265">
        <v>30.88</v>
      </c>
    </row>
    <row r="8810" spans="1:2">
      <c r="A8810" s="1264" t="s">
        <v>9386</v>
      </c>
      <c r="B8810" s="1265">
        <v>30.88</v>
      </c>
    </row>
    <row r="8811" spans="1:2">
      <c r="A8811" s="1264" t="s">
        <v>9387</v>
      </c>
      <c r="B8811" s="1265">
        <v>3.63</v>
      </c>
    </row>
    <row r="8812" spans="1:2">
      <c r="A8812" s="1264" t="s">
        <v>9388</v>
      </c>
      <c r="B8812" s="1265">
        <v>3.63</v>
      </c>
    </row>
    <row r="8813" spans="1:2">
      <c r="A8813" s="1264" t="s">
        <v>9389</v>
      </c>
      <c r="B8813" s="1265">
        <v>8.09</v>
      </c>
    </row>
    <row r="8814" spans="1:2">
      <c r="A8814" s="1264" t="s">
        <v>9390</v>
      </c>
      <c r="B8814" s="1265">
        <v>8.09</v>
      </c>
    </row>
    <row r="8815" spans="1:2">
      <c r="A8815" s="1264" t="s">
        <v>9391</v>
      </c>
      <c r="B8815" s="1265">
        <v>15.05</v>
      </c>
    </row>
    <row r="8816" spans="1:2">
      <c r="A8816" s="1264" t="s">
        <v>9392</v>
      </c>
      <c r="B8816" s="1265">
        <v>15.05</v>
      </c>
    </row>
    <row r="8817" spans="1:2">
      <c r="A8817" s="1264" t="s">
        <v>9393</v>
      </c>
      <c r="B8817" s="1265">
        <v>15.21</v>
      </c>
    </row>
    <row r="8818" spans="1:2">
      <c r="A8818" s="1264" t="s">
        <v>9394</v>
      </c>
      <c r="B8818" s="1265">
        <v>15.21</v>
      </c>
    </row>
    <row r="8819" spans="1:2">
      <c r="A8819" s="1264" t="s">
        <v>9395</v>
      </c>
      <c r="B8819" s="1265">
        <v>33.4</v>
      </c>
    </row>
    <row r="8820" spans="1:2">
      <c r="A8820" s="1264" t="s">
        <v>9396</v>
      </c>
      <c r="B8820" s="1265">
        <v>33.4</v>
      </c>
    </row>
    <row r="8821" spans="1:2">
      <c r="A8821" s="1264" t="s">
        <v>9397</v>
      </c>
      <c r="B8821" s="1265">
        <v>33.979999999999997</v>
      </c>
    </row>
    <row r="8822" spans="1:2">
      <c r="A8822" s="1264" t="s">
        <v>9398</v>
      </c>
      <c r="B8822" s="1265">
        <v>33.979999999999997</v>
      </c>
    </row>
    <row r="8823" spans="1:2">
      <c r="A8823" s="1264" t="s">
        <v>9399</v>
      </c>
      <c r="B8823" s="1265">
        <v>84.25</v>
      </c>
    </row>
    <row r="8824" spans="1:2">
      <c r="A8824" s="1264" t="s">
        <v>9400</v>
      </c>
      <c r="B8824" s="1265">
        <v>84.25</v>
      </c>
    </row>
    <row r="8825" spans="1:2">
      <c r="A8825" s="1264" t="s">
        <v>9401</v>
      </c>
      <c r="B8825" s="1265">
        <v>12.77</v>
      </c>
    </row>
    <row r="8826" spans="1:2">
      <c r="A8826" s="1264" t="s">
        <v>9402</v>
      </c>
      <c r="B8826" s="1265">
        <v>12.77</v>
      </c>
    </row>
    <row r="8827" spans="1:2">
      <c r="A8827" s="1264" t="s">
        <v>9403</v>
      </c>
      <c r="B8827" s="1265">
        <v>28.92</v>
      </c>
    </row>
    <row r="8828" spans="1:2">
      <c r="A8828" s="1264" t="s">
        <v>9404</v>
      </c>
      <c r="B8828" s="1265">
        <v>28.92</v>
      </c>
    </row>
    <row r="8829" spans="1:2">
      <c r="A8829" s="1264" t="s">
        <v>9405</v>
      </c>
      <c r="B8829" s="1265">
        <v>51.98</v>
      </c>
    </row>
    <row r="8830" spans="1:2">
      <c r="A8830" s="1264" t="s">
        <v>9406</v>
      </c>
      <c r="B8830" s="1265">
        <v>51.98</v>
      </c>
    </row>
    <row r="8831" spans="1:2">
      <c r="A8831" s="1264" t="s">
        <v>9407</v>
      </c>
      <c r="B8831" s="1265">
        <v>13.57</v>
      </c>
    </row>
    <row r="8832" spans="1:2">
      <c r="A8832" s="1264" t="s">
        <v>9408</v>
      </c>
      <c r="B8832" s="1265">
        <v>13.57</v>
      </c>
    </row>
    <row r="8833" spans="1:2">
      <c r="A8833" s="1264" t="s">
        <v>9409</v>
      </c>
      <c r="B8833" s="1265">
        <v>30.83</v>
      </c>
    </row>
    <row r="8834" spans="1:2">
      <c r="A8834" s="1264" t="s">
        <v>9410</v>
      </c>
      <c r="B8834" s="1265">
        <v>30.83</v>
      </c>
    </row>
    <row r="8835" spans="1:2">
      <c r="A8835" s="1264" t="s">
        <v>9411</v>
      </c>
      <c r="B8835" s="1265">
        <v>53.5</v>
      </c>
    </row>
    <row r="8836" spans="1:2">
      <c r="A8836" s="1264" t="s">
        <v>9412</v>
      </c>
      <c r="B8836" s="1265">
        <v>53.5</v>
      </c>
    </row>
    <row r="8837" spans="1:2">
      <c r="A8837" s="1264" t="s">
        <v>9413</v>
      </c>
      <c r="B8837" s="1265">
        <v>17.43</v>
      </c>
    </row>
    <row r="8838" spans="1:2">
      <c r="A8838" s="1264" t="s">
        <v>9414</v>
      </c>
      <c r="B8838" s="1265">
        <v>17.43</v>
      </c>
    </row>
    <row r="8839" spans="1:2">
      <c r="A8839" s="1264" t="s">
        <v>9415</v>
      </c>
      <c r="B8839" s="1265">
        <v>40.71</v>
      </c>
    </row>
    <row r="8840" spans="1:2">
      <c r="A8840" s="1264" t="s">
        <v>9416</v>
      </c>
      <c r="B8840" s="1265">
        <v>40.71</v>
      </c>
    </row>
    <row r="8841" spans="1:2">
      <c r="A8841" s="1264" t="s">
        <v>9417</v>
      </c>
      <c r="B8841" s="1265">
        <v>72.94</v>
      </c>
    </row>
    <row r="8842" spans="1:2">
      <c r="A8842" s="1264" t="s">
        <v>9418</v>
      </c>
      <c r="B8842" s="1265">
        <v>72.94</v>
      </c>
    </row>
    <row r="8843" spans="1:2">
      <c r="A8843" s="1264" t="s">
        <v>9419</v>
      </c>
      <c r="B8843" s="1265">
        <v>24.18</v>
      </c>
    </row>
    <row r="8844" spans="1:2">
      <c r="A8844" s="1264" t="s">
        <v>9420</v>
      </c>
      <c r="B8844" s="1265">
        <v>24.18</v>
      </c>
    </row>
    <row r="8845" spans="1:2">
      <c r="A8845" s="1264" t="s">
        <v>9421</v>
      </c>
      <c r="B8845" s="1265">
        <v>37.54</v>
      </c>
    </row>
    <row r="8846" spans="1:2">
      <c r="A8846" s="1264" t="s">
        <v>9422</v>
      </c>
      <c r="B8846" s="1265">
        <v>37.54</v>
      </c>
    </row>
    <row r="8847" spans="1:2">
      <c r="A8847" s="1264" t="s">
        <v>9423</v>
      </c>
      <c r="B8847" s="1265">
        <v>96.43</v>
      </c>
    </row>
    <row r="8848" spans="1:2">
      <c r="A8848" s="1264" t="s">
        <v>9424</v>
      </c>
      <c r="B8848" s="1265">
        <v>96.43</v>
      </c>
    </row>
    <row r="8849" spans="1:2">
      <c r="A8849" s="1264" t="s">
        <v>9425</v>
      </c>
      <c r="B8849" s="1265">
        <v>38.36</v>
      </c>
    </row>
    <row r="8850" spans="1:2">
      <c r="A8850" s="1264" t="s">
        <v>9426</v>
      </c>
      <c r="B8850" s="1265">
        <v>38.36</v>
      </c>
    </row>
    <row r="8851" spans="1:2">
      <c r="A8851" s="1264" t="s">
        <v>9427</v>
      </c>
      <c r="B8851" s="1265">
        <v>69.19</v>
      </c>
    </row>
    <row r="8852" spans="1:2">
      <c r="A8852" s="1264" t="s">
        <v>9428</v>
      </c>
      <c r="B8852" s="1265">
        <v>69.19</v>
      </c>
    </row>
    <row r="8853" spans="1:2">
      <c r="A8853" s="1264" t="s">
        <v>9429</v>
      </c>
      <c r="B8853" s="1265">
        <v>86.43</v>
      </c>
    </row>
    <row r="8854" spans="1:2">
      <c r="A8854" s="1264" t="s">
        <v>9430</v>
      </c>
      <c r="B8854" s="1265">
        <v>86.43</v>
      </c>
    </row>
    <row r="8855" spans="1:2">
      <c r="A8855" s="1264" t="s">
        <v>9431</v>
      </c>
      <c r="B8855" s="1265">
        <v>5.97</v>
      </c>
    </row>
    <row r="8856" spans="1:2">
      <c r="A8856" s="1264" t="s">
        <v>9432</v>
      </c>
      <c r="B8856" s="1265">
        <v>5.97</v>
      </c>
    </row>
    <row r="8857" spans="1:2">
      <c r="A8857" s="1264" t="s">
        <v>9433</v>
      </c>
      <c r="B8857" s="1265">
        <v>14.11</v>
      </c>
    </row>
    <row r="8858" spans="1:2">
      <c r="A8858" s="1264" t="s">
        <v>9434</v>
      </c>
      <c r="B8858" s="1265">
        <v>14.11</v>
      </c>
    </row>
    <row r="8859" spans="1:2">
      <c r="A8859" s="1264" t="s">
        <v>9435</v>
      </c>
      <c r="B8859" s="1265">
        <v>25.42</v>
      </c>
    </row>
    <row r="8860" spans="1:2">
      <c r="A8860" s="1264" t="s">
        <v>9436</v>
      </c>
      <c r="B8860" s="1265">
        <v>25.42</v>
      </c>
    </row>
    <row r="8861" spans="1:2">
      <c r="A8861" s="1264" t="s">
        <v>9437</v>
      </c>
      <c r="B8861" s="1265">
        <v>15.63</v>
      </c>
    </row>
    <row r="8862" spans="1:2">
      <c r="A8862" s="1264" t="s">
        <v>9438</v>
      </c>
      <c r="B8862" s="1265">
        <v>15.63</v>
      </c>
    </row>
    <row r="8863" spans="1:2">
      <c r="A8863" s="1264" t="s">
        <v>9439</v>
      </c>
      <c r="B8863" s="1265">
        <v>23.15</v>
      </c>
    </row>
    <row r="8864" spans="1:2">
      <c r="A8864" s="1264" t="s">
        <v>9440</v>
      </c>
      <c r="B8864" s="1265">
        <v>23.15</v>
      </c>
    </row>
    <row r="8865" spans="1:2">
      <c r="A8865" s="1264" t="s">
        <v>9441</v>
      </c>
      <c r="B8865" s="1265">
        <v>41.68</v>
      </c>
    </row>
    <row r="8866" spans="1:2">
      <c r="A8866" s="1264" t="s">
        <v>9442</v>
      </c>
      <c r="B8866" s="1265">
        <v>41.68</v>
      </c>
    </row>
    <row r="8867" spans="1:2">
      <c r="A8867" s="1264" t="s">
        <v>9443</v>
      </c>
      <c r="B8867" s="1265">
        <v>9.25</v>
      </c>
    </row>
    <row r="8868" spans="1:2">
      <c r="A8868" s="1264" t="s">
        <v>9444</v>
      </c>
      <c r="B8868" s="1265">
        <v>9.25</v>
      </c>
    </row>
    <row r="8869" spans="1:2">
      <c r="A8869" s="1264" t="s">
        <v>9445</v>
      </c>
      <c r="B8869" s="1265">
        <v>19.5</v>
      </c>
    </row>
    <row r="8870" spans="1:2">
      <c r="A8870" s="1264" t="s">
        <v>9446</v>
      </c>
      <c r="B8870" s="1265">
        <v>19.5</v>
      </c>
    </row>
    <row r="8871" spans="1:2">
      <c r="A8871" s="1264" t="s">
        <v>9447</v>
      </c>
      <c r="B8871" s="1265">
        <v>23.64</v>
      </c>
    </row>
    <row r="8872" spans="1:2">
      <c r="A8872" s="1264" t="s">
        <v>9448</v>
      </c>
      <c r="B8872" s="1265">
        <v>23.64</v>
      </c>
    </row>
    <row r="8873" spans="1:2">
      <c r="A8873" s="1264" t="s">
        <v>9449</v>
      </c>
      <c r="B8873" s="1265">
        <v>9.82</v>
      </c>
    </row>
    <row r="8874" spans="1:2">
      <c r="A8874" s="1264" t="s">
        <v>9450</v>
      </c>
      <c r="B8874" s="1265">
        <v>9.82</v>
      </c>
    </row>
    <row r="8875" spans="1:2">
      <c r="A8875" s="1264" t="s">
        <v>9451</v>
      </c>
      <c r="B8875" s="1265">
        <v>20.45</v>
      </c>
    </row>
    <row r="8876" spans="1:2">
      <c r="A8876" s="1264" t="s">
        <v>9452</v>
      </c>
      <c r="B8876" s="1265">
        <v>20.45</v>
      </c>
    </row>
    <row r="8877" spans="1:2">
      <c r="A8877" s="1264" t="s">
        <v>9453</v>
      </c>
      <c r="B8877" s="1265">
        <v>24.03</v>
      </c>
    </row>
    <row r="8878" spans="1:2">
      <c r="A8878" s="1264" t="s">
        <v>9454</v>
      </c>
      <c r="B8878" s="1265">
        <v>24.03</v>
      </c>
    </row>
    <row r="8879" spans="1:2">
      <c r="A8879" s="1264" t="s">
        <v>9455</v>
      </c>
      <c r="B8879" s="1265">
        <v>33.979999999999997</v>
      </c>
    </row>
    <row r="8880" spans="1:2">
      <c r="A8880" s="1264" t="s">
        <v>9456</v>
      </c>
      <c r="B8880" s="1265">
        <v>33.979999999999997</v>
      </c>
    </row>
    <row r="8881" spans="1:2">
      <c r="A8881" s="1264" t="s">
        <v>9457</v>
      </c>
      <c r="B8881" s="1265">
        <v>41.04</v>
      </c>
    </row>
    <row r="8882" spans="1:2">
      <c r="A8882" s="1264" t="s">
        <v>9458</v>
      </c>
      <c r="B8882" s="1265">
        <v>41.04</v>
      </c>
    </row>
    <row r="8883" spans="1:2">
      <c r="A8883" s="1264" t="s">
        <v>9459</v>
      </c>
      <c r="B8883" s="1265">
        <v>43.19</v>
      </c>
    </row>
    <row r="8884" spans="1:2">
      <c r="A8884" s="1264" t="s">
        <v>9460</v>
      </c>
      <c r="B8884" s="1265">
        <v>43.19</v>
      </c>
    </row>
    <row r="8885" spans="1:2">
      <c r="A8885" s="1264" t="s">
        <v>9461</v>
      </c>
      <c r="B8885" s="1265">
        <v>5.79</v>
      </c>
    </row>
    <row r="8886" spans="1:2">
      <c r="A8886" s="1264" t="s">
        <v>9462</v>
      </c>
      <c r="B8886" s="1265">
        <v>5.79</v>
      </c>
    </row>
    <row r="8887" spans="1:2">
      <c r="A8887" s="1264" t="s">
        <v>9463</v>
      </c>
      <c r="B8887" s="1265">
        <v>7.86</v>
      </c>
    </row>
    <row r="8888" spans="1:2">
      <c r="A8888" s="1264" t="s">
        <v>9464</v>
      </c>
      <c r="B8888" s="1265">
        <v>7.86</v>
      </c>
    </row>
    <row r="8889" spans="1:2">
      <c r="A8889" s="1264" t="s">
        <v>9465</v>
      </c>
      <c r="B8889" s="1265">
        <v>2885</v>
      </c>
    </row>
    <row r="8890" spans="1:2">
      <c r="A8890" s="1264" t="s">
        <v>9466</v>
      </c>
      <c r="B8890" s="1265">
        <v>2885</v>
      </c>
    </row>
    <row r="8891" spans="1:2">
      <c r="A8891" s="1264" t="s">
        <v>9467</v>
      </c>
      <c r="B8891" s="1265">
        <v>25.63</v>
      </c>
    </row>
    <row r="8892" spans="1:2">
      <c r="A8892" s="1264" t="s">
        <v>9468</v>
      </c>
      <c r="B8892" s="1265">
        <v>25.63</v>
      </c>
    </row>
    <row r="8893" spans="1:2">
      <c r="A8893" s="1264" t="s">
        <v>9469</v>
      </c>
      <c r="B8893" s="1265">
        <v>52.15</v>
      </c>
    </row>
    <row r="8894" spans="1:2">
      <c r="A8894" s="1264" t="s">
        <v>9470</v>
      </c>
      <c r="B8894" s="1265">
        <v>52.15</v>
      </c>
    </row>
    <row r="8895" spans="1:2">
      <c r="A8895" s="1264" t="s">
        <v>9471</v>
      </c>
      <c r="B8895" s="1265">
        <v>89.41</v>
      </c>
    </row>
    <row r="8896" spans="1:2">
      <c r="A8896" s="1264" t="s">
        <v>9472</v>
      </c>
      <c r="B8896" s="1265">
        <v>89.41</v>
      </c>
    </row>
    <row r="8897" spans="1:2">
      <c r="A8897" s="1264" t="s">
        <v>9473</v>
      </c>
      <c r="B8897" s="1265">
        <v>135.9</v>
      </c>
    </row>
    <row r="8898" spans="1:2">
      <c r="A8898" s="1264" t="s">
        <v>9474</v>
      </c>
      <c r="B8898" s="1265">
        <v>135.9</v>
      </c>
    </row>
    <row r="8899" spans="1:2">
      <c r="A8899" s="1264" t="s">
        <v>9475</v>
      </c>
      <c r="B8899" s="1265">
        <v>192.52</v>
      </c>
    </row>
    <row r="8900" spans="1:2">
      <c r="A8900" s="1264" t="s">
        <v>9476</v>
      </c>
      <c r="B8900" s="1265">
        <v>192.52</v>
      </c>
    </row>
    <row r="8901" spans="1:2">
      <c r="A8901" s="1264" t="s">
        <v>9477</v>
      </c>
      <c r="B8901" s="1265">
        <v>686.73</v>
      </c>
    </row>
    <row r="8902" spans="1:2">
      <c r="A8902" s="1264" t="s">
        <v>9478</v>
      </c>
      <c r="B8902" s="1265">
        <v>686.73</v>
      </c>
    </row>
    <row r="8903" spans="1:2">
      <c r="A8903" s="1264" t="s">
        <v>9479</v>
      </c>
      <c r="B8903" s="1265">
        <v>1059.32</v>
      </c>
    </row>
    <row r="8904" spans="1:2">
      <c r="A8904" s="1264" t="s">
        <v>9480</v>
      </c>
      <c r="B8904" s="1265">
        <v>1059.32</v>
      </c>
    </row>
    <row r="8905" spans="1:2">
      <c r="A8905" s="1264" t="s">
        <v>9481</v>
      </c>
      <c r="B8905" s="1265">
        <v>30.67</v>
      </c>
    </row>
    <row r="8906" spans="1:2">
      <c r="A8906" s="1264" t="s">
        <v>9482</v>
      </c>
      <c r="B8906" s="1265">
        <v>30.67</v>
      </c>
    </row>
    <row r="8907" spans="1:2">
      <c r="A8907" s="1264" t="s">
        <v>9483</v>
      </c>
      <c r="B8907" s="1265">
        <v>59.86</v>
      </c>
    </row>
    <row r="8908" spans="1:2">
      <c r="A8908" s="1264" t="s">
        <v>9484</v>
      </c>
      <c r="B8908" s="1265">
        <v>59.86</v>
      </c>
    </row>
    <row r="8909" spans="1:2">
      <c r="A8909" s="1264" t="s">
        <v>9485</v>
      </c>
      <c r="B8909" s="1265">
        <v>104.31</v>
      </c>
    </row>
    <row r="8910" spans="1:2">
      <c r="A8910" s="1264" t="s">
        <v>9486</v>
      </c>
      <c r="B8910" s="1265">
        <v>104.31</v>
      </c>
    </row>
    <row r="8911" spans="1:2">
      <c r="A8911" s="1264" t="s">
        <v>9487</v>
      </c>
      <c r="B8911" s="1265">
        <v>189.28</v>
      </c>
    </row>
    <row r="8912" spans="1:2">
      <c r="A8912" s="1264" t="s">
        <v>9488</v>
      </c>
      <c r="B8912" s="1265">
        <v>189.28</v>
      </c>
    </row>
    <row r="8913" spans="1:2">
      <c r="A8913" s="1264" t="s">
        <v>9489</v>
      </c>
      <c r="B8913" s="1265">
        <v>274.7</v>
      </c>
    </row>
    <row r="8914" spans="1:2">
      <c r="A8914" s="1264" t="s">
        <v>9490</v>
      </c>
      <c r="B8914" s="1265">
        <v>274.7</v>
      </c>
    </row>
    <row r="8915" spans="1:2">
      <c r="A8915" s="1264" t="s">
        <v>9491</v>
      </c>
      <c r="B8915" s="1265">
        <v>454.42</v>
      </c>
    </row>
    <row r="8916" spans="1:2">
      <c r="A8916" s="1264" t="s">
        <v>9492</v>
      </c>
      <c r="B8916" s="1265">
        <v>454.42</v>
      </c>
    </row>
    <row r="8917" spans="1:2">
      <c r="A8917" s="1264" t="s">
        <v>9493</v>
      </c>
      <c r="B8917" s="1265">
        <v>827.73</v>
      </c>
    </row>
    <row r="8918" spans="1:2">
      <c r="A8918" s="1264" t="s">
        <v>9494</v>
      </c>
      <c r="B8918" s="1265">
        <v>827.73</v>
      </c>
    </row>
    <row r="8919" spans="1:2">
      <c r="A8919" s="1264" t="s">
        <v>9495</v>
      </c>
      <c r="B8919" s="1265">
        <v>3.68</v>
      </c>
    </row>
    <row r="8920" spans="1:2">
      <c r="A8920" s="1264" t="s">
        <v>9496</v>
      </c>
      <c r="B8920" s="1265">
        <v>3.68</v>
      </c>
    </row>
    <row r="8921" spans="1:2">
      <c r="A8921" s="1264" t="s">
        <v>9497</v>
      </c>
      <c r="B8921" s="1265">
        <v>5.04</v>
      </c>
    </row>
    <row r="8922" spans="1:2">
      <c r="A8922" s="1264" t="s">
        <v>9498</v>
      </c>
      <c r="B8922" s="1265">
        <v>5.04</v>
      </c>
    </row>
    <row r="8923" spans="1:2">
      <c r="A8923" s="1264" t="s">
        <v>9499</v>
      </c>
      <c r="B8923" s="1265">
        <v>9.85</v>
      </c>
    </row>
    <row r="8924" spans="1:2">
      <c r="A8924" s="1264" t="s">
        <v>9500</v>
      </c>
      <c r="B8924" s="1265">
        <v>9.85</v>
      </c>
    </row>
    <row r="8925" spans="1:2">
      <c r="A8925" s="1264" t="s">
        <v>9501</v>
      </c>
      <c r="B8925" s="1265">
        <v>16.309999999999999</v>
      </c>
    </row>
    <row r="8926" spans="1:2">
      <c r="A8926" s="1264" t="s">
        <v>9502</v>
      </c>
      <c r="B8926" s="1265">
        <v>16.309999999999999</v>
      </c>
    </row>
    <row r="8927" spans="1:2">
      <c r="A8927" s="1264" t="s">
        <v>9503</v>
      </c>
      <c r="B8927" s="1265">
        <v>24.74</v>
      </c>
    </row>
    <row r="8928" spans="1:2">
      <c r="A8928" s="1264" t="s">
        <v>9504</v>
      </c>
      <c r="B8928" s="1265">
        <v>24.74</v>
      </c>
    </row>
    <row r="8929" spans="1:2">
      <c r="A8929" s="1264" t="s">
        <v>9505</v>
      </c>
      <c r="B8929" s="1265">
        <v>47.69</v>
      </c>
    </row>
    <row r="8930" spans="1:2">
      <c r="A8930" s="1264" t="s">
        <v>9506</v>
      </c>
      <c r="B8930" s="1265">
        <v>47.69</v>
      </c>
    </row>
    <row r="8931" spans="1:2">
      <c r="A8931" s="1264" t="s">
        <v>9507</v>
      </c>
      <c r="B8931" s="1265">
        <v>59.42</v>
      </c>
    </row>
    <row r="8932" spans="1:2">
      <c r="A8932" s="1264" t="s">
        <v>9508</v>
      </c>
      <c r="B8932" s="1265">
        <v>59.42</v>
      </c>
    </row>
    <row r="8933" spans="1:2">
      <c r="A8933" s="1264" t="s">
        <v>9509</v>
      </c>
      <c r="B8933" s="1265">
        <v>1.45</v>
      </c>
    </row>
    <row r="8934" spans="1:2">
      <c r="A8934" s="1264" t="s">
        <v>9510</v>
      </c>
      <c r="B8934" s="1265">
        <v>1.45</v>
      </c>
    </row>
    <row r="8935" spans="1:2">
      <c r="A8935" s="1264" t="s">
        <v>9511</v>
      </c>
      <c r="B8935" s="1265">
        <v>1.7</v>
      </c>
    </row>
    <row r="8936" spans="1:2">
      <c r="A8936" s="1264" t="s">
        <v>9512</v>
      </c>
      <c r="B8936" s="1265">
        <v>1.7</v>
      </c>
    </row>
    <row r="8937" spans="1:2">
      <c r="A8937" s="1264" t="s">
        <v>9513</v>
      </c>
      <c r="B8937" s="1265">
        <v>4.3</v>
      </c>
    </row>
    <row r="8938" spans="1:2">
      <c r="A8938" s="1264" t="s">
        <v>9514</v>
      </c>
      <c r="B8938" s="1265">
        <v>4.3</v>
      </c>
    </row>
    <row r="8939" spans="1:2">
      <c r="A8939" s="1264" t="s">
        <v>9515</v>
      </c>
      <c r="B8939" s="1265">
        <v>6.62</v>
      </c>
    </row>
    <row r="8940" spans="1:2">
      <c r="A8940" s="1264" t="s">
        <v>9516</v>
      </c>
      <c r="B8940" s="1265">
        <v>6.62</v>
      </c>
    </row>
    <row r="8941" spans="1:2">
      <c r="A8941" s="1264" t="s">
        <v>9517</v>
      </c>
      <c r="B8941" s="1265">
        <v>6.72</v>
      </c>
    </row>
    <row r="8942" spans="1:2">
      <c r="A8942" s="1264" t="s">
        <v>9518</v>
      </c>
      <c r="B8942" s="1265">
        <v>6.72</v>
      </c>
    </row>
    <row r="8943" spans="1:2">
      <c r="A8943" s="1264" t="s">
        <v>9519</v>
      </c>
      <c r="B8943" s="1265">
        <v>11.69</v>
      </c>
    </row>
    <row r="8944" spans="1:2">
      <c r="A8944" s="1264" t="s">
        <v>9520</v>
      </c>
      <c r="B8944" s="1265">
        <v>11.69</v>
      </c>
    </row>
    <row r="8945" spans="1:2">
      <c r="A8945" s="1264" t="s">
        <v>9521</v>
      </c>
      <c r="B8945" s="1265">
        <v>21.35</v>
      </c>
    </row>
    <row r="8946" spans="1:2">
      <c r="A8946" s="1264" t="s">
        <v>9522</v>
      </c>
      <c r="B8946" s="1265">
        <v>21.35</v>
      </c>
    </row>
    <row r="8947" spans="1:2">
      <c r="A8947" s="1264" t="s">
        <v>9523</v>
      </c>
      <c r="B8947" s="1265">
        <v>25.13</v>
      </c>
    </row>
    <row r="8948" spans="1:2">
      <c r="A8948" s="1264" t="s">
        <v>9524</v>
      </c>
      <c r="B8948" s="1265">
        <v>25.13</v>
      </c>
    </row>
    <row r="8949" spans="1:2">
      <c r="A8949" s="1264" t="s">
        <v>9525</v>
      </c>
      <c r="B8949" s="1265">
        <v>37.5</v>
      </c>
    </row>
    <row r="8950" spans="1:2">
      <c r="A8950" s="1264" t="s">
        <v>9526</v>
      </c>
      <c r="B8950" s="1265">
        <v>37.5</v>
      </c>
    </row>
    <row r="8951" spans="1:2">
      <c r="A8951" s="1264" t="s">
        <v>9527</v>
      </c>
      <c r="B8951" s="1265">
        <v>4515</v>
      </c>
    </row>
    <row r="8952" spans="1:2">
      <c r="A8952" s="1264" t="s">
        <v>9528</v>
      </c>
      <c r="B8952" s="1265">
        <v>4515</v>
      </c>
    </row>
    <row r="8953" spans="1:2">
      <c r="A8953" s="1264" t="s">
        <v>9529</v>
      </c>
      <c r="B8953" s="1265">
        <v>12.35</v>
      </c>
    </row>
    <row r="8954" spans="1:2">
      <c r="A8954" s="1264" t="s">
        <v>9530</v>
      </c>
      <c r="B8954" s="1265">
        <v>12.35</v>
      </c>
    </row>
    <row r="8955" spans="1:2">
      <c r="A8955" s="1264" t="s">
        <v>9531</v>
      </c>
      <c r="B8955" s="1265">
        <v>27.45</v>
      </c>
    </row>
    <row r="8956" spans="1:2">
      <c r="A8956" s="1264" t="s">
        <v>9532</v>
      </c>
      <c r="B8956" s="1265">
        <v>27.45</v>
      </c>
    </row>
    <row r="8957" spans="1:2">
      <c r="A8957" s="1264" t="s">
        <v>9533</v>
      </c>
      <c r="B8957" s="1265">
        <v>42.84</v>
      </c>
    </row>
    <row r="8958" spans="1:2">
      <c r="A8958" s="1264" t="s">
        <v>9534</v>
      </c>
      <c r="B8958" s="1265">
        <v>42.84</v>
      </c>
    </row>
    <row r="8959" spans="1:2">
      <c r="A8959" s="1264" t="s">
        <v>9535</v>
      </c>
      <c r="B8959" s="1265">
        <v>103.72</v>
      </c>
    </row>
    <row r="8960" spans="1:2">
      <c r="A8960" s="1264" t="s">
        <v>9536</v>
      </c>
      <c r="B8960" s="1265">
        <v>103.72</v>
      </c>
    </row>
    <row r="8961" spans="1:2">
      <c r="A8961" s="1264" t="s">
        <v>9537</v>
      </c>
      <c r="B8961" s="1265">
        <v>166.58</v>
      </c>
    </row>
    <row r="8962" spans="1:2">
      <c r="A8962" s="1264" t="s">
        <v>9538</v>
      </c>
      <c r="B8962" s="1265">
        <v>166.58</v>
      </c>
    </row>
    <row r="8963" spans="1:2">
      <c r="A8963" s="1264" t="s">
        <v>9539</v>
      </c>
      <c r="B8963" s="1265">
        <v>89.3</v>
      </c>
    </row>
    <row r="8964" spans="1:2">
      <c r="A8964" s="1264" t="s">
        <v>9540</v>
      </c>
      <c r="B8964" s="1265">
        <v>89.3</v>
      </c>
    </row>
    <row r="8965" spans="1:2">
      <c r="A8965" s="1264" t="s">
        <v>9541</v>
      </c>
      <c r="B8965" s="1265">
        <v>224.65</v>
      </c>
    </row>
    <row r="8966" spans="1:2">
      <c r="A8966" s="1264" t="s">
        <v>9542</v>
      </c>
      <c r="B8966" s="1265">
        <v>224.65</v>
      </c>
    </row>
    <row r="8967" spans="1:2">
      <c r="A8967" s="1264" t="s">
        <v>9543</v>
      </c>
      <c r="B8967" s="1265">
        <v>19.760000000000002</v>
      </c>
    </row>
    <row r="8968" spans="1:2">
      <c r="A8968" s="1264" t="s">
        <v>9544</v>
      </c>
      <c r="B8968" s="1265">
        <v>19.760000000000002</v>
      </c>
    </row>
    <row r="8969" spans="1:2">
      <c r="A8969" s="1264" t="s">
        <v>9545</v>
      </c>
      <c r="B8969" s="1265">
        <v>109.22</v>
      </c>
    </row>
    <row r="8970" spans="1:2">
      <c r="A8970" s="1264" t="s">
        <v>9546</v>
      </c>
      <c r="B8970" s="1265">
        <v>109.22</v>
      </c>
    </row>
    <row r="8971" spans="1:2">
      <c r="A8971" s="1264" t="s">
        <v>9547</v>
      </c>
      <c r="B8971" s="1265">
        <v>12.88</v>
      </c>
    </row>
    <row r="8972" spans="1:2">
      <c r="A8972" s="1264" t="s">
        <v>9548</v>
      </c>
      <c r="B8972" s="1265">
        <v>12.88</v>
      </c>
    </row>
    <row r="8973" spans="1:2">
      <c r="A8973" s="1264" t="s">
        <v>9549</v>
      </c>
      <c r="B8973" s="1265">
        <v>110</v>
      </c>
    </row>
    <row r="8974" spans="1:2">
      <c r="A8974" s="1264" t="s">
        <v>9550</v>
      </c>
      <c r="B8974" s="1265">
        <v>110</v>
      </c>
    </row>
    <row r="8975" spans="1:2">
      <c r="A8975" s="1264" t="s">
        <v>9551</v>
      </c>
      <c r="B8975" s="1265">
        <v>41.19</v>
      </c>
    </row>
    <row r="8976" spans="1:2">
      <c r="A8976" s="1264" t="s">
        <v>9552</v>
      </c>
      <c r="B8976" s="1265">
        <v>41.19</v>
      </c>
    </row>
    <row r="8977" spans="1:2">
      <c r="A8977" s="1264" t="s">
        <v>9553</v>
      </c>
      <c r="B8977" s="1265">
        <v>64.27</v>
      </c>
    </row>
    <row r="8978" spans="1:2">
      <c r="A8978" s="1264" t="s">
        <v>9554</v>
      </c>
      <c r="B8978" s="1265">
        <v>64.27</v>
      </c>
    </row>
    <row r="8979" spans="1:2">
      <c r="A8979" s="1264" t="s">
        <v>9555</v>
      </c>
      <c r="B8979" s="1265">
        <v>7.79</v>
      </c>
    </row>
    <row r="8980" spans="1:2">
      <c r="A8980" s="1264" t="s">
        <v>9556</v>
      </c>
      <c r="B8980" s="1265">
        <v>7.79</v>
      </c>
    </row>
    <row r="8981" spans="1:2">
      <c r="A8981" s="1264" t="s">
        <v>9557</v>
      </c>
      <c r="B8981" s="1265">
        <v>52.64</v>
      </c>
    </row>
    <row r="8982" spans="1:2">
      <c r="A8982" s="1264" t="s">
        <v>9558</v>
      </c>
      <c r="B8982" s="1265">
        <v>52.64</v>
      </c>
    </row>
    <row r="8983" spans="1:2">
      <c r="A8983" s="1264" t="s">
        <v>9559</v>
      </c>
      <c r="B8983" s="1265">
        <v>17.66</v>
      </c>
    </row>
    <row r="8984" spans="1:2">
      <c r="A8984" s="1264" t="s">
        <v>9560</v>
      </c>
      <c r="B8984" s="1265">
        <v>17.66</v>
      </c>
    </row>
    <row r="8985" spans="1:2">
      <c r="A8985" s="1264" t="s">
        <v>9561</v>
      </c>
      <c r="B8985" s="1265">
        <v>25.07</v>
      </c>
    </row>
    <row r="8986" spans="1:2">
      <c r="A8986" s="1264" t="s">
        <v>9562</v>
      </c>
      <c r="B8986" s="1265">
        <v>25.07</v>
      </c>
    </row>
    <row r="8987" spans="1:2">
      <c r="A8987" s="1264" t="s">
        <v>9563</v>
      </c>
      <c r="B8987" s="1265">
        <v>1012.22</v>
      </c>
    </row>
    <row r="8988" spans="1:2">
      <c r="A8988" s="1264" t="s">
        <v>9564</v>
      </c>
      <c r="B8988" s="1265">
        <v>1012.22</v>
      </c>
    </row>
    <row r="8989" spans="1:2">
      <c r="A8989" s="1264" t="s">
        <v>9565</v>
      </c>
      <c r="B8989" s="1265">
        <v>52.73</v>
      </c>
    </row>
    <row r="8990" spans="1:2">
      <c r="A8990" s="1264" t="s">
        <v>9566</v>
      </c>
      <c r="B8990" s="1265">
        <v>52.73</v>
      </c>
    </row>
    <row r="8991" spans="1:2">
      <c r="A8991" s="1264" t="s">
        <v>9567</v>
      </c>
      <c r="B8991" s="1265">
        <v>80.95</v>
      </c>
    </row>
    <row r="8992" spans="1:2">
      <c r="A8992" s="1264" t="s">
        <v>9568</v>
      </c>
      <c r="B8992" s="1265">
        <v>80.95</v>
      </c>
    </row>
    <row r="8993" spans="1:2">
      <c r="A8993" s="1264" t="s">
        <v>9569</v>
      </c>
      <c r="B8993" s="1265">
        <v>3480</v>
      </c>
    </row>
    <row r="8994" spans="1:2">
      <c r="A8994" s="1264" t="s">
        <v>9570</v>
      </c>
      <c r="B8994" s="1265">
        <v>3480</v>
      </c>
    </row>
    <row r="8995" spans="1:2">
      <c r="A8995" s="1264" t="s">
        <v>9571</v>
      </c>
      <c r="B8995" s="1265">
        <v>78.38</v>
      </c>
    </row>
    <row r="8996" spans="1:2">
      <c r="A8996" s="1264" t="s">
        <v>9572</v>
      </c>
      <c r="B8996" s="1265">
        <v>78.38</v>
      </c>
    </row>
    <row r="8997" spans="1:2">
      <c r="A8997" s="1264" t="s">
        <v>9573</v>
      </c>
      <c r="B8997" s="1265">
        <v>104.52</v>
      </c>
    </row>
    <row r="8998" spans="1:2">
      <c r="A8998" s="1264" t="s">
        <v>9574</v>
      </c>
      <c r="B8998" s="1265">
        <v>104.52</v>
      </c>
    </row>
    <row r="8999" spans="1:2">
      <c r="A8999" s="1264" t="s">
        <v>9575</v>
      </c>
      <c r="B8999" s="1265">
        <v>157.05000000000001</v>
      </c>
    </row>
    <row r="9000" spans="1:2">
      <c r="A9000" s="1264" t="s">
        <v>9576</v>
      </c>
      <c r="B9000" s="1265">
        <v>157.05000000000001</v>
      </c>
    </row>
    <row r="9001" spans="1:2">
      <c r="A9001" s="1264" t="s">
        <v>9577</v>
      </c>
      <c r="B9001" s="1265">
        <v>188.45</v>
      </c>
    </row>
    <row r="9002" spans="1:2">
      <c r="A9002" s="1264" t="s">
        <v>9578</v>
      </c>
      <c r="B9002" s="1265">
        <v>188.45</v>
      </c>
    </row>
    <row r="9003" spans="1:2">
      <c r="A9003" s="1264" t="s">
        <v>9579</v>
      </c>
      <c r="B9003" s="1265">
        <v>262.72000000000003</v>
      </c>
    </row>
    <row r="9004" spans="1:2">
      <c r="A9004" s="1264" t="s">
        <v>9580</v>
      </c>
      <c r="B9004" s="1265">
        <v>262.72000000000003</v>
      </c>
    </row>
    <row r="9005" spans="1:2">
      <c r="A9005" s="1264" t="s">
        <v>9581</v>
      </c>
      <c r="B9005" s="1265">
        <v>300.25</v>
      </c>
    </row>
    <row r="9006" spans="1:2">
      <c r="A9006" s="1264" t="s">
        <v>9582</v>
      </c>
      <c r="B9006" s="1265">
        <v>300.25</v>
      </c>
    </row>
    <row r="9007" spans="1:2">
      <c r="A9007" s="1264" t="s">
        <v>9583</v>
      </c>
      <c r="B9007" s="1265">
        <v>470.73</v>
      </c>
    </row>
    <row r="9008" spans="1:2">
      <c r="A9008" s="1264" t="s">
        <v>9584</v>
      </c>
      <c r="B9008" s="1265">
        <v>470.73</v>
      </c>
    </row>
    <row r="9009" spans="1:2">
      <c r="A9009" s="1264" t="s">
        <v>9585</v>
      </c>
      <c r="B9009" s="1265">
        <v>523.04</v>
      </c>
    </row>
    <row r="9010" spans="1:2">
      <c r="A9010" s="1264" t="s">
        <v>9586</v>
      </c>
      <c r="B9010" s="1265">
        <v>523.04</v>
      </c>
    </row>
    <row r="9011" spans="1:2">
      <c r="A9011" s="1264" t="s">
        <v>9587</v>
      </c>
      <c r="B9011" s="1265">
        <v>575.34</v>
      </c>
    </row>
    <row r="9012" spans="1:2">
      <c r="A9012" s="1264" t="s">
        <v>9588</v>
      </c>
      <c r="B9012" s="1265">
        <v>575.34</v>
      </c>
    </row>
    <row r="9013" spans="1:2">
      <c r="A9013" s="1264" t="s">
        <v>9589</v>
      </c>
      <c r="B9013" s="1265">
        <v>627.66</v>
      </c>
    </row>
    <row r="9014" spans="1:2">
      <c r="A9014" s="1264" t="s">
        <v>9590</v>
      </c>
      <c r="B9014" s="1265">
        <v>627.66</v>
      </c>
    </row>
    <row r="9015" spans="1:2">
      <c r="A9015" s="1264" t="s">
        <v>9591</v>
      </c>
      <c r="B9015" s="1265">
        <v>1029.28</v>
      </c>
    </row>
    <row r="9016" spans="1:2">
      <c r="A9016" s="1264" t="s">
        <v>9592</v>
      </c>
      <c r="B9016" s="1265">
        <v>1029.28</v>
      </c>
    </row>
    <row r="9017" spans="1:2">
      <c r="A9017" s="1264" t="s">
        <v>9593</v>
      </c>
      <c r="B9017" s="1265">
        <v>1418.08</v>
      </c>
    </row>
    <row r="9018" spans="1:2">
      <c r="A9018" s="1264" t="s">
        <v>9594</v>
      </c>
      <c r="B9018" s="1265">
        <v>1418.08</v>
      </c>
    </row>
    <row r="9019" spans="1:2">
      <c r="A9019" s="1264" t="s">
        <v>9595</v>
      </c>
      <c r="B9019" s="1265">
        <v>1575.62</v>
      </c>
    </row>
    <row r="9020" spans="1:2">
      <c r="A9020" s="1264" t="s">
        <v>9596</v>
      </c>
      <c r="B9020" s="1265">
        <v>1575.62</v>
      </c>
    </row>
    <row r="9021" spans="1:2">
      <c r="A9021" s="1264" t="s">
        <v>9597</v>
      </c>
      <c r="B9021" s="1265">
        <v>2003.94</v>
      </c>
    </row>
    <row r="9022" spans="1:2">
      <c r="A9022" s="1264" t="s">
        <v>9598</v>
      </c>
      <c r="B9022" s="1265">
        <v>2003.94</v>
      </c>
    </row>
    <row r="9023" spans="1:2">
      <c r="A9023" s="1264" t="s">
        <v>9599</v>
      </c>
      <c r="B9023" s="1265">
        <v>2776.82</v>
      </c>
    </row>
    <row r="9024" spans="1:2">
      <c r="A9024" s="1264" t="s">
        <v>9600</v>
      </c>
      <c r="B9024" s="1265">
        <v>2776.82</v>
      </c>
    </row>
    <row r="9025" spans="1:2">
      <c r="A9025" s="1264" t="s">
        <v>9601</v>
      </c>
      <c r="B9025" s="1265">
        <v>6488</v>
      </c>
    </row>
    <row r="9026" spans="1:2">
      <c r="A9026" s="1264" t="s">
        <v>9602</v>
      </c>
      <c r="B9026" s="1265">
        <v>6488</v>
      </c>
    </row>
    <row r="9027" spans="1:2">
      <c r="A9027" s="1264" t="s">
        <v>9603</v>
      </c>
      <c r="B9027" s="1265">
        <v>13.57</v>
      </c>
    </row>
    <row r="9028" spans="1:2">
      <c r="A9028" s="1264" t="s">
        <v>9604</v>
      </c>
      <c r="B9028" s="1265">
        <v>13.57</v>
      </c>
    </row>
    <row r="9029" spans="1:2">
      <c r="A9029" s="1264" t="s">
        <v>9605</v>
      </c>
      <c r="B9029" s="1265">
        <v>30.83</v>
      </c>
    </row>
    <row r="9030" spans="1:2">
      <c r="A9030" s="1264" t="s">
        <v>9606</v>
      </c>
      <c r="B9030" s="1265">
        <v>30.83</v>
      </c>
    </row>
    <row r="9031" spans="1:2">
      <c r="A9031" s="1264" t="s">
        <v>9607</v>
      </c>
      <c r="B9031" s="1265">
        <v>53.5</v>
      </c>
    </row>
    <row r="9032" spans="1:2">
      <c r="A9032" s="1264" t="s">
        <v>9608</v>
      </c>
      <c r="B9032" s="1265">
        <v>53.5</v>
      </c>
    </row>
    <row r="9033" spans="1:2">
      <c r="A9033" s="1264" t="s">
        <v>9609</v>
      </c>
      <c r="B9033" s="1265">
        <v>9.82</v>
      </c>
    </row>
    <row r="9034" spans="1:2">
      <c r="A9034" s="1264" t="s">
        <v>9610</v>
      </c>
      <c r="B9034" s="1265">
        <v>9.82</v>
      </c>
    </row>
    <row r="9035" spans="1:2">
      <c r="A9035" s="1264" t="s">
        <v>9611</v>
      </c>
      <c r="B9035" s="1265">
        <v>24.03</v>
      </c>
    </row>
    <row r="9036" spans="1:2">
      <c r="A9036" s="1264" t="s">
        <v>9612</v>
      </c>
      <c r="B9036" s="1265">
        <v>24.03</v>
      </c>
    </row>
    <row r="9037" spans="1:2">
      <c r="A9037" s="1264" t="s">
        <v>9613</v>
      </c>
      <c r="B9037" s="1265">
        <v>43.19</v>
      </c>
    </row>
    <row r="9038" spans="1:2">
      <c r="A9038" s="1264" t="s">
        <v>9614</v>
      </c>
      <c r="B9038" s="1265">
        <v>43.19</v>
      </c>
    </row>
    <row r="9039" spans="1:2">
      <c r="A9039" s="1264" t="s">
        <v>9615</v>
      </c>
      <c r="B9039" s="1265">
        <v>6223</v>
      </c>
    </row>
    <row r="9040" spans="1:2">
      <c r="A9040" s="1264" t="s">
        <v>9616</v>
      </c>
      <c r="B9040" s="1265">
        <v>6223</v>
      </c>
    </row>
    <row r="9041" spans="1:2">
      <c r="A9041" s="1264" t="s">
        <v>9617</v>
      </c>
      <c r="B9041" s="1265">
        <v>8.5</v>
      </c>
    </row>
    <row r="9042" spans="1:2">
      <c r="A9042" s="1264" t="s">
        <v>9618</v>
      </c>
      <c r="B9042" s="1265">
        <v>8.5</v>
      </c>
    </row>
    <row r="9043" spans="1:2">
      <c r="A9043" s="1264" t="s">
        <v>9619</v>
      </c>
      <c r="B9043" s="1265">
        <v>12.8</v>
      </c>
    </row>
    <row r="9044" spans="1:2">
      <c r="A9044" s="1264" t="s">
        <v>9620</v>
      </c>
      <c r="B9044" s="1265">
        <v>12.8</v>
      </c>
    </row>
    <row r="9045" spans="1:2">
      <c r="A9045" s="1264" t="s">
        <v>9621</v>
      </c>
      <c r="B9045" s="1265">
        <v>21</v>
      </c>
    </row>
    <row r="9046" spans="1:2">
      <c r="A9046" s="1264" t="s">
        <v>9622</v>
      </c>
      <c r="B9046" s="1265">
        <v>21</v>
      </c>
    </row>
    <row r="9047" spans="1:2">
      <c r="A9047" s="1264" t="s">
        <v>9623</v>
      </c>
      <c r="B9047" s="1265">
        <v>27</v>
      </c>
    </row>
    <row r="9048" spans="1:2">
      <c r="A9048" s="1264" t="s">
        <v>9624</v>
      </c>
      <c r="B9048" s="1265">
        <v>27</v>
      </c>
    </row>
    <row r="9049" spans="1:2">
      <c r="A9049" s="1264" t="s">
        <v>9625</v>
      </c>
      <c r="B9049" s="1265">
        <v>42</v>
      </c>
    </row>
    <row r="9050" spans="1:2">
      <c r="A9050" s="1264" t="s">
        <v>9626</v>
      </c>
      <c r="B9050" s="1265">
        <v>42</v>
      </c>
    </row>
    <row r="9051" spans="1:2">
      <c r="A9051" s="1264" t="s">
        <v>9627</v>
      </c>
      <c r="B9051" s="1265">
        <v>2950</v>
      </c>
    </row>
    <row r="9052" spans="1:2">
      <c r="A9052" s="1264" t="s">
        <v>9628</v>
      </c>
      <c r="B9052" s="1265">
        <v>2950</v>
      </c>
    </row>
    <row r="9053" spans="1:2">
      <c r="A9053" s="1264" t="s">
        <v>9629</v>
      </c>
      <c r="B9053" s="1265">
        <v>283.63</v>
      </c>
    </row>
    <row r="9054" spans="1:2">
      <c r="A9054" s="1264" t="s">
        <v>9630</v>
      </c>
      <c r="B9054" s="1265">
        <v>253.43</v>
      </c>
    </row>
    <row r="9055" spans="1:2">
      <c r="A9055" s="1264" t="s">
        <v>9631</v>
      </c>
      <c r="B9055" s="1265">
        <v>323.94</v>
      </c>
    </row>
    <row r="9056" spans="1:2">
      <c r="A9056" s="1264" t="s">
        <v>9632</v>
      </c>
      <c r="B9056" s="1265">
        <v>288.35000000000002</v>
      </c>
    </row>
    <row r="9057" spans="1:2">
      <c r="A9057" s="1264" t="s">
        <v>9633</v>
      </c>
      <c r="B9057" s="1265">
        <v>1447.46</v>
      </c>
    </row>
    <row r="9058" spans="1:2">
      <c r="A9058" s="1264" t="s">
        <v>9634</v>
      </c>
      <c r="B9058" s="1265">
        <v>1261.97</v>
      </c>
    </row>
    <row r="9059" spans="1:2">
      <c r="A9059" s="1264" t="s">
        <v>9635</v>
      </c>
      <c r="B9059" s="1265">
        <v>1730.64</v>
      </c>
    </row>
    <row r="9060" spans="1:2">
      <c r="A9060" s="1264" t="s">
        <v>9636</v>
      </c>
      <c r="B9060" s="1265">
        <v>1507.35</v>
      </c>
    </row>
    <row r="9061" spans="1:2">
      <c r="A9061" s="1264" t="s">
        <v>9637</v>
      </c>
      <c r="B9061" s="1265">
        <v>1853.9</v>
      </c>
    </row>
    <row r="9062" spans="1:2">
      <c r="A9062" s="1264" t="s">
        <v>9638</v>
      </c>
      <c r="B9062" s="1265">
        <v>1614.17</v>
      </c>
    </row>
    <row r="9063" spans="1:2">
      <c r="A9063" s="1264" t="s">
        <v>9639</v>
      </c>
      <c r="B9063" s="1265">
        <v>1913.87</v>
      </c>
    </row>
    <row r="9064" spans="1:2">
      <c r="A9064" s="1264" t="s">
        <v>9640</v>
      </c>
      <c r="B9064" s="1265">
        <v>1666.13</v>
      </c>
    </row>
    <row r="9065" spans="1:2">
      <c r="A9065" s="1264" t="s">
        <v>9641</v>
      </c>
      <c r="B9065" s="1265">
        <v>126.38</v>
      </c>
    </row>
    <row r="9066" spans="1:2">
      <c r="A9066" s="1264" t="s">
        <v>9642</v>
      </c>
      <c r="B9066" s="1265">
        <v>109.5</v>
      </c>
    </row>
    <row r="9067" spans="1:2">
      <c r="A9067" s="1264" t="s">
        <v>9643</v>
      </c>
      <c r="B9067" s="1265">
        <v>151.47999999999999</v>
      </c>
    </row>
    <row r="9068" spans="1:2">
      <c r="A9068" s="1264" t="s">
        <v>9644</v>
      </c>
      <c r="B9068" s="1265">
        <v>131.25</v>
      </c>
    </row>
    <row r="9069" spans="1:2">
      <c r="A9069" s="1264" t="s">
        <v>9645</v>
      </c>
      <c r="B9069" s="1265">
        <v>517.54999999999995</v>
      </c>
    </row>
    <row r="9070" spans="1:2">
      <c r="A9070" s="1264" t="s">
        <v>9646</v>
      </c>
      <c r="B9070" s="1265">
        <v>448.43</v>
      </c>
    </row>
    <row r="9071" spans="1:2">
      <c r="A9071" s="1264" t="s">
        <v>9647</v>
      </c>
      <c r="B9071" s="1265">
        <v>624.94000000000005</v>
      </c>
    </row>
    <row r="9072" spans="1:2">
      <c r="A9072" s="1264" t="s">
        <v>9648</v>
      </c>
      <c r="B9072" s="1265">
        <v>541.47</v>
      </c>
    </row>
    <row r="9073" spans="1:2">
      <c r="A9073" s="1264" t="s">
        <v>9649</v>
      </c>
      <c r="B9073" s="1265">
        <v>671.53</v>
      </c>
    </row>
    <row r="9074" spans="1:2">
      <c r="A9074" s="1264" t="s">
        <v>9650</v>
      </c>
      <c r="B9074" s="1265">
        <v>581.85</v>
      </c>
    </row>
    <row r="9075" spans="1:2">
      <c r="A9075" s="1264" t="s">
        <v>9651</v>
      </c>
      <c r="B9075" s="1265">
        <v>694.24</v>
      </c>
    </row>
    <row r="9076" spans="1:2">
      <c r="A9076" s="1264" t="s">
        <v>9652</v>
      </c>
      <c r="B9076" s="1265">
        <v>601.52</v>
      </c>
    </row>
    <row r="9077" spans="1:2">
      <c r="A9077" s="1264" t="s">
        <v>9653</v>
      </c>
      <c r="B9077" s="1265">
        <v>1015.71</v>
      </c>
    </row>
    <row r="9078" spans="1:2">
      <c r="A9078" s="1264" t="s">
        <v>9654</v>
      </c>
      <c r="B9078" s="1265">
        <v>892.4</v>
      </c>
    </row>
    <row r="9079" spans="1:2">
      <c r="A9079" s="1264" t="s">
        <v>9655</v>
      </c>
      <c r="B9079" s="1265">
        <v>3669</v>
      </c>
    </row>
    <row r="9080" spans="1:2">
      <c r="A9080" s="1264" t="s">
        <v>9656</v>
      </c>
      <c r="B9080" s="1265">
        <v>3196</v>
      </c>
    </row>
    <row r="9081" spans="1:2">
      <c r="A9081" s="1264" t="s">
        <v>9657</v>
      </c>
      <c r="B9081" s="1265">
        <v>1731</v>
      </c>
    </row>
    <row r="9082" spans="1:2">
      <c r="A9082" s="1264" t="s">
        <v>9658</v>
      </c>
      <c r="B9082" s="1265">
        <v>1731</v>
      </c>
    </row>
    <row r="9083" spans="1:2">
      <c r="A9083" s="1264" t="s">
        <v>9659</v>
      </c>
      <c r="B9083" s="1265">
        <v>1589</v>
      </c>
    </row>
    <row r="9084" spans="1:2">
      <c r="A9084" s="1264" t="s">
        <v>9660</v>
      </c>
      <c r="B9084" s="1265">
        <v>1589</v>
      </c>
    </row>
    <row r="9085" spans="1:2">
      <c r="A9085" s="1264" t="s">
        <v>9661</v>
      </c>
      <c r="B9085" s="1265">
        <v>1012</v>
      </c>
    </row>
    <row r="9086" spans="1:2">
      <c r="A9086" s="1264" t="s">
        <v>9662</v>
      </c>
      <c r="B9086" s="1265">
        <v>1012</v>
      </c>
    </row>
    <row r="9087" spans="1:2">
      <c r="A9087" s="1264" t="s">
        <v>9663</v>
      </c>
      <c r="B9087" s="1265">
        <v>1266</v>
      </c>
    </row>
    <row r="9088" spans="1:2">
      <c r="A9088" s="1264" t="s">
        <v>9664</v>
      </c>
      <c r="B9088" s="1265">
        <v>1266</v>
      </c>
    </row>
    <row r="9089" spans="1:2">
      <c r="A9089" s="1264" t="s">
        <v>9665</v>
      </c>
      <c r="B9089" s="1265">
        <v>1496</v>
      </c>
    </row>
    <row r="9090" spans="1:2">
      <c r="A9090" s="1264" t="s">
        <v>9666</v>
      </c>
      <c r="B9090" s="1265">
        <v>1496</v>
      </c>
    </row>
    <row r="9091" spans="1:2">
      <c r="A9091" s="1264" t="s">
        <v>9667</v>
      </c>
      <c r="B9091" s="1265">
        <v>549.79999999999995</v>
      </c>
    </row>
    <row r="9092" spans="1:2">
      <c r="A9092" s="1264" t="s">
        <v>9668</v>
      </c>
      <c r="B9092" s="1265">
        <v>549.79999999999995</v>
      </c>
    </row>
    <row r="9093" spans="1:2">
      <c r="A9093" s="1264" t="s">
        <v>9669</v>
      </c>
      <c r="B9093" s="1265">
        <v>549.79999999999995</v>
      </c>
    </row>
    <row r="9094" spans="1:2">
      <c r="A9094" s="1264" t="s">
        <v>9670</v>
      </c>
      <c r="B9094" s="1265">
        <v>549.79999999999995</v>
      </c>
    </row>
    <row r="9095" spans="1:2">
      <c r="A9095" s="1264" t="s">
        <v>9671</v>
      </c>
      <c r="B9095" s="1265">
        <v>549.79999999999995</v>
      </c>
    </row>
    <row r="9096" spans="1:2">
      <c r="A9096" s="1264" t="s">
        <v>9672</v>
      </c>
      <c r="B9096" s="1265">
        <v>549.79999999999995</v>
      </c>
    </row>
    <row r="9097" spans="1:2">
      <c r="A9097" s="1264" t="s">
        <v>9673</v>
      </c>
      <c r="B9097" s="1265">
        <v>1099</v>
      </c>
    </row>
    <row r="9098" spans="1:2">
      <c r="A9098" s="1264" t="s">
        <v>9674</v>
      </c>
      <c r="B9098" s="1265">
        <v>1099</v>
      </c>
    </row>
    <row r="9099" spans="1:2">
      <c r="A9099" s="1264" t="s">
        <v>9675</v>
      </c>
      <c r="B9099" s="1265">
        <v>559.13</v>
      </c>
    </row>
    <row r="9100" spans="1:2">
      <c r="A9100" s="1264" t="s">
        <v>9676</v>
      </c>
      <c r="B9100" s="1265">
        <v>541.24</v>
      </c>
    </row>
    <row r="9101" spans="1:2">
      <c r="A9101" s="1264" t="s">
        <v>9677</v>
      </c>
      <c r="B9101" s="1265">
        <v>2434.13</v>
      </c>
    </row>
    <row r="9102" spans="1:2">
      <c r="A9102" s="1264" t="s">
        <v>9678</v>
      </c>
      <c r="B9102" s="1265">
        <v>2416.2399999999998</v>
      </c>
    </row>
    <row r="9103" spans="1:2">
      <c r="A9103" s="1264" t="s">
        <v>9679</v>
      </c>
      <c r="B9103" s="1265">
        <v>596.92999999999995</v>
      </c>
    </row>
    <row r="9104" spans="1:2">
      <c r="A9104" s="1264" t="s">
        <v>9680</v>
      </c>
      <c r="B9104" s="1265">
        <v>579.04</v>
      </c>
    </row>
    <row r="9105" spans="1:2">
      <c r="A9105" s="1264" t="s">
        <v>9681</v>
      </c>
      <c r="B9105" s="1265">
        <v>1100.1300000000001</v>
      </c>
    </row>
    <row r="9106" spans="1:2">
      <c r="A9106" s="1264" t="s">
        <v>9682</v>
      </c>
      <c r="B9106" s="1265">
        <v>1082.24</v>
      </c>
    </row>
    <row r="9107" spans="1:2">
      <c r="A9107" s="1264" t="s">
        <v>9683</v>
      </c>
      <c r="B9107" s="1265">
        <v>1515.53</v>
      </c>
    </row>
    <row r="9108" spans="1:2">
      <c r="A9108" s="1264" t="s">
        <v>9684</v>
      </c>
      <c r="B9108" s="1265">
        <v>1497.64</v>
      </c>
    </row>
    <row r="9109" spans="1:2">
      <c r="A9109" s="1264" t="s">
        <v>9685</v>
      </c>
      <c r="B9109" s="1265">
        <v>476.92</v>
      </c>
    </row>
    <row r="9110" spans="1:2">
      <c r="A9110" s="1264" t="s">
        <v>9686</v>
      </c>
      <c r="B9110" s="1265">
        <v>455.05</v>
      </c>
    </row>
    <row r="9111" spans="1:2">
      <c r="A9111" s="1264" t="s">
        <v>9687</v>
      </c>
      <c r="B9111" s="1265">
        <v>447.41</v>
      </c>
    </row>
    <row r="9112" spans="1:2">
      <c r="A9112" s="1264" t="s">
        <v>9688</v>
      </c>
      <c r="B9112" s="1265">
        <v>425.54</v>
      </c>
    </row>
    <row r="9113" spans="1:2">
      <c r="A9113" s="1264" t="s">
        <v>9689</v>
      </c>
      <c r="B9113" s="1265">
        <v>421.92</v>
      </c>
    </row>
    <row r="9114" spans="1:2">
      <c r="A9114" s="1264" t="s">
        <v>9690</v>
      </c>
      <c r="B9114" s="1265">
        <v>400.05</v>
      </c>
    </row>
    <row r="9115" spans="1:2">
      <c r="A9115" s="1264" t="s">
        <v>9691</v>
      </c>
      <c r="B9115" s="1265">
        <v>382.23</v>
      </c>
    </row>
    <row r="9116" spans="1:2">
      <c r="A9116" s="1264" t="s">
        <v>9692</v>
      </c>
      <c r="B9116" s="1265">
        <v>360.36</v>
      </c>
    </row>
    <row r="9117" spans="1:2">
      <c r="A9117" s="1264" t="s">
        <v>9693</v>
      </c>
      <c r="B9117" s="1265">
        <v>361.97</v>
      </c>
    </row>
    <row r="9118" spans="1:2">
      <c r="A9118" s="1264" t="s">
        <v>9694</v>
      </c>
      <c r="B9118" s="1265">
        <v>340.1</v>
      </c>
    </row>
    <row r="9119" spans="1:2">
      <c r="A9119" s="1264" t="s">
        <v>9695</v>
      </c>
      <c r="B9119" s="1265">
        <v>344.45</v>
      </c>
    </row>
    <row r="9120" spans="1:2">
      <c r="A9120" s="1264" t="s">
        <v>9696</v>
      </c>
      <c r="B9120" s="1265">
        <v>322.58</v>
      </c>
    </row>
    <row r="9121" spans="1:2">
      <c r="A9121" s="1264" t="s">
        <v>9697</v>
      </c>
      <c r="B9121" s="1265">
        <v>332.37</v>
      </c>
    </row>
    <row r="9122" spans="1:2">
      <c r="A9122" s="1264" t="s">
        <v>9698</v>
      </c>
      <c r="B9122" s="1265">
        <v>310.5</v>
      </c>
    </row>
    <row r="9123" spans="1:2">
      <c r="A9123" s="1264" t="s">
        <v>9699</v>
      </c>
      <c r="B9123" s="1265">
        <v>316.08</v>
      </c>
    </row>
    <row r="9124" spans="1:2">
      <c r="A9124" s="1264" t="s">
        <v>9700</v>
      </c>
      <c r="B9124" s="1265">
        <v>294.20999999999998</v>
      </c>
    </row>
    <row r="9125" spans="1:2">
      <c r="A9125" s="1264" t="s">
        <v>9701</v>
      </c>
      <c r="B9125" s="1265">
        <v>361.08</v>
      </c>
    </row>
    <row r="9126" spans="1:2">
      <c r="A9126" s="1264" t="s">
        <v>9702</v>
      </c>
      <c r="B9126" s="1265">
        <v>339.21</v>
      </c>
    </row>
    <row r="9127" spans="1:2">
      <c r="A9127" s="1264" t="s">
        <v>9703</v>
      </c>
      <c r="B9127" s="1265">
        <v>338.32</v>
      </c>
    </row>
    <row r="9128" spans="1:2">
      <c r="A9128" s="1264" t="s">
        <v>9704</v>
      </c>
      <c r="B9128" s="1265">
        <v>316.45999999999998</v>
      </c>
    </row>
    <row r="9129" spans="1:2">
      <c r="A9129" s="1264" t="s">
        <v>9705</v>
      </c>
      <c r="B9129" s="1265">
        <v>444.86</v>
      </c>
    </row>
    <row r="9130" spans="1:2">
      <c r="A9130" s="1264" t="s">
        <v>9706</v>
      </c>
      <c r="B9130" s="1265">
        <v>422.99</v>
      </c>
    </row>
    <row r="9131" spans="1:2">
      <c r="A9131" s="1264" t="s">
        <v>9707</v>
      </c>
      <c r="B9131" s="1265">
        <v>408.27</v>
      </c>
    </row>
    <row r="9132" spans="1:2">
      <c r="A9132" s="1264" t="s">
        <v>9708</v>
      </c>
      <c r="B9132" s="1265">
        <v>386.4</v>
      </c>
    </row>
    <row r="9133" spans="1:2">
      <c r="A9133" s="1264" t="s">
        <v>9709</v>
      </c>
      <c r="B9133" s="1265">
        <v>801.24</v>
      </c>
    </row>
    <row r="9134" spans="1:2">
      <c r="A9134" s="1264" t="s">
        <v>9710</v>
      </c>
      <c r="B9134" s="1265">
        <v>779.37</v>
      </c>
    </row>
    <row r="9135" spans="1:2">
      <c r="A9135" s="1264" t="s">
        <v>9711</v>
      </c>
      <c r="B9135" s="1265">
        <v>385.54</v>
      </c>
    </row>
    <row r="9136" spans="1:2">
      <c r="A9136" s="1264" t="s">
        <v>9712</v>
      </c>
      <c r="B9136" s="1265">
        <v>363.67</v>
      </c>
    </row>
    <row r="9137" spans="1:2">
      <c r="A9137" s="1264" t="s">
        <v>9713</v>
      </c>
      <c r="B9137" s="1265">
        <v>323.88</v>
      </c>
    </row>
    <row r="9138" spans="1:2">
      <c r="A9138" s="1264" t="s">
        <v>9714</v>
      </c>
      <c r="B9138" s="1265">
        <v>302.01</v>
      </c>
    </row>
    <row r="9139" spans="1:2">
      <c r="A9139" s="1264" t="s">
        <v>9715</v>
      </c>
      <c r="B9139" s="1265">
        <v>295.33999999999997</v>
      </c>
    </row>
    <row r="9140" spans="1:2">
      <c r="A9140" s="1264" t="s">
        <v>9716</v>
      </c>
      <c r="B9140" s="1265">
        <v>273.47000000000003</v>
      </c>
    </row>
    <row r="9141" spans="1:2">
      <c r="A9141" s="1264" t="s">
        <v>9717</v>
      </c>
      <c r="B9141" s="1265">
        <v>279.94</v>
      </c>
    </row>
    <row r="9142" spans="1:2">
      <c r="A9142" s="1264" t="s">
        <v>9718</v>
      </c>
      <c r="B9142" s="1265">
        <v>258.07</v>
      </c>
    </row>
    <row r="9143" spans="1:2">
      <c r="A9143" s="1264" t="s">
        <v>9719</v>
      </c>
      <c r="B9143" s="1265">
        <v>314.10000000000002</v>
      </c>
    </row>
    <row r="9144" spans="1:2">
      <c r="A9144" s="1264" t="s">
        <v>9720</v>
      </c>
      <c r="B9144" s="1265">
        <v>292.23</v>
      </c>
    </row>
    <row r="9145" spans="1:2">
      <c r="A9145" s="1264" t="s">
        <v>9721</v>
      </c>
      <c r="B9145" s="1265">
        <v>335.28</v>
      </c>
    </row>
    <row r="9146" spans="1:2">
      <c r="A9146" s="1264" t="s">
        <v>9722</v>
      </c>
      <c r="B9146" s="1265">
        <v>313.41000000000003</v>
      </c>
    </row>
    <row r="9147" spans="1:2">
      <c r="A9147" s="1264" t="s">
        <v>9723</v>
      </c>
      <c r="B9147" s="1265">
        <v>323.27</v>
      </c>
    </row>
    <row r="9148" spans="1:2">
      <c r="A9148" s="1264" t="s">
        <v>9724</v>
      </c>
      <c r="B9148" s="1265">
        <v>301.39999999999998</v>
      </c>
    </row>
    <row r="9149" spans="1:2">
      <c r="A9149" s="1264" t="s">
        <v>9725</v>
      </c>
      <c r="B9149" s="1265">
        <v>329.66</v>
      </c>
    </row>
    <row r="9150" spans="1:2">
      <c r="A9150" s="1264" t="s">
        <v>9726</v>
      </c>
      <c r="B9150" s="1265">
        <v>307.79000000000002</v>
      </c>
    </row>
    <row r="9151" spans="1:2">
      <c r="A9151" s="1264" t="s">
        <v>9727</v>
      </c>
      <c r="B9151" s="1265">
        <v>365.92</v>
      </c>
    </row>
    <row r="9152" spans="1:2">
      <c r="A9152" s="1264" t="s">
        <v>9728</v>
      </c>
      <c r="B9152" s="1265">
        <v>344.05</v>
      </c>
    </row>
    <row r="9153" spans="1:2">
      <c r="A9153" s="1264" t="s">
        <v>9729</v>
      </c>
      <c r="B9153" s="1265">
        <v>425.58</v>
      </c>
    </row>
    <row r="9154" spans="1:2">
      <c r="A9154" s="1264" t="s">
        <v>9730</v>
      </c>
      <c r="B9154" s="1265">
        <v>403.71</v>
      </c>
    </row>
    <row r="9155" spans="1:2">
      <c r="A9155" s="1264" t="s">
        <v>9731</v>
      </c>
      <c r="B9155" s="1265">
        <v>354.18</v>
      </c>
    </row>
    <row r="9156" spans="1:2">
      <c r="A9156" s="1264" t="s">
        <v>9732</v>
      </c>
      <c r="B9156" s="1265">
        <v>332.31</v>
      </c>
    </row>
    <row r="9157" spans="1:2">
      <c r="A9157" s="1264" t="s">
        <v>9733</v>
      </c>
      <c r="B9157" s="1265">
        <v>326.82</v>
      </c>
    </row>
    <row r="9158" spans="1:2">
      <c r="A9158" s="1264" t="s">
        <v>9734</v>
      </c>
      <c r="B9158" s="1265">
        <v>304.95</v>
      </c>
    </row>
    <row r="9159" spans="1:2">
      <c r="A9159" s="1264" t="s">
        <v>9735</v>
      </c>
      <c r="B9159" s="1265">
        <v>586.09</v>
      </c>
    </row>
    <row r="9160" spans="1:2">
      <c r="A9160" s="1264" t="s">
        <v>9736</v>
      </c>
      <c r="B9160" s="1265">
        <v>564.22</v>
      </c>
    </row>
    <row r="9161" spans="1:2">
      <c r="A9161" s="1264" t="s">
        <v>9737</v>
      </c>
      <c r="B9161" s="1265">
        <v>4045</v>
      </c>
    </row>
    <row r="9162" spans="1:2">
      <c r="A9162" s="1264" t="s">
        <v>9738</v>
      </c>
      <c r="B9162" s="1265">
        <v>3823</v>
      </c>
    </row>
    <row r="9163" spans="1:2">
      <c r="A9163" s="1264" t="s">
        <v>9739</v>
      </c>
      <c r="B9163" s="1265">
        <v>348.55</v>
      </c>
    </row>
    <row r="9164" spans="1:2">
      <c r="A9164" s="1264" t="s">
        <v>9740</v>
      </c>
      <c r="B9164" s="1265">
        <v>344.58</v>
      </c>
    </row>
    <row r="9165" spans="1:2">
      <c r="A9165" s="1264" t="s">
        <v>9741</v>
      </c>
      <c r="B9165" s="1265">
        <v>323.22000000000003</v>
      </c>
    </row>
    <row r="9166" spans="1:2">
      <c r="A9166" s="1264" t="s">
        <v>9742</v>
      </c>
      <c r="B9166" s="1265">
        <v>318.69</v>
      </c>
    </row>
    <row r="9167" spans="1:2">
      <c r="A9167" s="1264" t="s">
        <v>9743</v>
      </c>
      <c r="B9167" s="1265">
        <v>301.75</v>
      </c>
    </row>
    <row r="9168" spans="1:2">
      <c r="A9168" s="1264" t="s">
        <v>9744</v>
      </c>
      <c r="B9168" s="1265">
        <v>296.68</v>
      </c>
    </row>
    <row r="9169" spans="1:2">
      <c r="A9169" s="1264" t="s">
        <v>9745</v>
      </c>
      <c r="B9169" s="1265">
        <v>270.26</v>
      </c>
    </row>
    <row r="9170" spans="1:2">
      <c r="A9170" s="1264" t="s">
        <v>9746</v>
      </c>
      <c r="B9170" s="1265">
        <v>264.10000000000002</v>
      </c>
    </row>
    <row r="9171" spans="1:2">
      <c r="A9171" s="1264" t="s">
        <v>9747</v>
      </c>
      <c r="B9171" s="1265">
        <v>258.19</v>
      </c>
    </row>
    <row r="9172" spans="1:2">
      <c r="A9172" s="1264" t="s">
        <v>9748</v>
      </c>
      <c r="B9172" s="1265">
        <v>250.94</v>
      </c>
    </row>
    <row r="9173" spans="1:2">
      <c r="A9173" s="1264" t="s">
        <v>9749</v>
      </c>
      <c r="B9173" s="1265">
        <v>248.87</v>
      </c>
    </row>
    <row r="9174" spans="1:2">
      <c r="A9174" s="1264" t="s">
        <v>9750</v>
      </c>
      <c r="B9174" s="1265">
        <v>240.52</v>
      </c>
    </row>
    <row r="9175" spans="1:2">
      <c r="A9175" s="1264" t="s">
        <v>9751</v>
      </c>
      <c r="B9175" s="1265">
        <v>244.24</v>
      </c>
    </row>
    <row r="9176" spans="1:2">
      <c r="A9176" s="1264" t="s">
        <v>9752</v>
      </c>
      <c r="B9176" s="1265">
        <v>234.9</v>
      </c>
    </row>
    <row r="9177" spans="1:2">
      <c r="A9177" s="1264" t="s">
        <v>9753</v>
      </c>
      <c r="B9177" s="1265">
        <v>244.35</v>
      </c>
    </row>
    <row r="9178" spans="1:2">
      <c r="A9178" s="1264" t="s">
        <v>9754</v>
      </c>
      <c r="B9178" s="1265">
        <v>232.82</v>
      </c>
    </row>
    <row r="9179" spans="1:2">
      <c r="A9179" s="1264" t="s">
        <v>9755</v>
      </c>
      <c r="B9179" s="1265">
        <v>3289</v>
      </c>
    </row>
    <row r="9180" spans="1:2">
      <c r="A9180" s="1264" t="s">
        <v>9756</v>
      </c>
      <c r="B9180" s="1265">
        <v>3205</v>
      </c>
    </row>
    <row r="9181" spans="1:2">
      <c r="A9181" s="1264" t="s">
        <v>9757</v>
      </c>
      <c r="B9181" s="1265">
        <v>249.1</v>
      </c>
    </row>
    <row r="9182" spans="1:2">
      <c r="A9182" s="1264" t="s">
        <v>9758</v>
      </c>
      <c r="B9182" s="1265">
        <v>242.94</v>
      </c>
    </row>
    <row r="9183" spans="1:2">
      <c r="A9183" s="1264" t="s">
        <v>9759</v>
      </c>
      <c r="B9183" s="1265">
        <v>234.55</v>
      </c>
    </row>
    <row r="9184" spans="1:2">
      <c r="A9184" s="1264" t="s">
        <v>9760</v>
      </c>
      <c r="B9184" s="1265">
        <v>227.29</v>
      </c>
    </row>
    <row r="9185" spans="1:2">
      <c r="A9185" s="1264" t="s">
        <v>9761</v>
      </c>
      <c r="B9185" s="1265">
        <v>3110</v>
      </c>
    </row>
    <row r="9186" spans="1:2">
      <c r="A9186" s="1264" t="s">
        <v>9762</v>
      </c>
      <c r="B9186" s="1265">
        <v>3030</v>
      </c>
    </row>
    <row r="9187" spans="1:2">
      <c r="A9187" s="1264" t="s">
        <v>9763</v>
      </c>
      <c r="B9187" s="1265">
        <v>373.87</v>
      </c>
    </row>
    <row r="9188" spans="1:2">
      <c r="A9188" s="1264" t="s">
        <v>9764</v>
      </c>
      <c r="B9188" s="1265">
        <v>362.25</v>
      </c>
    </row>
    <row r="9189" spans="1:2">
      <c r="A9189" s="1264" t="s">
        <v>9765</v>
      </c>
      <c r="B9189" s="1265">
        <v>361.88</v>
      </c>
    </row>
    <row r="9190" spans="1:2">
      <c r="A9190" s="1264" t="s">
        <v>9766</v>
      </c>
      <c r="B9190" s="1265">
        <v>346.97</v>
      </c>
    </row>
    <row r="9191" spans="1:2">
      <c r="A9191" s="1264" t="s">
        <v>9767</v>
      </c>
      <c r="B9191" s="1265">
        <v>697.46</v>
      </c>
    </row>
    <row r="9192" spans="1:2">
      <c r="A9192" s="1264" t="s">
        <v>9768</v>
      </c>
      <c r="B9192" s="1265">
        <v>690.21</v>
      </c>
    </row>
    <row r="9193" spans="1:2">
      <c r="A9193" s="1264" t="s">
        <v>9769</v>
      </c>
      <c r="B9193" s="1265">
        <v>259.51</v>
      </c>
    </row>
    <row r="9194" spans="1:2">
      <c r="A9194" s="1264" t="s">
        <v>9770</v>
      </c>
      <c r="B9194" s="1265">
        <v>250.17</v>
      </c>
    </row>
    <row r="9195" spans="1:2">
      <c r="A9195" s="1264" t="s">
        <v>9771</v>
      </c>
      <c r="B9195" s="1265">
        <v>285.83999999999997</v>
      </c>
    </row>
    <row r="9196" spans="1:2">
      <c r="A9196" s="1264" t="s">
        <v>9772</v>
      </c>
      <c r="B9196" s="1265">
        <v>277.10000000000002</v>
      </c>
    </row>
    <row r="9197" spans="1:2">
      <c r="A9197" s="1264" t="s">
        <v>9773</v>
      </c>
      <c r="B9197" s="1265">
        <v>239.15</v>
      </c>
    </row>
    <row r="9198" spans="1:2">
      <c r="A9198" s="1264" t="s">
        <v>9774</v>
      </c>
      <c r="B9198" s="1265">
        <v>228.41</v>
      </c>
    </row>
    <row r="9199" spans="1:2">
      <c r="A9199" s="1264" t="s">
        <v>9775</v>
      </c>
      <c r="B9199" s="1265">
        <v>5213</v>
      </c>
    </row>
    <row r="9200" spans="1:2">
      <c r="A9200" s="1264" t="s">
        <v>9776</v>
      </c>
      <c r="B9200" s="1265">
        <v>5022</v>
      </c>
    </row>
    <row r="9201" spans="1:2">
      <c r="A9201" s="1264" t="s">
        <v>9777</v>
      </c>
      <c r="B9201" s="1265">
        <v>265.37</v>
      </c>
    </row>
    <row r="9202" spans="1:2">
      <c r="A9202" s="1264" t="s">
        <v>9778</v>
      </c>
      <c r="B9202" s="1265">
        <v>260.3</v>
      </c>
    </row>
    <row r="9203" spans="1:2">
      <c r="A9203" s="1264" t="s">
        <v>9779</v>
      </c>
      <c r="B9203" s="1265">
        <v>220.1</v>
      </c>
    </row>
    <row r="9204" spans="1:2">
      <c r="A9204" s="1264" t="s">
        <v>9780</v>
      </c>
      <c r="B9204" s="1265">
        <v>212.85</v>
      </c>
    </row>
    <row r="9205" spans="1:2">
      <c r="A9205" s="1264" t="s">
        <v>9781</v>
      </c>
      <c r="B9205" s="1265">
        <v>206.81</v>
      </c>
    </row>
    <row r="9206" spans="1:2">
      <c r="A9206" s="1264" t="s">
        <v>9782</v>
      </c>
      <c r="B9206" s="1265">
        <v>197.47</v>
      </c>
    </row>
    <row r="9207" spans="1:2">
      <c r="A9207" s="1264" t="s">
        <v>9783</v>
      </c>
      <c r="B9207" s="1265">
        <v>208.21</v>
      </c>
    </row>
    <row r="9208" spans="1:2">
      <c r="A9208" s="1264" t="s">
        <v>9784</v>
      </c>
      <c r="B9208" s="1265">
        <v>196.68</v>
      </c>
    </row>
    <row r="9209" spans="1:2">
      <c r="A9209" s="1264" t="s">
        <v>9785</v>
      </c>
      <c r="B9209" s="1265">
        <v>3928</v>
      </c>
    </row>
    <row r="9210" spans="1:2">
      <c r="A9210" s="1264" t="s">
        <v>9786</v>
      </c>
      <c r="B9210" s="1265">
        <v>3792</v>
      </c>
    </row>
    <row r="9211" spans="1:2">
      <c r="A9211" s="1264" t="s">
        <v>9787</v>
      </c>
      <c r="B9211" s="1265">
        <v>244.32</v>
      </c>
    </row>
    <row r="9212" spans="1:2">
      <c r="A9212" s="1264" t="s">
        <v>9788</v>
      </c>
      <c r="B9212" s="1265">
        <v>237.07</v>
      </c>
    </row>
    <row r="9213" spans="1:2">
      <c r="A9213" s="1264" t="s">
        <v>9789</v>
      </c>
      <c r="B9213" s="1265">
        <v>239.7</v>
      </c>
    </row>
    <row r="9214" spans="1:2">
      <c r="A9214" s="1264" t="s">
        <v>9790</v>
      </c>
      <c r="B9214" s="1265">
        <v>231.35</v>
      </c>
    </row>
    <row r="9215" spans="1:2">
      <c r="A9215" s="1264" t="s">
        <v>9791</v>
      </c>
      <c r="B9215" s="1265">
        <v>235.14</v>
      </c>
    </row>
    <row r="9216" spans="1:2">
      <c r="A9216" s="1264" t="s">
        <v>9792</v>
      </c>
      <c r="B9216" s="1265">
        <v>225.8</v>
      </c>
    </row>
    <row r="9217" spans="1:2">
      <c r="A9217" s="1264" t="s">
        <v>9793</v>
      </c>
      <c r="B9217" s="1265">
        <v>240.93</v>
      </c>
    </row>
    <row r="9218" spans="1:2">
      <c r="A9218" s="1264" t="s">
        <v>9794</v>
      </c>
      <c r="B9218" s="1265">
        <v>229.4</v>
      </c>
    </row>
    <row r="9219" spans="1:2">
      <c r="A9219" s="1264" t="s">
        <v>9795</v>
      </c>
      <c r="B9219" s="1265">
        <v>3817</v>
      </c>
    </row>
    <row r="9220" spans="1:2">
      <c r="A9220" s="1264" t="s">
        <v>9796</v>
      </c>
      <c r="B9220" s="1265">
        <v>3680</v>
      </c>
    </row>
    <row r="9221" spans="1:2">
      <c r="A9221" s="1264" t="s">
        <v>9797</v>
      </c>
      <c r="B9221" s="1265">
        <v>310.58</v>
      </c>
    </row>
    <row r="9222" spans="1:2">
      <c r="A9222" s="1264" t="s">
        <v>9798</v>
      </c>
      <c r="B9222" s="1265">
        <v>296.87</v>
      </c>
    </row>
    <row r="9223" spans="1:2">
      <c r="A9223" s="1264" t="s">
        <v>9799</v>
      </c>
      <c r="B9223" s="1265">
        <v>5743</v>
      </c>
    </row>
    <row r="9224" spans="1:2">
      <c r="A9224" s="1264" t="s">
        <v>9800</v>
      </c>
      <c r="B9224" s="1265">
        <v>5395</v>
      </c>
    </row>
    <row r="9225" spans="1:2">
      <c r="A9225" s="1264" t="s">
        <v>9801</v>
      </c>
      <c r="B9225" s="1265">
        <v>305.41000000000003</v>
      </c>
    </row>
    <row r="9226" spans="1:2">
      <c r="A9226" s="1264" t="s">
        <v>9802</v>
      </c>
      <c r="B9226" s="1265">
        <v>300.33999999999997</v>
      </c>
    </row>
    <row r="9227" spans="1:2">
      <c r="A9227" s="1264" t="s">
        <v>9803</v>
      </c>
      <c r="B9227" s="1265">
        <v>250.4</v>
      </c>
    </row>
    <row r="9228" spans="1:2">
      <c r="A9228" s="1264" t="s">
        <v>9804</v>
      </c>
      <c r="B9228" s="1265">
        <v>243.15</v>
      </c>
    </row>
    <row r="9229" spans="1:2">
      <c r="A9229" s="1264" t="s">
        <v>9805</v>
      </c>
      <c r="B9229" s="1265">
        <v>238.69</v>
      </c>
    </row>
    <row r="9230" spans="1:2">
      <c r="A9230" s="1264" t="s">
        <v>9806</v>
      </c>
      <c r="B9230" s="1265">
        <v>229.35</v>
      </c>
    </row>
    <row r="9231" spans="1:2">
      <c r="A9231" s="1264" t="s">
        <v>9807</v>
      </c>
      <c r="B9231" s="1265">
        <v>3435</v>
      </c>
    </row>
    <row r="9232" spans="1:2">
      <c r="A9232" s="1264" t="s">
        <v>9808</v>
      </c>
      <c r="B9232" s="1265">
        <v>3338</v>
      </c>
    </row>
    <row r="9233" spans="1:2">
      <c r="A9233" s="1264" t="s">
        <v>9809</v>
      </c>
      <c r="B9233" s="1265">
        <v>121.52</v>
      </c>
    </row>
    <row r="9234" spans="1:2">
      <c r="A9234" s="1264" t="s">
        <v>9810</v>
      </c>
      <c r="B9234" s="1265">
        <v>117</v>
      </c>
    </row>
    <row r="9235" spans="1:2">
      <c r="A9235" s="1264" t="s">
        <v>9811</v>
      </c>
      <c r="B9235" s="1265">
        <v>5182</v>
      </c>
    </row>
    <row r="9236" spans="1:2">
      <c r="A9236" s="1264" t="s">
        <v>9812</v>
      </c>
      <c r="B9236" s="1265">
        <v>4982</v>
      </c>
    </row>
    <row r="9237" spans="1:2">
      <c r="A9237" s="1264" t="s">
        <v>9813</v>
      </c>
      <c r="B9237" s="1265">
        <v>49.85</v>
      </c>
    </row>
    <row r="9238" spans="1:2">
      <c r="A9238" s="1264" t="s">
        <v>9814</v>
      </c>
      <c r="B9238" s="1265">
        <v>45.5</v>
      </c>
    </row>
    <row r="9239" spans="1:2">
      <c r="A9239" s="1264" t="s">
        <v>9815</v>
      </c>
      <c r="B9239" s="1265">
        <v>82.66</v>
      </c>
    </row>
    <row r="9240" spans="1:2">
      <c r="A9240" s="1264" t="s">
        <v>9816</v>
      </c>
      <c r="B9240" s="1265">
        <v>73.94</v>
      </c>
    </row>
    <row r="9241" spans="1:2">
      <c r="A9241" s="1264" t="s">
        <v>9817</v>
      </c>
      <c r="B9241" s="1265">
        <v>148.24</v>
      </c>
    </row>
    <row r="9242" spans="1:2">
      <c r="A9242" s="1264" t="s">
        <v>9818</v>
      </c>
      <c r="B9242" s="1265">
        <v>130.81</v>
      </c>
    </row>
    <row r="9243" spans="1:2">
      <c r="A9243" s="1264" t="s">
        <v>9819</v>
      </c>
      <c r="B9243" s="1265">
        <v>4776</v>
      </c>
    </row>
    <row r="9244" spans="1:2">
      <c r="A9244" s="1264" t="s">
        <v>9820</v>
      </c>
      <c r="B9244" s="1265">
        <v>4296</v>
      </c>
    </row>
    <row r="9245" spans="1:2">
      <c r="A9245" s="1264" t="s">
        <v>9821</v>
      </c>
      <c r="B9245" s="1265">
        <v>372.23</v>
      </c>
    </row>
    <row r="9246" spans="1:2">
      <c r="A9246" s="1264" t="s">
        <v>9822</v>
      </c>
      <c r="B9246" s="1265">
        <v>349.38</v>
      </c>
    </row>
    <row r="9247" spans="1:2">
      <c r="A9247" s="1264" t="s">
        <v>9823</v>
      </c>
      <c r="B9247" s="1265">
        <v>385.87</v>
      </c>
    </row>
    <row r="9248" spans="1:2">
      <c r="A9248" s="1264" t="s">
        <v>9824</v>
      </c>
      <c r="B9248" s="1265">
        <v>361.48</v>
      </c>
    </row>
    <row r="9249" spans="1:2">
      <c r="A9249" s="1264" t="s">
        <v>9825</v>
      </c>
      <c r="B9249" s="1265">
        <v>418.28</v>
      </c>
    </row>
    <row r="9250" spans="1:2">
      <c r="A9250" s="1264" t="s">
        <v>9826</v>
      </c>
      <c r="B9250" s="1265">
        <v>390.1</v>
      </c>
    </row>
    <row r="9251" spans="1:2">
      <c r="A9251" s="1264" t="s">
        <v>9827</v>
      </c>
      <c r="B9251" s="1265">
        <v>784.45</v>
      </c>
    </row>
    <row r="9252" spans="1:2">
      <c r="A9252" s="1264" t="s">
        <v>9828</v>
      </c>
      <c r="B9252" s="1265">
        <v>742.29</v>
      </c>
    </row>
    <row r="9253" spans="1:2">
      <c r="A9253" s="1264" t="s">
        <v>9829</v>
      </c>
      <c r="B9253" s="1265">
        <v>405.46</v>
      </c>
    </row>
    <row r="9254" spans="1:2">
      <c r="A9254" s="1264" t="s">
        <v>9830</v>
      </c>
      <c r="B9254" s="1265">
        <v>383.1</v>
      </c>
    </row>
    <row r="9255" spans="1:2">
      <c r="A9255" s="1264" t="s">
        <v>9831</v>
      </c>
      <c r="B9255" s="1265">
        <v>4409</v>
      </c>
    </row>
    <row r="9256" spans="1:2">
      <c r="A9256" s="1264" t="s">
        <v>9832</v>
      </c>
      <c r="B9256" s="1265">
        <v>4150</v>
      </c>
    </row>
    <row r="9257" spans="1:2">
      <c r="A9257" s="1264" t="s">
        <v>9833</v>
      </c>
      <c r="B9257" s="1265">
        <v>42.44</v>
      </c>
    </row>
    <row r="9258" spans="1:2">
      <c r="A9258" s="1264" t="s">
        <v>9834</v>
      </c>
      <c r="B9258" s="1265">
        <v>38.67</v>
      </c>
    </row>
    <row r="9259" spans="1:2">
      <c r="A9259" s="1264" t="s">
        <v>9835</v>
      </c>
      <c r="B9259" s="1265">
        <v>15.37</v>
      </c>
    </row>
    <row r="9260" spans="1:2">
      <c r="A9260" s="1264" t="s">
        <v>9836</v>
      </c>
      <c r="B9260" s="1265">
        <v>13.32</v>
      </c>
    </row>
    <row r="9261" spans="1:2">
      <c r="A9261" s="1264" t="s">
        <v>9837</v>
      </c>
      <c r="B9261" s="1265">
        <v>6176</v>
      </c>
    </row>
    <row r="9262" spans="1:2">
      <c r="A9262" s="1264" t="s">
        <v>9838</v>
      </c>
      <c r="B9262" s="1265">
        <v>5480</v>
      </c>
    </row>
    <row r="9263" spans="1:2">
      <c r="A9263" s="1264" t="s">
        <v>9839</v>
      </c>
      <c r="B9263" s="1265">
        <v>123.74</v>
      </c>
    </row>
    <row r="9264" spans="1:2">
      <c r="A9264" s="1264" t="s">
        <v>9840</v>
      </c>
      <c r="B9264" s="1265">
        <v>121.19</v>
      </c>
    </row>
    <row r="9265" spans="1:2">
      <c r="A9265" s="1264" t="s">
        <v>9841</v>
      </c>
      <c r="B9265" s="1265">
        <v>51.37</v>
      </c>
    </row>
    <row r="9266" spans="1:2">
      <c r="A9266" s="1264" t="s">
        <v>9842</v>
      </c>
      <c r="B9266" s="1265">
        <v>49.32</v>
      </c>
    </row>
    <row r="9267" spans="1:2">
      <c r="A9267" s="1264" t="s">
        <v>9843</v>
      </c>
      <c r="B9267" s="1265">
        <v>6262</v>
      </c>
    </row>
    <row r="9268" spans="1:2">
      <c r="A9268" s="1264" t="s">
        <v>9844</v>
      </c>
      <c r="B9268" s="1265">
        <v>6109</v>
      </c>
    </row>
    <row r="9269" spans="1:2">
      <c r="A9269" s="1264" t="s">
        <v>9845</v>
      </c>
      <c r="B9269" s="1265">
        <v>446.09</v>
      </c>
    </row>
    <row r="9270" spans="1:2">
      <c r="A9270" s="1264" t="s">
        <v>9846</v>
      </c>
      <c r="B9270" s="1265">
        <v>424.23</v>
      </c>
    </row>
    <row r="9271" spans="1:2">
      <c r="A9271" s="1264" t="s">
        <v>9847</v>
      </c>
      <c r="B9271" s="1265">
        <v>3950</v>
      </c>
    </row>
    <row r="9272" spans="1:2">
      <c r="A9272" s="1264" t="s">
        <v>9848</v>
      </c>
      <c r="B9272" s="1265">
        <v>3769</v>
      </c>
    </row>
    <row r="9273" spans="1:2">
      <c r="A9273" s="1264" t="s">
        <v>9849</v>
      </c>
      <c r="B9273" s="1265">
        <v>1646.18</v>
      </c>
    </row>
    <row r="9274" spans="1:2">
      <c r="A9274" s="1264" t="s">
        <v>9850</v>
      </c>
      <c r="B9274" s="1265">
        <v>1624.31</v>
      </c>
    </row>
    <row r="9275" spans="1:2">
      <c r="A9275" s="1264" t="s">
        <v>9851</v>
      </c>
      <c r="B9275" s="1265">
        <v>1068</v>
      </c>
    </row>
    <row r="9276" spans="1:2">
      <c r="A9276" s="1264" t="s">
        <v>9852</v>
      </c>
      <c r="B9276" s="1265">
        <v>1052</v>
      </c>
    </row>
    <row r="9277" spans="1:2">
      <c r="A9277" s="1264" t="s">
        <v>9853</v>
      </c>
      <c r="B9277" s="1265">
        <v>105.33</v>
      </c>
    </row>
    <row r="9278" spans="1:2">
      <c r="A9278" s="1264" t="s">
        <v>9854</v>
      </c>
      <c r="B9278" s="1265">
        <v>105.03</v>
      </c>
    </row>
    <row r="9279" spans="1:2">
      <c r="A9279" s="1264" t="s">
        <v>9855</v>
      </c>
      <c r="B9279" s="1265">
        <v>136.38999999999999</v>
      </c>
    </row>
    <row r="9280" spans="1:2">
      <c r="A9280" s="1264" t="s">
        <v>9856</v>
      </c>
      <c r="B9280" s="1265">
        <v>135.88</v>
      </c>
    </row>
    <row r="9281" spans="1:2">
      <c r="A9281" s="1264" t="s">
        <v>9857</v>
      </c>
      <c r="B9281" s="1265">
        <v>158.43</v>
      </c>
    </row>
    <row r="9282" spans="1:2">
      <c r="A9282" s="1264" t="s">
        <v>9858</v>
      </c>
      <c r="B9282" s="1265">
        <v>157.91</v>
      </c>
    </row>
    <row r="9283" spans="1:2">
      <c r="A9283" s="1264" t="s">
        <v>9859</v>
      </c>
      <c r="B9283" s="1265">
        <v>69.63</v>
      </c>
    </row>
    <row r="9284" spans="1:2">
      <c r="A9284" s="1264" t="s">
        <v>9860</v>
      </c>
      <c r="B9284" s="1265">
        <v>69.11</v>
      </c>
    </row>
    <row r="9285" spans="1:2">
      <c r="A9285" s="1264" t="s">
        <v>9861</v>
      </c>
      <c r="B9285" s="1265">
        <v>67.12</v>
      </c>
    </row>
    <row r="9286" spans="1:2">
      <c r="A9286" s="1264" t="s">
        <v>9862</v>
      </c>
      <c r="B9286" s="1265">
        <v>66.739999999999995</v>
      </c>
    </row>
    <row r="9287" spans="1:2">
      <c r="A9287" s="1264" t="s">
        <v>9863</v>
      </c>
      <c r="B9287" s="1265">
        <v>67.12</v>
      </c>
    </row>
    <row r="9288" spans="1:2">
      <c r="A9288" s="1264" t="s">
        <v>9864</v>
      </c>
      <c r="B9288" s="1265">
        <v>66.739999999999995</v>
      </c>
    </row>
    <row r="9289" spans="1:2">
      <c r="A9289" s="1264" t="s">
        <v>9865</v>
      </c>
      <c r="B9289" s="1265">
        <v>3911</v>
      </c>
    </row>
    <row r="9290" spans="1:2">
      <c r="A9290" s="1264" t="s">
        <v>9866</v>
      </c>
      <c r="B9290" s="1265">
        <v>3893</v>
      </c>
    </row>
    <row r="9291" spans="1:2">
      <c r="A9291" s="1264" t="s">
        <v>9867</v>
      </c>
      <c r="B9291" s="1265">
        <v>146.31</v>
      </c>
    </row>
    <row r="9292" spans="1:2">
      <c r="A9292" s="1264" t="s">
        <v>9868</v>
      </c>
      <c r="B9292" s="1265">
        <v>144.1</v>
      </c>
    </row>
    <row r="9293" spans="1:2">
      <c r="A9293" s="1264" t="s">
        <v>9869</v>
      </c>
      <c r="B9293" s="1265">
        <v>3751</v>
      </c>
    </row>
    <row r="9294" spans="1:2">
      <c r="A9294" s="1264" t="s">
        <v>9870</v>
      </c>
      <c r="B9294" s="1265">
        <v>3691</v>
      </c>
    </row>
    <row r="9295" spans="1:2">
      <c r="A9295" s="1264" t="s">
        <v>9871</v>
      </c>
      <c r="B9295" s="1265">
        <v>9.7899999999999991</v>
      </c>
    </row>
    <row r="9296" spans="1:2">
      <c r="A9296" s="1264" t="s">
        <v>9872</v>
      </c>
      <c r="B9296" s="1265">
        <v>9.39</v>
      </c>
    </row>
    <row r="9297" spans="1:2">
      <c r="A9297" s="1264" t="s">
        <v>9873</v>
      </c>
      <c r="B9297" s="1265">
        <v>8.42</v>
      </c>
    </row>
    <row r="9298" spans="1:2">
      <c r="A9298" s="1264" t="s">
        <v>9874</v>
      </c>
      <c r="B9298" s="1265">
        <v>8.07</v>
      </c>
    </row>
    <row r="9299" spans="1:2">
      <c r="A9299" s="1264" t="s">
        <v>9875</v>
      </c>
      <c r="B9299" s="1265">
        <v>67.77</v>
      </c>
    </row>
    <row r="9300" spans="1:2">
      <c r="A9300" s="1264" t="s">
        <v>9876</v>
      </c>
      <c r="B9300" s="1265">
        <v>67.42</v>
      </c>
    </row>
    <row r="9301" spans="1:2">
      <c r="A9301" s="1264" t="s">
        <v>9877</v>
      </c>
      <c r="B9301" s="1265">
        <v>72.959999999999994</v>
      </c>
    </row>
    <row r="9302" spans="1:2">
      <c r="A9302" s="1264" t="s">
        <v>9878</v>
      </c>
      <c r="B9302" s="1265">
        <v>71.540000000000006</v>
      </c>
    </row>
    <row r="9303" spans="1:2">
      <c r="A9303" s="1264" t="s">
        <v>9879</v>
      </c>
      <c r="B9303" s="1265">
        <v>81.48</v>
      </c>
    </row>
    <row r="9304" spans="1:2">
      <c r="A9304" s="1264" t="s">
        <v>9880</v>
      </c>
      <c r="B9304" s="1265">
        <v>79.760000000000005</v>
      </c>
    </row>
    <row r="9305" spans="1:2">
      <c r="A9305" s="1264" t="s">
        <v>9881</v>
      </c>
      <c r="B9305" s="1265">
        <v>45.59</v>
      </c>
    </row>
    <row r="9306" spans="1:2">
      <c r="A9306" s="1264" t="s">
        <v>9882</v>
      </c>
      <c r="B9306" s="1265">
        <v>45.21</v>
      </c>
    </row>
    <row r="9307" spans="1:2">
      <c r="A9307" s="1264" t="s">
        <v>9883</v>
      </c>
      <c r="B9307" s="1265">
        <v>36.659999999999997</v>
      </c>
    </row>
    <row r="9308" spans="1:2">
      <c r="A9308" s="1264" t="s">
        <v>9884</v>
      </c>
      <c r="B9308" s="1265">
        <v>36.29</v>
      </c>
    </row>
    <row r="9309" spans="1:2">
      <c r="A9309" s="1264" t="s">
        <v>9885</v>
      </c>
      <c r="B9309" s="1265">
        <v>3435</v>
      </c>
    </row>
    <row r="9310" spans="1:2">
      <c r="A9310" s="1264" t="s">
        <v>9886</v>
      </c>
      <c r="B9310" s="1265">
        <v>3355</v>
      </c>
    </row>
    <row r="9311" spans="1:2">
      <c r="A9311" s="1264" t="s">
        <v>9887</v>
      </c>
      <c r="B9311" s="1265">
        <v>7.67</v>
      </c>
    </row>
    <row r="9312" spans="1:2">
      <c r="A9312" s="1264" t="s">
        <v>9888</v>
      </c>
      <c r="B9312" s="1265">
        <v>7.24</v>
      </c>
    </row>
    <row r="9313" spans="1:2">
      <c r="A9313" s="1264" t="s">
        <v>9889</v>
      </c>
      <c r="B9313" s="1265">
        <v>9.33</v>
      </c>
    </row>
    <row r="9314" spans="1:2">
      <c r="A9314" s="1264" t="s">
        <v>9890</v>
      </c>
      <c r="B9314" s="1265">
        <v>8.89</v>
      </c>
    </row>
    <row r="9315" spans="1:2">
      <c r="A9315" s="1264" t="s">
        <v>9891</v>
      </c>
      <c r="B9315" s="1265">
        <v>12.81</v>
      </c>
    </row>
    <row r="9316" spans="1:2">
      <c r="A9316" s="1264" t="s">
        <v>9892</v>
      </c>
      <c r="B9316" s="1265">
        <v>12.26</v>
      </c>
    </row>
    <row r="9317" spans="1:2">
      <c r="A9317" s="1264" t="s">
        <v>9893</v>
      </c>
      <c r="B9317" s="1265">
        <v>304.69</v>
      </c>
    </row>
    <row r="9318" spans="1:2">
      <c r="A9318" s="1264" t="s">
        <v>9894</v>
      </c>
      <c r="B9318" s="1265">
        <v>304.25</v>
      </c>
    </row>
    <row r="9319" spans="1:2">
      <c r="A9319" s="1264" t="s">
        <v>9895</v>
      </c>
      <c r="B9319" s="1265">
        <v>4313</v>
      </c>
    </row>
    <row r="9320" spans="1:2">
      <c r="A9320" s="1264" t="s">
        <v>9896</v>
      </c>
      <c r="B9320" s="1265">
        <v>4132</v>
      </c>
    </row>
    <row r="9321" spans="1:2">
      <c r="A9321" s="1264" t="s">
        <v>9897</v>
      </c>
      <c r="B9321" s="1265">
        <v>439.09</v>
      </c>
    </row>
    <row r="9322" spans="1:2">
      <c r="A9322" s="1264" t="s">
        <v>9898</v>
      </c>
      <c r="B9322" s="1265">
        <v>415.18</v>
      </c>
    </row>
    <row r="9323" spans="1:2">
      <c r="A9323" s="1264" t="s">
        <v>9899</v>
      </c>
      <c r="B9323" s="1265">
        <v>424.88</v>
      </c>
    </row>
    <row r="9324" spans="1:2">
      <c r="A9324" s="1264" t="s">
        <v>9900</v>
      </c>
      <c r="B9324" s="1265">
        <v>401.04</v>
      </c>
    </row>
    <row r="9325" spans="1:2">
      <c r="A9325" s="1264" t="s">
        <v>9901</v>
      </c>
      <c r="B9325" s="1265">
        <v>415.31</v>
      </c>
    </row>
    <row r="9326" spans="1:2">
      <c r="A9326" s="1264" t="s">
        <v>9902</v>
      </c>
      <c r="B9326" s="1265">
        <v>391.55</v>
      </c>
    </row>
    <row r="9327" spans="1:2">
      <c r="A9327" s="1264" t="s">
        <v>9903</v>
      </c>
      <c r="B9327" s="1265">
        <v>4054</v>
      </c>
    </row>
    <row r="9328" spans="1:2">
      <c r="A9328" s="1264" t="s">
        <v>9904</v>
      </c>
      <c r="B9328" s="1265">
        <v>3825</v>
      </c>
    </row>
    <row r="9329" spans="1:2">
      <c r="A9329" s="1264" t="s">
        <v>9905</v>
      </c>
      <c r="B9329" s="1265">
        <v>65.180000000000007</v>
      </c>
    </row>
    <row r="9330" spans="1:2">
      <c r="A9330" s="1264" t="s">
        <v>9906</v>
      </c>
      <c r="B9330" s="1265">
        <v>58.91</v>
      </c>
    </row>
    <row r="9331" spans="1:2">
      <c r="A9331" s="1264" t="s">
        <v>9907</v>
      </c>
      <c r="B9331" s="1265">
        <v>64.36</v>
      </c>
    </row>
    <row r="9332" spans="1:2">
      <c r="A9332" s="1264" t="s">
        <v>9908</v>
      </c>
      <c r="B9332" s="1265">
        <v>58.09</v>
      </c>
    </row>
    <row r="9333" spans="1:2">
      <c r="A9333" s="1264" t="s">
        <v>9909</v>
      </c>
      <c r="B9333" s="1265">
        <v>44.99</v>
      </c>
    </row>
    <row r="9334" spans="1:2">
      <c r="A9334" s="1264" t="s">
        <v>9910</v>
      </c>
      <c r="B9334" s="1265">
        <v>41.3</v>
      </c>
    </row>
    <row r="9335" spans="1:2">
      <c r="A9335" s="1264" t="s">
        <v>9911</v>
      </c>
      <c r="B9335" s="1265">
        <v>45.81</v>
      </c>
    </row>
    <row r="9336" spans="1:2">
      <c r="A9336" s="1264" t="s">
        <v>9912</v>
      </c>
      <c r="B9336" s="1265">
        <v>42.12</v>
      </c>
    </row>
    <row r="9337" spans="1:2">
      <c r="A9337" s="1264" t="s">
        <v>9913</v>
      </c>
      <c r="B9337" s="1265">
        <v>8</v>
      </c>
    </row>
    <row r="9338" spans="1:2">
      <c r="A9338" s="1264" t="s">
        <v>9914</v>
      </c>
      <c r="B9338" s="1265">
        <v>7</v>
      </c>
    </row>
    <row r="9339" spans="1:2">
      <c r="A9339" s="1264" t="s">
        <v>9915</v>
      </c>
      <c r="B9339" s="1265">
        <v>8.4600000000000009</v>
      </c>
    </row>
    <row r="9340" spans="1:2">
      <c r="A9340" s="1264" t="s">
        <v>9916</v>
      </c>
      <c r="B9340" s="1265">
        <v>7.47</v>
      </c>
    </row>
    <row r="9341" spans="1:2">
      <c r="A9341" s="1264" t="s">
        <v>9917</v>
      </c>
      <c r="B9341" s="1265">
        <v>20.16</v>
      </c>
    </row>
    <row r="9342" spans="1:2">
      <c r="A9342" s="1264" t="s">
        <v>9918</v>
      </c>
      <c r="B9342" s="1265">
        <v>19.16</v>
      </c>
    </row>
    <row r="9343" spans="1:2">
      <c r="A9343" s="1264" t="s">
        <v>9919</v>
      </c>
      <c r="B9343" s="1265">
        <v>19.260000000000002</v>
      </c>
    </row>
    <row r="9344" spans="1:2">
      <c r="A9344" s="1264" t="s">
        <v>9920</v>
      </c>
      <c r="B9344" s="1265">
        <v>17.47</v>
      </c>
    </row>
    <row r="9345" spans="1:2">
      <c r="A9345" s="1264" t="s">
        <v>9921</v>
      </c>
      <c r="B9345" s="1265">
        <v>9972</v>
      </c>
    </row>
    <row r="9346" spans="1:2">
      <c r="A9346" s="1264" t="s">
        <v>9922</v>
      </c>
      <c r="B9346" s="1265">
        <v>9071</v>
      </c>
    </row>
    <row r="9347" spans="1:2">
      <c r="A9347" s="1264" t="s">
        <v>9923</v>
      </c>
      <c r="B9347" s="1265">
        <v>57.06</v>
      </c>
    </row>
    <row r="9348" spans="1:2">
      <c r="A9348" s="1264" t="s">
        <v>9924</v>
      </c>
      <c r="B9348" s="1265">
        <v>50.67</v>
      </c>
    </row>
    <row r="9349" spans="1:2">
      <c r="A9349" s="1264" t="s">
        <v>9925</v>
      </c>
      <c r="B9349" s="1265">
        <v>37.68</v>
      </c>
    </row>
    <row r="9350" spans="1:2">
      <c r="A9350" s="1264" t="s">
        <v>9926</v>
      </c>
      <c r="B9350" s="1265">
        <v>33.880000000000003</v>
      </c>
    </row>
    <row r="9351" spans="1:2">
      <c r="A9351" s="1264" t="s">
        <v>9927</v>
      </c>
      <c r="B9351" s="1265">
        <v>5959</v>
      </c>
    </row>
    <row r="9352" spans="1:2">
      <c r="A9352" s="1264" t="s">
        <v>9928</v>
      </c>
      <c r="B9352" s="1265">
        <v>5329</v>
      </c>
    </row>
    <row r="9353" spans="1:2">
      <c r="A9353" s="1264" t="s">
        <v>9929</v>
      </c>
      <c r="B9353" s="1265">
        <v>44.2</v>
      </c>
    </row>
    <row r="9354" spans="1:2">
      <c r="A9354" s="1264" t="s">
        <v>9930</v>
      </c>
      <c r="B9354" s="1265">
        <v>38.93</v>
      </c>
    </row>
    <row r="9355" spans="1:2">
      <c r="A9355" s="1264" t="s">
        <v>9931</v>
      </c>
      <c r="B9355" s="1265">
        <v>30.79</v>
      </c>
    </row>
    <row r="9356" spans="1:2">
      <c r="A9356" s="1264" t="s">
        <v>9932</v>
      </c>
      <c r="B9356" s="1265">
        <v>27.3</v>
      </c>
    </row>
    <row r="9357" spans="1:2">
      <c r="A9357" s="1264" t="s">
        <v>9933</v>
      </c>
      <c r="B9357" s="1265">
        <v>6961</v>
      </c>
    </row>
    <row r="9358" spans="1:2">
      <c r="A9358" s="1264" t="s">
        <v>9934</v>
      </c>
      <c r="B9358" s="1265">
        <v>6155</v>
      </c>
    </row>
    <row r="9359" spans="1:2">
      <c r="A9359" s="1264" t="s">
        <v>9935</v>
      </c>
      <c r="B9359" s="1265">
        <v>82.59</v>
      </c>
    </row>
    <row r="9360" spans="1:2">
      <c r="A9360" s="1264" t="s">
        <v>9936</v>
      </c>
      <c r="B9360" s="1265">
        <v>78.56</v>
      </c>
    </row>
    <row r="9361" spans="1:2">
      <c r="A9361" s="1264" t="s">
        <v>9937</v>
      </c>
      <c r="B9361" s="1265">
        <v>89.89</v>
      </c>
    </row>
    <row r="9362" spans="1:2">
      <c r="A9362" s="1264" t="s">
        <v>9938</v>
      </c>
      <c r="B9362" s="1265">
        <v>85.99</v>
      </c>
    </row>
    <row r="9363" spans="1:2">
      <c r="A9363" s="1264" t="s">
        <v>9939</v>
      </c>
      <c r="B9363" s="1265">
        <v>77.62</v>
      </c>
    </row>
    <row r="9364" spans="1:2">
      <c r="A9364" s="1264" t="s">
        <v>9940</v>
      </c>
      <c r="B9364" s="1265">
        <v>73.709999999999994</v>
      </c>
    </row>
    <row r="9365" spans="1:2">
      <c r="A9365" s="1264" t="s">
        <v>9941</v>
      </c>
      <c r="B9365" s="1265">
        <v>5802</v>
      </c>
    </row>
    <row r="9366" spans="1:2">
      <c r="A9366" s="1264" t="s">
        <v>9942</v>
      </c>
      <c r="B9366" s="1265">
        <v>5521</v>
      </c>
    </row>
    <row r="9367" spans="1:2">
      <c r="A9367" s="1264" t="s">
        <v>9943</v>
      </c>
      <c r="B9367" s="1265">
        <v>118.75</v>
      </c>
    </row>
    <row r="9368" spans="1:2">
      <c r="A9368" s="1264" t="s">
        <v>9944</v>
      </c>
      <c r="B9368" s="1265">
        <v>113.73</v>
      </c>
    </row>
    <row r="9369" spans="1:2">
      <c r="A9369" s="1264" t="s">
        <v>9945</v>
      </c>
      <c r="B9369" s="1265">
        <v>24.17</v>
      </c>
    </row>
    <row r="9370" spans="1:2">
      <c r="A9370" s="1264" t="s">
        <v>9946</v>
      </c>
      <c r="B9370" s="1265">
        <v>22.11</v>
      </c>
    </row>
    <row r="9371" spans="1:2">
      <c r="A9371" s="1264" t="s">
        <v>9947</v>
      </c>
      <c r="B9371" s="1265">
        <v>5259</v>
      </c>
    </row>
    <row r="9372" spans="1:2">
      <c r="A9372" s="1264" t="s">
        <v>9948</v>
      </c>
      <c r="B9372" s="1265">
        <v>4915</v>
      </c>
    </row>
    <row r="9373" spans="1:2">
      <c r="A9373" s="1264" t="s">
        <v>9949</v>
      </c>
      <c r="B9373" s="1265">
        <v>50.33</v>
      </c>
    </row>
    <row r="9374" spans="1:2">
      <c r="A9374" s="1264" t="s">
        <v>9950</v>
      </c>
      <c r="B9374" s="1265">
        <v>47.99</v>
      </c>
    </row>
    <row r="9375" spans="1:2">
      <c r="A9375" s="1264" t="s">
        <v>9951</v>
      </c>
      <c r="B9375" s="1265">
        <v>5831</v>
      </c>
    </row>
    <row r="9376" spans="1:2">
      <c r="A9376" s="1264" t="s">
        <v>9952</v>
      </c>
      <c r="B9376" s="1265">
        <v>5557</v>
      </c>
    </row>
    <row r="9377" spans="1:2">
      <c r="A9377" s="1264" t="s">
        <v>9953</v>
      </c>
      <c r="B9377" s="1265">
        <v>49.7</v>
      </c>
    </row>
    <row r="9378" spans="1:2">
      <c r="A9378" s="1264" t="s">
        <v>9954</v>
      </c>
      <c r="B9378" s="1265">
        <v>43.09</v>
      </c>
    </row>
    <row r="9379" spans="1:2">
      <c r="A9379" s="1264" t="s">
        <v>9955</v>
      </c>
      <c r="B9379" s="1265">
        <v>42.25</v>
      </c>
    </row>
    <row r="9380" spans="1:2">
      <c r="A9380" s="1264" t="s">
        <v>9956</v>
      </c>
      <c r="B9380" s="1265">
        <v>36.64</v>
      </c>
    </row>
    <row r="9381" spans="1:2">
      <c r="A9381" s="1264" t="s">
        <v>9957</v>
      </c>
      <c r="B9381" s="1265">
        <v>39.270000000000003</v>
      </c>
    </row>
    <row r="9382" spans="1:2">
      <c r="A9382" s="1264" t="s">
        <v>9958</v>
      </c>
      <c r="B9382" s="1265">
        <v>34.049999999999997</v>
      </c>
    </row>
    <row r="9383" spans="1:2">
      <c r="A9383" s="1264" t="s">
        <v>9959</v>
      </c>
      <c r="B9383" s="1265">
        <v>34.799999999999997</v>
      </c>
    </row>
    <row r="9384" spans="1:2">
      <c r="A9384" s="1264" t="s">
        <v>9960</v>
      </c>
      <c r="B9384" s="1265">
        <v>30.18</v>
      </c>
    </row>
    <row r="9385" spans="1:2">
      <c r="A9385" s="1264" t="s">
        <v>9961</v>
      </c>
      <c r="B9385" s="1265">
        <v>7880</v>
      </c>
    </row>
    <row r="9386" spans="1:2">
      <c r="A9386" s="1264" t="s">
        <v>9962</v>
      </c>
      <c r="B9386" s="1265">
        <v>6832</v>
      </c>
    </row>
    <row r="9387" spans="1:2">
      <c r="A9387" s="1264" t="s">
        <v>9963</v>
      </c>
      <c r="B9387" s="1265">
        <v>41.96</v>
      </c>
    </row>
    <row r="9388" spans="1:2">
      <c r="A9388" s="1264" t="s">
        <v>9964</v>
      </c>
      <c r="B9388" s="1265">
        <v>39.39</v>
      </c>
    </row>
    <row r="9389" spans="1:2">
      <c r="A9389" s="1264" t="s">
        <v>9965</v>
      </c>
      <c r="B9389" s="1265">
        <v>81.89</v>
      </c>
    </row>
    <row r="9390" spans="1:2">
      <c r="A9390" s="1264" t="s">
        <v>9966</v>
      </c>
      <c r="B9390" s="1265">
        <v>78.84</v>
      </c>
    </row>
    <row r="9391" spans="1:2">
      <c r="A9391" s="1264" t="s">
        <v>9967</v>
      </c>
      <c r="B9391" s="1265">
        <v>81.89</v>
      </c>
    </row>
    <row r="9392" spans="1:2">
      <c r="A9392" s="1264" t="s">
        <v>9968</v>
      </c>
      <c r="B9392" s="1265">
        <v>78.84</v>
      </c>
    </row>
    <row r="9393" spans="1:2">
      <c r="A9393" s="1264" t="s">
        <v>9969</v>
      </c>
      <c r="B9393" s="1265">
        <v>6463</v>
      </c>
    </row>
    <row r="9394" spans="1:2">
      <c r="A9394" s="1264" t="s">
        <v>9970</v>
      </c>
      <c r="B9394" s="1265">
        <v>6133</v>
      </c>
    </row>
    <row r="9395" spans="1:2">
      <c r="A9395" s="1264" t="s">
        <v>9971</v>
      </c>
      <c r="B9395" s="1265">
        <v>11713</v>
      </c>
    </row>
    <row r="9396" spans="1:2">
      <c r="A9396" s="1264" t="s">
        <v>9972</v>
      </c>
      <c r="B9396" s="1265">
        <v>11643</v>
      </c>
    </row>
    <row r="9397" spans="1:2">
      <c r="A9397" s="1264" t="s">
        <v>9973</v>
      </c>
      <c r="B9397" s="1265">
        <v>3.74</v>
      </c>
    </row>
    <row r="9398" spans="1:2">
      <c r="A9398" s="1264" t="s">
        <v>9974</v>
      </c>
      <c r="B9398" s="1265">
        <v>3.66</v>
      </c>
    </row>
    <row r="9399" spans="1:2">
      <c r="A9399" s="1264" t="s">
        <v>9975</v>
      </c>
      <c r="B9399" s="1265">
        <v>9.24</v>
      </c>
    </row>
    <row r="9400" spans="1:2">
      <c r="A9400" s="1264" t="s">
        <v>9976</v>
      </c>
      <c r="B9400" s="1265">
        <v>9.1199999999999992</v>
      </c>
    </row>
    <row r="9401" spans="1:2">
      <c r="A9401" s="1264" t="s">
        <v>9977</v>
      </c>
      <c r="B9401" s="1265">
        <v>12.67</v>
      </c>
    </row>
    <row r="9402" spans="1:2">
      <c r="A9402" s="1264" t="s">
        <v>9978</v>
      </c>
      <c r="B9402" s="1265">
        <v>12.47</v>
      </c>
    </row>
    <row r="9403" spans="1:2">
      <c r="A9403" s="1264" t="s">
        <v>9979</v>
      </c>
      <c r="B9403" s="1265">
        <v>318.48</v>
      </c>
    </row>
    <row r="9404" spans="1:2">
      <c r="A9404" s="1264" t="s">
        <v>9980</v>
      </c>
      <c r="B9404" s="1265">
        <v>316.83</v>
      </c>
    </row>
    <row r="9405" spans="1:2">
      <c r="A9405" s="1264" t="s">
        <v>9981</v>
      </c>
      <c r="B9405" s="1265">
        <v>411.52</v>
      </c>
    </row>
    <row r="9406" spans="1:2">
      <c r="A9406" s="1264" t="s">
        <v>9982</v>
      </c>
      <c r="B9406" s="1265">
        <v>407.88</v>
      </c>
    </row>
    <row r="9407" spans="1:2">
      <c r="A9407" s="1264" t="s">
        <v>9983</v>
      </c>
      <c r="B9407" s="1265">
        <v>3.42</v>
      </c>
    </row>
    <row r="9408" spans="1:2">
      <c r="A9408" s="1264" t="s">
        <v>9984</v>
      </c>
      <c r="B9408" s="1265">
        <v>3.4</v>
      </c>
    </row>
    <row r="9409" spans="1:2">
      <c r="A9409" s="1264" t="s">
        <v>9985</v>
      </c>
      <c r="B9409" s="1265">
        <v>339.53</v>
      </c>
    </row>
    <row r="9410" spans="1:2">
      <c r="A9410" s="1264" t="s">
        <v>9986</v>
      </c>
      <c r="B9410" s="1265">
        <v>328.07</v>
      </c>
    </row>
    <row r="9411" spans="1:2">
      <c r="A9411" s="1264" t="s">
        <v>9987</v>
      </c>
      <c r="B9411" s="1265">
        <v>5.95</v>
      </c>
    </row>
    <row r="9412" spans="1:2">
      <c r="A9412" s="1264" t="s">
        <v>9988</v>
      </c>
      <c r="B9412" s="1265">
        <v>5.9</v>
      </c>
    </row>
    <row r="9413" spans="1:2">
      <c r="A9413" s="1264" t="s">
        <v>9989</v>
      </c>
      <c r="B9413" s="1265">
        <v>7.35</v>
      </c>
    </row>
    <row r="9414" spans="1:2">
      <c r="A9414" s="1264" t="s">
        <v>9990</v>
      </c>
      <c r="B9414" s="1265">
        <v>7.03</v>
      </c>
    </row>
    <row r="9415" spans="1:2">
      <c r="A9415" s="1264" t="s">
        <v>9991</v>
      </c>
      <c r="B9415" s="1265">
        <v>19.170000000000002</v>
      </c>
    </row>
    <row r="9416" spans="1:2">
      <c r="A9416" s="1264" t="s">
        <v>9992</v>
      </c>
      <c r="B9416" s="1265">
        <v>19.12</v>
      </c>
    </row>
    <row r="9417" spans="1:2">
      <c r="A9417" s="1264" t="s">
        <v>9993</v>
      </c>
      <c r="B9417" s="1265">
        <v>49.66</v>
      </c>
    </row>
    <row r="9418" spans="1:2">
      <c r="A9418" s="1264" t="s">
        <v>9994</v>
      </c>
      <c r="B9418" s="1265">
        <v>49.15</v>
      </c>
    </row>
    <row r="9419" spans="1:2">
      <c r="A9419" s="1264" t="s">
        <v>9995</v>
      </c>
      <c r="B9419" s="1265">
        <v>61.45</v>
      </c>
    </row>
    <row r="9420" spans="1:2">
      <c r="A9420" s="1264" t="s">
        <v>9996</v>
      </c>
      <c r="B9420" s="1265">
        <v>60.78</v>
      </c>
    </row>
    <row r="9421" spans="1:2">
      <c r="A9421" s="1264" t="s">
        <v>9997</v>
      </c>
      <c r="B9421" s="1265">
        <v>52.7</v>
      </c>
    </row>
    <row r="9422" spans="1:2">
      <c r="A9422" s="1264" t="s">
        <v>9998</v>
      </c>
      <c r="B9422" s="1265">
        <v>51.94</v>
      </c>
    </row>
    <row r="9423" spans="1:2">
      <c r="A9423" s="1264" t="s">
        <v>9999</v>
      </c>
      <c r="B9423" s="1265">
        <v>33.03</v>
      </c>
    </row>
    <row r="9424" spans="1:2">
      <c r="A9424" s="1264" t="s">
        <v>10000</v>
      </c>
      <c r="B9424" s="1265">
        <v>32.21</v>
      </c>
    </row>
    <row r="9425" spans="1:2">
      <c r="A9425" s="1264" t="s">
        <v>10001</v>
      </c>
      <c r="B9425" s="1265">
        <v>29.81</v>
      </c>
    </row>
    <row r="9426" spans="1:2">
      <c r="A9426" s="1264" t="s">
        <v>10002</v>
      </c>
      <c r="B9426" s="1265">
        <v>29.24</v>
      </c>
    </row>
    <row r="9427" spans="1:2">
      <c r="A9427" s="1264" t="s">
        <v>10003</v>
      </c>
      <c r="B9427" s="1265">
        <v>28.21</v>
      </c>
    </row>
    <row r="9428" spans="1:2">
      <c r="A9428" s="1264" t="s">
        <v>10004</v>
      </c>
      <c r="B9428" s="1265">
        <v>27.76</v>
      </c>
    </row>
    <row r="9429" spans="1:2">
      <c r="A9429" s="1264" t="s">
        <v>10005</v>
      </c>
      <c r="B9429" s="1265">
        <v>26.88</v>
      </c>
    </row>
    <row r="9430" spans="1:2">
      <c r="A9430" s="1264" t="s">
        <v>10006</v>
      </c>
      <c r="B9430" s="1265">
        <v>26.54</v>
      </c>
    </row>
    <row r="9431" spans="1:2">
      <c r="A9431" s="1264" t="s">
        <v>10007</v>
      </c>
      <c r="B9431" s="1265">
        <v>26.03</v>
      </c>
    </row>
    <row r="9432" spans="1:2">
      <c r="A9432" s="1264" t="s">
        <v>10008</v>
      </c>
      <c r="B9432" s="1265">
        <v>25.76</v>
      </c>
    </row>
    <row r="9433" spans="1:2">
      <c r="A9433" s="1264" t="s">
        <v>10009</v>
      </c>
      <c r="B9433" s="1265">
        <v>25.53</v>
      </c>
    </row>
    <row r="9434" spans="1:2">
      <c r="A9434" s="1264" t="s">
        <v>10010</v>
      </c>
      <c r="B9434" s="1265">
        <v>25.3</v>
      </c>
    </row>
    <row r="9435" spans="1:2">
      <c r="A9435" s="1264" t="s">
        <v>10011</v>
      </c>
      <c r="B9435" s="1265">
        <v>26.41</v>
      </c>
    </row>
    <row r="9436" spans="1:2">
      <c r="A9436" s="1264" t="s">
        <v>10012</v>
      </c>
      <c r="B9436" s="1265">
        <v>25.75</v>
      </c>
    </row>
    <row r="9437" spans="1:2">
      <c r="A9437" s="1264" t="s">
        <v>10013</v>
      </c>
      <c r="B9437" s="1265">
        <v>23.83</v>
      </c>
    </row>
    <row r="9438" spans="1:2">
      <c r="A9438" s="1264" t="s">
        <v>10014</v>
      </c>
      <c r="B9438" s="1265">
        <v>23.38</v>
      </c>
    </row>
    <row r="9439" spans="1:2">
      <c r="A9439" s="1264" t="s">
        <v>10015</v>
      </c>
      <c r="B9439" s="1265">
        <v>22.55</v>
      </c>
    </row>
    <row r="9440" spans="1:2">
      <c r="A9440" s="1264" t="s">
        <v>10016</v>
      </c>
      <c r="B9440" s="1265">
        <v>22.19</v>
      </c>
    </row>
    <row r="9441" spans="1:2">
      <c r="A9441" s="1264" t="s">
        <v>10017</v>
      </c>
      <c r="B9441" s="1265">
        <v>21.49</v>
      </c>
    </row>
    <row r="9442" spans="1:2">
      <c r="A9442" s="1264" t="s">
        <v>10018</v>
      </c>
      <c r="B9442" s="1265">
        <v>21.22</v>
      </c>
    </row>
    <row r="9443" spans="1:2">
      <c r="A9443" s="1264" t="s">
        <v>10019</v>
      </c>
      <c r="B9443" s="1265">
        <v>20.81</v>
      </c>
    </row>
    <row r="9444" spans="1:2">
      <c r="A9444" s="1264" t="s">
        <v>10020</v>
      </c>
      <c r="B9444" s="1265">
        <v>20.59</v>
      </c>
    </row>
    <row r="9445" spans="1:2">
      <c r="A9445" s="1264" t="s">
        <v>10021</v>
      </c>
      <c r="B9445" s="1265">
        <v>20.41</v>
      </c>
    </row>
    <row r="9446" spans="1:2">
      <c r="A9446" s="1264" t="s">
        <v>10022</v>
      </c>
      <c r="B9446" s="1265">
        <v>20.22</v>
      </c>
    </row>
    <row r="9447" spans="1:2">
      <c r="A9447" s="1264" t="s">
        <v>10023</v>
      </c>
      <c r="B9447" s="1265">
        <v>19.8</v>
      </c>
    </row>
    <row r="9448" spans="1:2">
      <c r="A9448" s="1264" t="s">
        <v>10024</v>
      </c>
      <c r="B9448" s="1265">
        <v>19.309999999999999</v>
      </c>
    </row>
    <row r="9449" spans="1:2">
      <c r="A9449" s="1264" t="s">
        <v>10025</v>
      </c>
      <c r="B9449" s="1265">
        <v>17.87</v>
      </c>
    </row>
    <row r="9450" spans="1:2">
      <c r="A9450" s="1264" t="s">
        <v>10026</v>
      </c>
      <c r="B9450" s="1265">
        <v>17.53</v>
      </c>
    </row>
    <row r="9451" spans="1:2">
      <c r="A9451" s="1264" t="s">
        <v>10027</v>
      </c>
      <c r="B9451" s="1265">
        <v>16.899999999999999</v>
      </c>
    </row>
    <row r="9452" spans="1:2">
      <c r="A9452" s="1264" t="s">
        <v>10028</v>
      </c>
      <c r="B9452" s="1265">
        <v>16.64</v>
      </c>
    </row>
    <row r="9453" spans="1:2">
      <c r="A9453" s="1264" t="s">
        <v>10029</v>
      </c>
      <c r="B9453" s="1265">
        <v>16.059999999999999</v>
      </c>
    </row>
    <row r="9454" spans="1:2">
      <c r="A9454" s="1264" t="s">
        <v>10030</v>
      </c>
      <c r="B9454" s="1265">
        <v>15.86</v>
      </c>
    </row>
    <row r="9455" spans="1:2">
      <c r="A9455" s="1264" t="s">
        <v>10031</v>
      </c>
      <c r="B9455" s="1265">
        <v>15.61</v>
      </c>
    </row>
    <row r="9456" spans="1:2">
      <c r="A9456" s="1264" t="s">
        <v>10032</v>
      </c>
      <c r="B9456" s="1265">
        <v>15.44</v>
      </c>
    </row>
    <row r="9457" spans="1:2">
      <c r="A9457" s="1264" t="s">
        <v>10033</v>
      </c>
      <c r="B9457" s="1265">
        <v>15.31</v>
      </c>
    </row>
    <row r="9458" spans="1:2">
      <c r="A9458" s="1264" t="s">
        <v>10034</v>
      </c>
      <c r="B9458" s="1265">
        <v>15.17</v>
      </c>
    </row>
    <row r="9459" spans="1:2">
      <c r="A9459" s="1264" t="s">
        <v>10035</v>
      </c>
      <c r="B9459" s="1265">
        <v>51.42</v>
      </c>
    </row>
    <row r="9460" spans="1:2">
      <c r="A9460" s="1264" t="s">
        <v>10036</v>
      </c>
      <c r="B9460" s="1265">
        <v>51.12</v>
      </c>
    </row>
    <row r="9461" spans="1:2">
      <c r="A9461" s="1264" t="s">
        <v>10037</v>
      </c>
      <c r="B9461" s="1265">
        <v>58.68</v>
      </c>
    </row>
    <row r="9462" spans="1:2">
      <c r="A9462" s="1264" t="s">
        <v>10038</v>
      </c>
      <c r="B9462" s="1265">
        <v>58.39</v>
      </c>
    </row>
    <row r="9463" spans="1:2">
      <c r="A9463" s="1264" t="s">
        <v>10039</v>
      </c>
      <c r="B9463" s="1265">
        <v>264.35000000000002</v>
      </c>
    </row>
    <row r="9464" spans="1:2">
      <c r="A9464" s="1264" t="s">
        <v>10040</v>
      </c>
      <c r="B9464" s="1265">
        <v>261.56</v>
      </c>
    </row>
    <row r="9465" spans="1:2">
      <c r="A9465" s="1264" t="s">
        <v>10041</v>
      </c>
      <c r="B9465" s="1265">
        <v>10.34</v>
      </c>
    </row>
    <row r="9466" spans="1:2">
      <c r="A9466" s="1264" t="s">
        <v>10042</v>
      </c>
      <c r="B9466" s="1265">
        <v>10.26</v>
      </c>
    </row>
    <row r="9467" spans="1:2">
      <c r="A9467" s="1264" t="s">
        <v>10043</v>
      </c>
      <c r="B9467" s="1265">
        <v>2.2799999999999998</v>
      </c>
    </row>
    <row r="9468" spans="1:2">
      <c r="A9468" s="1264" t="s">
        <v>10044</v>
      </c>
      <c r="B9468" s="1265">
        <v>2.2200000000000002</v>
      </c>
    </row>
    <row r="9469" spans="1:2">
      <c r="A9469" s="1264" t="s">
        <v>10045</v>
      </c>
      <c r="B9469" s="1265">
        <v>7.04</v>
      </c>
    </row>
    <row r="9470" spans="1:2">
      <c r="A9470" s="1264" t="s">
        <v>10046</v>
      </c>
      <c r="B9470" s="1265">
        <v>7</v>
      </c>
    </row>
    <row r="9471" spans="1:2">
      <c r="A9471" s="1264" t="s">
        <v>10047</v>
      </c>
      <c r="B9471" s="1265">
        <v>34.26</v>
      </c>
    </row>
    <row r="9472" spans="1:2">
      <c r="A9472" s="1264" t="s">
        <v>10048</v>
      </c>
      <c r="B9472" s="1265">
        <v>33.97</v>
      </c>
    </row>
    <row r="9473" spans="1:2">
      <c r="A9473" s="1264" t="s">
        <v>10049</v>
      </c>
      <c r="B9473" s="1265">
        <v>46.67</v>
      </c>
    </row>
    <row r="9474" spans="1:2">
      <c r="A9474" s="1264" t="s">
        <v>10050</v>
      </c>
      <c r="B9474" s="1265">
        <v>46.33</v>
      </c>
    </row>
    <row r="9475" spans="1:2">
      <c r="A9475" s="1264" t="s">
        <v>10051</v>
      </c>
      <c r="B9475" s="1265">
        <v>5.24</v>
      </c>
    </row>
    <row r="9476" spans="1:2">
      <c r="A9476" s="1264" t="s">
        <v>10052</v>
      </c>
      <c r="B9476" s="1265">
        <v>4.9400000000000004</v>
      </c>
    </row>
    <row r="9477" spans="1:2">
      <c r="A9477" s="1264" t="s">
        <v>10053</v>
      </c>
      <c r="B9477" s="1265">
        <v>7.49</v>
      </c>
    </row>
    <row r="9478" spans="1:2">
      <c r="A9478" s="1264" t="s">
        <v>10054</v>
      </c>
      <c r="B9478" s="1265">
        <v>7.09</v>
      </c>
    </row>
    <row r="9479" spans="1:2">
      <c r="A9479" s="1264" t="s">
        <v>10055</v>
      </c>
      <c r="B9479" s="1265">
        <v>237.38</v>
      </c>
    </row>
    <row r="9480" spans="1:2">
      <c r="A9480" s="1264" t="s">
        <v>10056</v>
      </c>
      <c r="B9480" s="1265">
        <v>235.24</v>
      </c>
    </row>
    <row r="9481" spans="1:2">
      <c r="A9481" s="1264" t="s">
        <v>10057</v>
      </c>
      <c r="B9481" s="1265">
        <v>270.89999999999998</v>
      </c>
    </row>
    <row r="9482" spans="1:2">
      <c r="A9482" s="1264" t="s">
        <v>10058</v>
      </c>
      <c r="B9482" s="1265">
        <v>265.64</v>
      </c>
    </row>
    <row r="9483" spans="1:2">
      <c r="A9483" s="1264" t="s">
        <v>10059</v>
      </c>
      <c r="B9483" s="1265">
        <v>249.24</v>
      </c>
    </row>
    <row r="9484" spans="1:2">
      <c r="A9484" s="1264" t="s">
        <v>10060</v>
      </c>
      <c r="B9484" s="1265">
        <v>245.73</v>
      </c>
    </row>
    <row r="9485" spans="1:2">
      <c r="A9485" s="1264" t="s">
        <v>10061</v>
      </c>
      <c r="B9485" s="1265">
        <v>238.37</v>
      </c>
    </row>
    <row r="9486" spans="1:2">
      <c r="A9486" s="1264" t="s">
        <v>10062</v>
      </c>
      <c r="B9486" s="1265">
        <v>235.74</v>
      </c>
    </row>
    <row r="9487" spans="1:2">
      <c r="A9487" s="1264" t="s">
        <v>10063</v>
      </c>
      <c r="B9487" s="1265">
        <v>227.57</v>
      </c>
    </row>
    <row r="9488" spans="1:2">
      <c r="A9488" s="1264" t="s">
        <v>10064</v>
      </c>
      <c r="B9488" s="1265">
        <v>225.82</v>
      </c>
    </row>
    <row r="9489" spans="1:2">
      <c r="A9489" s="1264" t="s">
        <v>10065</v>
      </c>
      <c r="B9489" s="1265">
        <v>222.11</v>
      </c>
    </row>
    <row r="9490" spans="1:2">
      <c r="A9490" s="1264" t="s">
        <v>10066</v>
      </c>
      <c r="B9490" s="1265">
        <v>220.79</v>
      </c>
    </row>
    <row r="9491" spans="1:2">
      <c r="A9491" s="1264" t="s">
        <v>10067</v>
      </c>
      <c r="B9491" s="1265">
        <v>218.89</v>
      </c>
    </row>
    <row r="9492" spans="1:2">
      <c r="A9492" s="1264" t="s">
        <v>10068</v>
      </c>
      <c r="B9492" s="1265">
        <v>217.84</v>
      </c>
    </row>
    <row r="9493" spans="1:2">
      <c r="A9493" s="1264" t="s">
        <v>10069</v>
      </c>
      <c r="B9493" s="1265">
        <v>256.95999999999998</v>
      </c>
    </row>
    <row r="9494" spans="1:2">
      <c r="A9494" s="1264" t="s">
        <v>10070</v>
      </c>
      <c r="B9494" s="1265">
        <v>251.68</v>
      </c>
    </row>
    <row r="9495" spans="1:2">
      <c r="A9495" s="1264" t="s">
        <v>10071</v>
      </c>
      <c r="B9495" s="1265">
        <v>235.18</v>
      </c>
    </row>
    <row r="9496" spans="1:2">
      <c r="A9496" s="1264" t="s">
        <v>10072</v>
      </c>
      <c r="B9496" s="1265">
        <v>231.67</v>
      </c>
    </row>
    <row r="9497" spans="1:2">
      <c r="A9497" s="1264" t="s">
        <v>10073</v>
      </c>
      <c r="B9497" s="1265">
        <v>224.31</v>
      </c>
    </row>
    <row r="9498" spans="1:2">
      <c r="A9498" s="1264" t="s">
        <v>10074</v>
      </c>
      <c r="B9498" s="1265">
        <v>221.68</v>
      </c>
    </row>
    <row r="9499" spans="1:2">
      <c r="A9499" s="1264" t="s">
        <v>10075</v>
      </c>
      <c r="B9499" s="1265">
        <v>213.51</v>
      </c>
    </row>
    <row r="9500" spans="1:2">
      <c r="A9500" s="1264" t="s">
        <v>10076</v>
      </c>
      <c r="B9500" s="1265">
        <v>211.76</v>
      </c>
    </row>
    <row r="9501" spans="1:2">
      <c r="A9501" s="1264" t="s">
        <v>10077</v>
      </c>
      <c r="B9501" s="1265">
        <v>208.05</v>
      </c>
    </row>
    <row r="9502" spans="1:2">
      <c r="A9502" s="1264" t="s">
        <v>10078</v>
      </c>
      <c r="B9502" s="1265">
        <v>206.74</v>
      </c>
    </row>
    <row r="9503" spans="1:2">
      <c r="A9503" s="1264" t="s">
        <v>10079</v>
      </c>
      <c r="B9503" s="1265">
        <v>204.84</v>
      </c>
    </row>
    <row r="9504" spans="1:2">
      <c r="A9504" s="1264" t="s">
        <v>10080</v>
      </c>
      <c r="B9504" s="1265">
        <v>203.78</v>
      </c>
    </row>
    <row r="9505" spans="1:2">
      <c r="A9505" s="1264" t="s">
        <v>10081</v>
      </c>
      <c r="B9505" s="1265">
        <v>225.79</v>
      </c>
    </row>
    <row r="9506" spans="1:2">
      <c r="A9506" s="1264" t="s">
        <v>10082</v>
      </c>
      <c r="B9506" s="1265">
        <v>220.53</v>
      </c>
    </row>
    <row r="9507" spans="1:2">
      <c r="A9507" s="1264" t="s">
        <v>10083</v>
      </c>
      <c r="B9507" s="1265">
        <v>204.13</v>
      </c>
    </row>
    <row r="9508" spans="1:2">
      <c r="A9508" s="1264" t="s">
        <v>10084</v>
      </c>
      <c r="B9508" s="1265">
        <v>200.62</v>
      </c>
    </row>
    <row r="9509" spans="1:2">
      <c r="A9509" s="1264" t="s">
        <v>10085</v>
      </c>
      <c r="B9509" s="1265">
        <v>193.27</v>
      </c>
    </row>
    <row r="9510" spans="1:2">
      <c r="A9510" s="1264" t="s">
        <v>10086</v>
      </c>
      <c r="B9510" s="1265">
        <v>190.64</v>
      </c>
    </row>
    <row r="9511" spans="1:2">
      <c r="A9511" s="1264" t="s">
        <v>10087</v>
      </c>
      <c r="B9511" s="1265">
        <v>182.47</v>
      </c>
    </row>
    <row r="9512" spans="1:2">
      <c r="A9512" s="1264" t="s">
        <v>10088</v>
      </c>
      <c r="B9512" s="1265">
        <v>180.71</v>
      </c>
    </row>
    <row r="9513" spans="1:2">
      <c r="A9513" s="1264" t="s">
        <v>10089</v>
      </c>
      <c r="B9513" s="1265">
        <v>177</v>
      </c>
    </row>
    <row r="9514" spans="1:2">
      <c r="A9514" s="1264" t="s">
        <v>10090</v>
      </c>
      <c r="B9514" s="1265">
        <v>175.69</v>
      </c>
    </row>
    <row r="9515" spans="1:2">
      <c r="A9515" s="1264" t="s">
        <v>10091</v>
      </c>
      <c r="B9515" s="1265">
        <v>173.79</v>
      </c>
    </row>
    <row r="9516" spans="1:2">
      <c r="A9516" s="1264" t="s">
        <v>10092</v>
      </c>
      <c r="B9516" s="1265">
        <v>172.73</v>
      </c>
    </row>
    <row r="9517" spans="1:2">
      <c r="A9517" s="1264" t="s">
        <v>10093</v>
      </c>
      <c r="B9517" s="1265">
        <v>39.93</v>
      </c>
    </row>
    <row r="9518" spans="1:2">
      <c r="A9518" s="1264" t="s">
        <v>10094</v>
      </c>
      <c r="B9518" s="1265">
        <v>38.97</v>
      </c>
    </row>
    <row r="9519" spans="1:2">
      <c r="A9519" s="1264" t="s">
        <v>10095</v>
      </c>
      <c r="B9519" s="1265">
        <v>36.14</v>
      </c>
    </row>
    <row r="9520" spans="1:2">
      <c r="A9520" s="1264" t="s">
        <v>10096</v>
      </c>
      <c r="B9520" s="1265">
        <v>35.479999999999997</v>
      </c>
    </row>
    <row r="9521" spans="1:2">
      <c r="A9521" s="1264" t="s">
        <v>10097</v>
      </c>
      <c r="B9521" s="1265">
        <v>34.25</v>
      </c>
    </row>
    <row r="9522" spans="1:2">
      <c r="A9522" s="1264" t="s">
        <v>10098</v>
      </c>
      <c r="B9522" s="1265">
        <v>33.74</v>
      </c>
    </row>
    <row r="9523" spans="1:2">
      <c r="A9523" s="1264" t="s">
        <v>10099</v>
      </c>
      <c r="B9523" s="1265">
        <v>32.630000000000003</v>
      </c>
    </row>
    <row r="9524" spans="1:2">
      <c r="A9524" s="1264" t="s">
        <v>10100</v>
      </c>
      <c r="B9524" s="1265">
        <v>32.25</v>
      </c>
    </row>
    <row r="9525" spans="1:2">
      <c r="A9525" s="1264" t="s">
        <v>10101</v>
      </c>
      <c r="B9525" s="1265">
        <v>31.64</v>
      </c>
    </row>
    <row r="9526" spans="1:2">
      <c r="A9526" s="1264" t="s">
        <v>10102</v>
      </c>
      <c r="B9526" s="1265">
        <v>31.34</v>
      </c>
    </row>
    <row r="9527" spans="1:2">
      <c r="A9527" s="1264" t="s">
        <v>10103</v>
      </c>
      <c r="B9527" s="1265">
        <v>31.06</v>
      </c>
    </row>
    <row r="9528" spans="1:2">
      <c r="A9528" s="1264" t="s">
        <v>10104</v>
      </c>
      <c r="B9528" s="1265">
        <v>30.8</v>
      </c>
    </row>
    <row r="9529" spans="1:2">
      <c r="A9529" s="1264" t="s">
        <v>10105</v>
      </c>
      <c r="B9529" s="1265">
        <v>31.92</v>
      </c>
    </row>
    <row r="9530" spans="1:2">
      <c r="A9530" s="1264" t="s">
        <v>10106</v>
      </c>
      <c r="B9530" s="1265">
        <v>31.16</v>
      </c>
    </row>
    <row r="9531" spans="1:2">
      <c r="A9531" s="1264" t="s">
        <v>10107</v>
      </c>
      <c r="B9531" s="1265">
        <v>28.89</v>
      </c>
    </row>
    <row r="9532" spans="1:2">
      <c r="A9532" s="1264" t="s">
        <v>10108</v>
      </c>
      <c r="B9532" s="1265">
        <v>28.36</v>
      </c>
    </row>
    <row r="9533" spans="1:2">
      <c r="A9533" s="1264" t="s">
        <v>10109</v>
      </c>
      <c r="B9533" s="1265">
        <v>27.38</v>
      </c>
    </row>
    <row r="9534" spans="1:2">
      <c r="A9534" s="1264" t="s">
        <v>10110</v>
      </c>
      <c r="B9534" s="1265">
        <v>26.97</v>
      </c>
    </row>
    <row r="9535" spans="1:2">
      <c r="A9535" s="1264" t="s">
        <v>10111</v>
      </c>
      <c r="B9535" s="1265">
        <v>26.09</v>
      </c>
    </row>
    <row r="9536" spans="1:2">
      <c r="A9536" s="1264" t="s">
        <v>10112</v>
      </c>
      <c r="B9536" s="1265">
        <v>25.79</v>
      </c>
    </row>
    <row r="9537" spans="1:2">
      <c r="A9537" s="1264" t="s">
        <v>10113</v>
      </c>
      <c r="B9537" s="1265">
        <v>25.3</v>
      </c>
    </row>
    <row r="9538" spans="1:2">
      <c r="A9538" s="1264" t="s">
        <v>10114</v>
      </c>
      <c r="B9538" s="1265">
        <v>25.05</v>
      </c>
    </row>
    <row r="9539" spans="1:2">
      <c r="A9539" s="1264" t="s">
        <v>10115</v>
      </c>
      <c r="B9539" s="1265">
        <v>24.83</v>
      </c>
    </row>
    <row r="9540" spans="1:2">
      <c r="A9540" s="1264" t="s">
        <v>10116</v>
      </c>
      <c r="B9540" s="1265">
        <v>24.62</v>
      </c>
    </row>
    <row r="9541" spans="1:2">
      <c r="A9541" s="1264" t="s">
        <v>10117</v>
      </c>
      <c r="B9541" s="1265">
        <v>333.21</v>
      </c>
    </row>
    <row r="9542" spans="1:2">
      <c r="A9542" s="1264" t="s">
        <v>10118</v>
      </c>
      <c r="B9542" s="1265">
        <v>326.74</v>
      </c>
    </row>
    <row r="9543" spans="1:2">
      <c r="A9543" s="1264" t="s">
        <v>10119</v>
      </c>
      <c r="B9543" s="1265">
        <v>306.56</v>
      </c>
    </row>
    <row r="9544" spans="1:2">
      <c r="A9544" s="1264" t="s">
        <v>10120</v>
      </c>
      <c r="B9544" s="1265">
        <v>302.25</v>
      </c>
    </row>
    <row r="9545" spans="1:2">
      <c r="A9545" s="1264" t="s">
        <v>10121</v>
      </c>
      <c r="B9545" s="1265">
        <v>293.2</v>
      </c>
    </row>
    <row r="9546" spans="1:2">
      <c r="A9546" s="1264" t="s">
        <v>10122</v>
      </c>
      <c r="B9546" s="1265">
        <v>289.95999999999998</v>
      </c>
    </row>
    <row r="9547" spans="1:2">
      <c r="A9547" s="1264" t="s">
        <v>10123</v>
      </c>
      <c r="B9547" s="1265">
        <v>279.92</v>
      </c>
    </row>
    <row r="9548" spans="1:2">
      <c r="A9548" s="1264" t="s">
        <v>10124</v>
      </c>
      <c r="B9548" s="1265">
        <v>277.76</v>
      </c>
    </row>
    <row r="9549" spans="1:2">
      <c r="A9549" s="1264" t="s">
        <v>10125</v>
      </c>
      <c r="B9549" s="1265">
        <v>273.2</v>
      </c>
    </row>
    <row r="9550" spans="1:2">
      <c r="A9550" s="1264" t="s">
        <v>10126</v>
      </c>
      <c r="B9550" s="1265">
        <v>271.58</v>
      </c>
    </row>
    <row r="9551" spans="1:2">
      <c r="A9551" s="1264" t="s">
        <v>10127</v>
      </c>
      <c r="B9551" s="1265">
        <v>269.24</v>
      </c>
    </row>
    <row r="9552" spans="1:2">
      <c r="A9552" s="1264" t="s">
        <v>10128</v>
      </c>
      <c r="B9552" s="1265">
        <v>267.94</v>
      </c>
    </row>
    <row r="9553" spans="1:2">
      <c r="A9553" s="1264" t="s">
        <v>10129</v>
      </c>
      <c r="B9553" s="1265">
        <v>316.06</v>
      </c>
    </row>
    <row r="9554" spans="1:2">
      <c r="A9554" s="1264" t="s">
        <v>10130</v>
      </c>
      <c r="B9554" s="1265">
        <v>309.57</v>
      </c>
    </row>
    <row r="9555" spans="1:2">
      <c r="A9555" s="1264" t="s">
        <v>10131</v>
      </c>
      <c r="B9555" s="1265">
        <v>289.27</v>
      </c>
    </row>
    <row r="9556" spans="1:2">
      <c r="A9556" s="1264" t="s">
        <v>10132</v>
      </c>
      <c r="B9556" s="1265">
        <v>284.95</v>
      </c>
    </row>
    <row r="9557" spans="1:2">
      <c r="A9557" s="1264" t="s">
        <v>10133</v>
      </c>
      <c r="B9557" s="1265">
        <v>275.91000000000003</v>
      </c>
    </row>
    <row r="9558" spans="1:2">
      <c r="A9558" s="1264" t="s">
        <v>10134</v>
      </c>
      <c r="B9558" s="1265">
        <v>272.67</v>
      </c>
    </row>
    <row r="9559" spans="1:2">
      <c r="A9559" s="1264" t="s">
        <v>10135</v>
      </c>
      <c r="B9559" s="1265">
        <v>262.62</v>
      </c>
    </row>
    <row r="9560" spans="1:2">
      <c r="A9560" s="1264" t="s">
        <v>10136</v>
      </c>
      <c r="B9560" s="1265">
        <v>260.45999999999998</v>
      </c>
    </row>
    <row r="9561" spans="1:2">
      <c r="A9561" s="1264" t="s">
        <v>10137</v>
      </c>
      <c r="B9561" s="1265">
        <v>255.9</v>
      </c>
    </row>
    <row r="9562" spans="1:2">
      <c r="A9562" s="1264" t="s">
        <v>10138</v>
      </c>
      <c r="B9562" s="1265">
        <v>254.29</v>
      </c>
    </row>
    <row r="9563" spans="1:2">
      <c r="A9563" s="1264" t="s">
        <v>10139</v>
      </c>
      <c r="B9563" s="1265">
        <v>251.95</v>
      </c>
    </row>
    <row r="9564" spans="1:2">
      <c r="A9564" s="1264" t="s">
        <v>10140</v>
      </c>
      <c r="B9564" s="1265">
        <v>250.65</v>
      </c>
    </row>
    <row r="9565" spans="1:2">
      <c r="A9565" s="1264" t="s">
        <v>10141</v>
      </c>
      <c r="B9565" s="1265">
        <v>277.73</v>
      </c>
    </row>
    <row r="9566" spans="1:2">
      <c r="A9566" s="1264" t="s">
        <v>10142</v>
      </c>
      <c r="B9566" s="1265">
        <v>271.26</v>
      </c>
    </row>
    <row r="9567" spans="1:2">
      <c r="A9567" s="1264" t="s">
        <v>10143</v>
      </c>
      <c r="B9567" s="1265">
        <v>251.08</v>
      </c>
    </row>
    <row r="9568" spans="1:2">
      <c r="A9568" s="1264" t="s">
        <v>10144</v>
      </c>
      <c r="B9568" s="1265">
        <v>246.77</v>
      </c>
    </row>
    <row r="9569" spans="1:2">
      <c r="A9569" s="1264" t="s">
        <v>10145</v>
      </c>
      <c r="B9569" s="1265">
        <v>237.72</v>
      </c>
    </row>
    <row r="9570" spans="1:2">
      <c r="A9570" s="1264" t="s">
        <v>10146</v>
      </c>
      <c r="B9570" s="1265">
        <v>234.48</v>
      </c>
    </row>
    <row r="9571" spans="1:2">
      <c r="A9571" s="1264" t="s">
        <v>10147</v>
      </c>
      <c r="B9571" s="1265">
        <v>224.44</v>
      </c>
    </row>
    <row r="9572" spans="1:2">
      <c r="A9572" s="1264" t="s">
        <v>10148</v>
      </c>
      <c r="B9572" s="1265">
        <v>222.28</v>
      </c>
    </row>
    <row r="9573" spans="1:2">
      <c r="A9573" s="1264" t="s">
        <v>10149</v>
      </c>
      <c r="B9573" s="1265">
        <v>217.72</v>
      </c>
    </row>
    <row r="9574" spans="1:2">
      <c r="A9574" s="1264" t="s">
        <v>10150</v>
      </c>
      <c r="B9574" s="1265">
        <v>216.1</v>
      </c>
    </row>
    <row r="9575" spans="1:2">
      <c r="A9575" s="1264" t="s">
        <v>10151</v>
      </c>
      <c r="B9575" s="1265">
        <v>213.76</v>
      </c>
    </row>
    <row r="9576" spans="1:2">
      <c r="A9576" s="1264" t="s">
        <v>10152</v>
      </c>
      <c r="B9576" s="1265">
        <v>212.46</v>
      </c>
    </row>
    <row r="9577" spans="1:2">
      <c r="A9577" s="1264" t="s">
        <v>10153</v>
      </c>
      <c r="B9577" s="1265">
        <v>11.18</v>
      </c>
    </row>
    <row r="9578" spans="1:2">
      <c r="A9578" s="1264" t="s">
        <v>10154</v>
      </c>
      <c r="B9578" s="1265">
        <v>10.75</v>
      </c>
    </row>
    <row r="9579" spans="1:2">
      <c r="A9579" s="1264" t="s">
        <v>10155</v>
      </c>
      <c r="B9579" s="1265">
        <v>11.26</v>
      </c>
    </row>
    <row r="9580" spans="1:2">
      <c r="A9580" s="1264" t="s">
        <v>10156</v>
      </c>
      <c r="B9580" s="1265">
        <v>10.82</v>
      </c>
    </row>
    <row r="9581" spans="1:2">
      <c r="A9581" s="1264" t="s">
        <v>10157</v>
      </c>
      <c r="B9581" s="1265">
        <v>59.18</v>
      </c>
    </row>
    <row r="9582" spans="1:2">
      <c r="A9582" s="1264" t="s">
        <v>10158</v>
      </c>
      <c r="B9582" s="1265">
        <v>58.75</v>
      </c>
    </row>
    <row r="9583" spans="1:2">
      <c r="A9583" s="1264" t="s">
        <v>10159</v>
      </c>
      <c r="B9583" s="1265">
        <v>58.78</v>
      </c>
    </row>
    <row r="9584" spans="1:2">
      <c r="A9584" s="1264" t="s">
        <v>10160</v>
      </c>
      <c r="B9584" s="1265">
        <v>58.35</v>
      </c>
    </row>
    <row r="9585" spans="1:2">
      <c r="A9585" s="1264" t="s">
        <v>10161</v>
      </c>
      <c r="B9585" s="1265">
        <v>79.23</v>
      </c>
    </row>
    <row r="9586" spans="1:2">
      <c r="A9586" s="1264" t="s">
        <v>10162</v>
      </c>
      <c r="B9586" s="1265">
        <v>77.27</v>
      </c>
    </row>
    <row r="9587" spans="1:2">
      <c r="A9587" s="1264" t="s">
        <v>10163</v>
      </c>
      <c r="B9587" s="1265">
        <v>2030.58</v>
      </c>
    </row>
    <row r="9588" spans="1:2">
      <c r="A9588" s="1264" t="s">
        <v>10164</v>
      </c>
      <c r="B9588" s="1265">
        <v>2029.74</v>
      </c>
    </row>
    <row r="9589" spans="1:2">
      <c r="A9589" s="1264" t="s">
        <v>10165</v>
      </c>
      <c r="B9589" s="1265">
        <v>2075.04</v>
      </c>
    </row>
    <row r="9590" spans="1:2">
      <c r="A9590" s="1264" t="s">
        <v>10166</v>
      </c>
      <c r="B9590" s="1265">
        <v>2074.19</v>
      </c>
    </row>
    <row r="9591" spans="1:2">
      <c r="A9591" s="1264" t="s">
        <v>10167</v>
      </c>
      <c r="B9591" s="1265">
        <v>2497.62</v>
      </c>
    </row>
    <row r="9592" spans="1:2">
      <c r="A9592" s="1264" t="s">
        <v>10168</v>
      </c>
      <c r="B9592" s="1265">
        <v>2496.58</v>
      </c>
    </row>
    <row r="9593" spans="1:2">
      <c r="A9593" s="1264" t="s">
        <v>10169</v>
      </c>
      <c r="B9593" s="1265">
        <v>270.83999999999997</v>
      </c>
    </row>
    <row r="9594" spans="1:2">
      <c r="A9594" s="1264" t="s">
        <v>10170</v>
      </c>
      <c r="B9594" s="1265">
        <v>269.5</v>
      </c>
    </row>
    <row r="9595" spans="1:2">
      <c r="A9595" s="1264" t="s">
        <v>10171</v>
      </c>
      <c r="B9595" s="1265">
        <v>7726.07</v>
      </c>
    </row>
    <row r="9596" spans="1:2">
      <c r="A9596" s="1264" t="s">
        <v>10172</v>
      </c>
      <c r="B9596" s="1265">
        <v>7100.81</v>
      </c>
    </row>
    <row r="9597" spans="1:2">
      <c r="A9597" s="1264" t="s">
        <v>10173</v>
      </c>
      <c r="B9597" s="1265">
        <v>10041</v>
      </c>
    </row>
    <row r="9598" spans="1:2">
      <c r="A9598" s="1264" t="s">
        <v>10174</v>
      </c>
      <c r="B9598" s="1265">
        <v>9885</v>
      </c>
    </row>
    <row r="9599" spans="1:2">
      <c r="A9599" s="1264" t="s">
        <v>10175</v>
      </c>
      <c r="B9599" s="1265">
        <v>673.59</v>
      </c>
    </row>
    <row r="9600" spans="1:2">
      <c r="A9600" s="1264" t="s">
        <v>10176</v>
      </c>
      <c r="B9600" s="1265">
        <v>665.51</v>
      </c>
    </row>
    <row r="9601" spans="1:2">
      <c r="A9601" s="1264" t="s">
        <v>10177</v>
      </c>
      <c r="B9601" s="1265">
        <v>516.89</v>
      </c>
    </row>
    <row r="9602" spans="1:2">
      <c r="A9602" s="1264" t="s">
        <v>10178</v>
      </c>
      <c r="B9602" s="1265">
        <v>512.23</v>
      </c>
    </row>
    <row r="9603" spans="1:2">
      <c r="A9603" s="1264" t="s">
        <v>10179</v>
      </c>
      <c r="B9603" s="1265">
        <v>10860</v>
      </c>
    </row>
    <row r="9604" spans="1:2">
      <c r="A9604" s="1264" t="s">
        <v>10180</v>
      </c>
      <c r="B9604" s="1265">
        <v>10735</v>
      </c>
    </row>
    <row r="9605" spans="1:2">
      <c r="A9605" s="1264" t="s">
        <v>10181</v>
      </c>
      <c r="B9605" s="1265">
        <v>300.69</v>
      </c>
    </row>
    <row r="9606" spans="1:2">
      <c r="A9606" s="1264" t="s">
        <v>10182</v>
      </c>
      <c r="B9606" s="1265">
        <v>297.89</v>
      </c>
    </row>
    <row r="9607" spans="1:2">
      <c r="A9607" s="1264" t="s">
        <v>10183</v>
      </c>
      <c r="B9607" s="1265">
        <v>359.22</v>
      </c>
    </row>
    <row r="9608" spans="1:2">
      <c r="A9608" s="1264" t="s">
        <v>10184</v>
      </c>
      <c r="B9608" s="1265">
        <v>357.38</v>
      </c>
    </row>
    <row r="9609" spans="1:2">
      <c r="A9609" s="1264" t="s">
        <v>10185</v>
      </c>
      <c r="B9609" s="1265">
        <v>226.62</v>
      </c>
    </row>
    <row r="9610" spans="1:2">
      <c r="A9610" s="1264" t="s">
        <v>10186</v>
      </c>
      <c r="B9610" s="1265">
        <v>207.76</v>
      </c>
    </row>
    <row r="9611" spans="1:2">
      <c r="A9611" s="1264" t="s">
        <v>10187</v>
      </c>
      <c r="B9611" s="1265">
        <v>2870</v>
      </c>
    </row>
    <row r="9612" spans="1:2">
      <c r="A9612" s="1264" t="s">
        <v>10188</v>
      </c>
      <c r="B9612" s="1265">
        <v>2722</v>
      </c>
    </row>
    <row r="9613" spans="1:2">
      <c r="A9613" s="1264" t="s">
        <v>10189</v>
      </c>
      <c r="B9613" s="1265">
        <v>9.07</v>
      </c>
    </row>
    <row r="9614" spans="1:2">
      <c r="A9614" s="1264" t="s">
        <v>10190</v>
      </c>
      <c r="B9614" s="1265">
        <v>8.4499999999999993</v>
      </c>
    </row>
    <row r="9615" spans="1:2">
      <c r="A9615" s="1264" t="s">
        <v>10191</v>
      </c>
      <c r="B9615" s="1265">
        <v>60.27</v>
      </c>
    </row>
    <row r="9616" spans="1:2">
      <c r="A9616" s="1264" t="s">
        <v>10192</v>
      </c>
      <c r="B9616" s="1265">
        <v>59.65</v>
      </c>
    </row>
    <row r="9617" spans="1:2">
      <c r="A9617" s="1264" t="s">
        <v>10193</v>
      </c>
      <c r="B9617" s="1265">
        <v>61.06</v>
      </c>
    </row>
    <row r="9618" spans="1:2">
      <c r="A9618" s="1264" t="s">
        <v>10194</v>
      </c>
      <c r="B9618" s="1265">
        <v>60.44</v>
      </c>
    </row>
    <row r="9619" spans="1:2">
      <c r="A9619" s="1264" t="s">
        <v>10195</v>
      </c>
      <c r="B9619" s="1265">
        <v>40.14</v>
      </c>
    </row>
    <row r="9620" spans="1:2">
      <c r="A9620" s="1264" t="s">
        <v>10196</v>
      </c>
      <c r="B9620" s="1265">
        <v>35.07</v>
      </c>
    </row>
    <row r="9621" spans="1:2">
      <c r="A9621" s="1264" t="s">
        <v>10197</v>
      </c>
      <c r="B9621" s="1265">
        <v>91.34</v>
      </c>
    </row>
    <row r="9622" spans="1:2">
      <c r="A9622" s="1264" t="s">
        <v>10198</v>
      </c>
      <c r="B9622" s="1265">
        <v>86.27</v>
      </c>
    </row>
    <row r="9623" spans="1:2">
      <c r="A9623" s="1264" t="s">
        <v>10199</v>
      </c>
      <c r="B9623" s="1265">
        <v>10.84</v>
      </c>
    </row>
    <row r="9624" spans="1:2">
      <c r="A9624" s="1264" t="s">
        <v>10200</v>
      </c>
      <c r="B9624" s="1265">
        <v>10.78</v>
      </c>
    </row>
    <row r="9625" spans="1:2">
      <c r="A9625" s="1264" t="s">
        <v>10201</v>
      </c>
      <c r="B9625" s="1265">
        <v>4647</v>
      </c>
    </row>
    <row r="9626" spans="1:2">
      <c r="A9626" s="1264" t="s">
        <v>10202</v>
      </c>
      <c r="B9626" s="1265">
        <v>4419</v>
      </c>
    </row>
    <row r="9627" spans="1:2">
      <c r="A9627" s="1264" t="s">
        <v>10203</v>
      </c>
      <c r="B9627" s="1265">
        <v>19.329999999999998</v>
      </c>
    </row>
    <row r="9628" spans="1:2">
      <c r="A9628" s="1264" t="s">
        <v>10204</v>
      </c>
      <c r="B9628" s="1265">
        <v>16.84</v>
      </c>
    </row>
    <row r="9629" spans="1:2">
      <c r="A9629" s="1264" t="s">
        <v>10205</v>
      </c>
      <c r="B9629" s="1265">
        <v>6.35</v>
      </c>
    </row>
    <row r="9630" spans="1:2">
      <c r="A9630" s="1264" t="s">
        <v>10206</v>
      </c>
      <c r="B9630" s="1265">
        <v>5.56</v>
      </c>
    </row>
    <row r="9631" spans="1:2">
      <c r="A9631" s="1264" t="s">
        <v>10207</v>
      </c>
      <c r="B9631" s="1265">
        <v>33.32</v>
      </c>
    </row>
    <row r="9632" spans="1:2">
      <c r="A9632" s="1264" t="s">
        <v>10208</v>
      </c>
      <c r="B9632" s="1265">
        <v>29.28</v>
      </c>
    </row>
    <row r="9633" spans="1:2">
      <c r="A9633" s="1264" t="s">
        <v>10209</v>
      </c>
      <c r="B9633" s="1265">
        <v>28.19</v>
      </c>
    </row>
    <row r="9634" spans="1:2">
      <c r="A9634" s="1264" t="s">
        <v>10210</v>
      </c>
      <c r="B9634" s="1265">
        <v>27.2</v>
      </c>
    </row>
    <row r="9635" spans="1:2">
      <c r="A9635" s="1264" t="s">
        <v>10211</v>
      </c>
      <c r="B9635" s="1265">
        <v>13.39</v>
      </c>
    </row>
    <row r="9636" spans="1:2">
      <c r="A9636" s="1264" t="s">
        <v>10212</v>
      </c>
      <c r="B9636" s="1265">
        <v>12.05</v>
      </c>
    </row>
    <row r="9637" spans="1:2">
      <c r="A9637" s="1264" t="s">
        <v>10213</v>
      </c>
      <c r="B9637" s="1265">
        <v>3.72</v>
      </c>
    </row>
    <row r="9638" spans="1:2">
      <c r="A9638" s="1264" t="s">
        <v>10214</v>
      </c>
      <c r="B9638" s="1265">
        <v>3.33</v>
      </c>
    </row>
    <row r="9639" spans="1:2">
      <c r="A9639" s="1264" t="s">
        <v>10215</v>
      </c>
      <c r="B9639" s="1265">
        <v>7861</v>
      </c>
    </row>
    <row r="9640" spans="1:2">
      <c r="A9640" s="1264" t="s">
        <v>10216</v>
      </c>
      <c r="B9640" s="1265">
        <v>6986</v>
      </c>
    </row>
    <row r="9641" spans="1:2">
      <c r="A9641" s="1264" t="s">
        <v>10217</v>
      </c>
      <c r="B9641" s="1265">
        <v>65.400000000000006</v>
      </c>
    </row>
    <row r="9642" spans="1:2">
      <c r="A9642" s="1264" t="s">
        <v>10218</v>
      </c>
      <c r="B9642" s="1265">
        <v>62.67</v>
      </c>
    </row>
    <row r="9643" spans="1:2">
      <c r="A9643" s="1264" t="s">
        <v>10219</v>
      </c>
      <c r="B9643" s="1265">
        <v>74.27</v>
      </c>
    </row>
    <row r="9644" spans="1:2">
      <c r="A9644" s="1264" t="s">
        <v>10220</v>
      </c>
      <c r="B9644" s="1265">
        <v>71.5</v>
      </c>
    </row>
    <row r="9645" spans="1:2">
      <c r="A9645" s="1264" t="s">
        <v>10221</v>
      </c>
      <c r="B9645" s="1265">
        <v>85.7</v>
      </c>
    </row>
    <row r="9646" spans="1:2">
      <c r="A9646" s="1264" t="s">
        <v>10222</v>
      </c>
      <c r="B9646" s="1265">
        <v>82.79</v>
      </c>
    </row>
    <row r="9647" spans="1:2">
      <c r="A9647" s="1264" t="s">
        <v>10223</v>
      </c>
      <c r="B9647" s="1265">
        <v>95.57</v>
      </c>
    </row>
    <row r="9648" spans="1:2">
      <c r="A9648" s="1264" t="s">
        <v>10224</v>
      </c>
      <c r="B9648" s="1265">
        <v>92.66</v>
      </c>
    </row>
    <row r="9649" spans="1:2">
      <c r="A9649" s="1264" t="s">
        <v>10225</v>
      </c>
      <c r="B9649" s="1265">
        <v>74.430000000000007</v>
      </c>
    </row>
    <row r="9650" spans="1:2">
      <c r="A9650" s="1264" t="s">
        <v>10226</v>
      </c>
      <c r="B9650" s="1265">
        <v>71.7</v>
      </c>
    </row>
    <row r="9651" spans="1:2">
      <c r="A9651" s="1264" t="s">
        <v>10227</v>
      </c>
      <c r="B9651" s="1265">
        <v>81.93</v>
      </c>
    </row>
    <row r="9652" spans="1:2">
      <c r="A9652" s="1264" t="s">
        <v>10228</v>
      </c>
      <c r="B9652" s="1265">
        <v>79.17</v>
      </c>
    </row>
    <row r="9653" spans="1:2">
      <c r="A9653" s="1264" t="s">
        <v>10229</v>
      </c>
      <c r="B9653" s="1265">
        <v>97.41</v>
      </c>
    </row>
    <row r="9654" spans="1:2">
      <c r="A9654" s="1264" t="s">
        <v>10230</v>
      </c>
      <c r="B9654" s="1265">
        <v>94.5</v>
      </c>
    </row>
    <row r="9655" spans="1:2">
      <c r="A9655" s="1264" t="s">
        <v>10231</v>
      </c>
      <c r="B9655" s="1265">
        <v>42.24</v>
      </c>
    </row>
    <row r="9656" spans="1:2">
      <c r="A9656" s="1264" t="s">
        <v>10232</v>
      </c>
      <c r="B9656" s="1265">
        <v>39.65</v>
      </c>
    </row>
    <row r="9657" spans="1:2">
      <c r="A9657" s="1264" t="s">
        <v>10233</v>
      </c>
      <c r="B9657" s="1265">
        <v>49.7</v>
      </c>
    </row>
    <row r="9658" spans="1:2">
      <c r="A9658" s="1264" t="s">
        <v>10234</v>
      </c>
      <c r="B9658" s="1265">
        <v>46.11</v>
      </c>
    </row>
    <row r="9659" spans="1:2">
      <c r="A9659" s="1264" t="s">
        <v>10235</v>
      </c>
      <c r="B9659" s="1265">
        <v>39.46</v>
      </c>
    </row>
    <row r="9660" spans="1:2">
      <c r="A9660" s="1264" t="s">
        <v>10236</v>
      </c>
      <c r="B9660" s="1265">
        <v>36.200000000000003</v>
      </c>
    </row>
    <row r="9661" spans="1:2">
      <c r="A9661" s="1264" t="s">
        <v>10237</v>
      </c>
      <c r="B9661" s="1265">
        <v>5667</v>
      </c>
    </row>
    <row r="9662" spans="1:2">
      <c r="A9662" s="1264" t="s">
        <v>10238</v>
      </c>
      <c r="B9662" s="1265">
        <v>5392</v>
      </c>
    </row>
    <row r="9663" spans="1:2">
      <c r="A9663" s="1264" t="s">
        <v>10239</v>
      </c>
      <c r="B9663" s="1265">
        <v>1.02</v>
      </c>
    </row>
    <row r="9664" spans="1:2">
      <c r="A9664" s="1264" t="s">
        <v>10240</v>
      </c>
      <c r="B9664" s="1265">
        <v>0.98</v>
      </c>
    </row>
    <row r="9665" spans="1:2">
      <c r="A9665" s="1264" t="s">
        <v>10241</v>
      </c>
      <c r="B9665" s="1265">
        <v>4.32</v>
      </c>
    </row>
    <row r="9666" spans="1:2">
      <c r="A9666" s="1264" t="s">
        <v>10242</v>
      </c>
      <c r="B9666" s="1265">
        <v>4.13</v>
      </c>
    </row>
    <row r="9667" spans="1:2">
      <c r="A9667" s="1264" t="s">
        <v>10243</v>
      </c>
      <c r="B9667" s="1265">
        <v>2.16</v>
      </c>
    </row>
    <row r="9668" spans="1:2">
      <c r="A9668" s="1264" t="s">
        <v>10244</v>
      </c>
      <c r="B9668" s="1265">
        <v>2.09</v>
      </c>
    </row>
    <row r="9669" spans="1:2">
      <c r="A9669" s="1264" t="s">
        <v>10245</v>
      </c>
      <c r="B9669" s="1265">
        <v>4183</v>
      </c>
    </row>
    <row r="9670" spans="1:2">
      <c r="A9670" s="1264" t="s">
        <v>10246</v>
      </c>
      <c r="B9670" s="1265">
        <v>4018</v>
      </c>
    </row>
    <row r="9671" spans="1:2">
      <c r="A9671" s="1264" t="s">
        <v>10247</v>
      </c>
      <c r="B9671" s="1265">
        <v>614.74</v>
      </c>
    </row>
    <row r="9672" spans="1:2">
      <c r="A9672" s="1264" t="s">
        <v>10248</v>
      </c>
      <c r="B9672" s="1265">
        <v>607.6</v>
      </c>
    </row>
    <row r="9673" spans="1:2">
      <c r="A9673" s="1264" t="s">
        <v>10249</v>
      </c>
      <c r="B9673" s="1265">
        <v>1572</v>
      </c>
    </row>
    <row r="9674" spans="1:2">
      <c r="A9674" s="1264" t="s">
        <v>10250</v>
      </c>
      <c r="B9674" s="1265">
        <v>1553</v>
      </c>
    </row>
    <row r="9675" spans="1:2">
      <c r="A9675" s="1264" t="s">
        <v>10251</v>
      </c>
      <c r="B9675" s="1265">
        <v>3497</v>
      </c>
    </row>
    <row r="9676" spans="1:2">
      <c r="A9676" s="1264" t="s">
        <v>10252</v>
      </c>
      <c r="B9676" s="1265">
        <v>3442</v>
      </c>
    </row>
    <row r="9677" spans="1:2">
      <c r="A9677" s="1264" t="s">
        <v>10253</v>
      </c>
      <c r="B9677" s="1265">
        <v>37.71</v>
      </c>
    </row>
    <row r="9678" spans="1:2">
      <c r="A9678" s="1264" t="s">
        <v>10254</v>
      </c>
      <c r="B9678" s="1265">
        <v>32.68</v>
      </c>
    </row>
    <row r="9679" spans="1:2">
      <c r="A9679" s="1264" t="s">
        <v>10255</v>
      </c>
      <c r="B9679" s="1265">
        <v>7972</v>
      </c>
    </row>
    <row r="9680" spans="1:2">
      <c r="A9680" s="1264" t="s">
        <v>10256</v>
      </c>
      <c r="B9680" s="1265">
        <v>6907</v>
      </c>
    </row>
    <row r="9681" spans="1:2">
      <c r="A9681" s="1264" t="s">
        <v>10257</v>
      </c>
      <c r="B9681" s="1265">
        <v>5.47</v>
      </c>
    </row>
    <row r="9682" spans="1:2">
      <c r="A9682" s="1264" t="s">
        <v>10258</v>
      </c>
      <c r="B9682" s="1265">
        <v>5.46</v>
      </c>
    </row>
    <row r="9683" spans="1:2">
      <c r="A9683" s="1264" t="s">
        <v>10259</v>
      </c>
      <c r="B9683" s="1265">
        <v>1.1100000000000001</v>
      </c>
    </row>
    <row r="9684" spans="1:2">
      <c r="A9684" s="1264" t="s">
        <v>10260</v>
      </c>
      <c r="B9684" s="1265">
        <v>1.1000000000000001</v>
      </c>
    </row>
    <row r="9685" spans="1:2">
      <c r="A9685" s="1264" t="s">
        <v>10261</v>
      </c>
      <c r="B9685" s="1265">
        <v>2.65</v>
      </c>
    </row>
    <row r="9686" spans="1:2">
      <c r="A9686" s="1264" t="s">
        <v>10262</v>
      </c>
      <c r="B9686" s="1265">
        <v>2.63</v>
      </c>
    </row>
    <row r="9687" spans="1:2">
      <c r="A9687" s="1264" t="s">
        <v>10263</v>
      </c>
      <c r="B9687" s="1265">
        <v>1.1299999999999999</v>
      </c>
    </row>
    <row r="9688" spans="1:2">
      <c r="A9688" s="1264" t="s">
        <v>10264</v>
      </c>
      <c r="B9688" s="1265">
        <v>1.1200000000000001</v>
      </c>
    </row>
    <row r="9689" spans="1:2">
      <c r="A9689" s="1264" t="s">
        <v>10265</v>
      </c>
      <c r="B9689" s="1265">
        <v>21036</v>
      </c>
    </row>
    <row r="9690" spans="1:2">
      <c r="A9690" s="1264" t="s">
        <v>10266</v>
      </c>
      <c r="B9690" s="1265">
        <v>20895</v>
      </c>
    </row>
    <row r="9691" spans="1:2">
      <c r="A9691" s="1264" t="s">
        <v>10267</v>
      </c>
      <c r="B9691" s="1265">
        <v>77.959999999999994</v>
      </c>
    </row>
    <row r="9692" spans="1:2">
      <c r="A9692" s="1264" t="s">
        <v>10268</v>
      </c>
      <c r="B9692" s="1265">
        <v>71.08</v>
      </c>
    </row>
    <row r="9693" spans="1:2">
      <c r="A9693" s="1264" t="s">
        <v>10269</v>
      </c>
      <c r="B9693" s="1265">
        <v>85.76</v>
      </c>
    </row>
    <row r="9694" spans="1:2">
      <c r="A9694" s="1264" t="s">
        <v>10270</v>
      </c>
      <c r="B9694" s="1265">
        <v>78.180000000000007</v>
      </c>
    </row>
    <row r="9695" spans="1:2">
      <c r="A9695" s="1264" t="s">
        <v>10271</v>
      </c>
      <c r="B9695" s="1265">
        <v>80.180000000000007</v>
      </c>
    </row>
    <row r="9696" spans="1:2">
      <c r="A9696" s="1264" t="s">
        <v>10272</v>
      </c>
      <c r="B9696" s="1265">
        <v>71.900000000000006</v>
      </c>
    </row>
    <row r="9697" spans="1:2">
      <c r="A9697" s="1264" t="s">
        <v>10273</v>
      </c>
      <c r="B9697" s="1265">
        <v>53.29</v>
      </c>
    </row>
    <row r="9698" spans="1:2">
      <c r="A9698" s="1264" t="s">
        <v>10274</v>
      </c>
      <c r="B9698" s="1265">
        <v>48.57</v>
      </c>
    </row>
    <row r="9699" spans="1:2">
      <c r="A9699" s="1264" t="s">
        <v>10275</v>
      </c>
      <c r="B9699" s="1265">
        <v>58.62</v>
      </c>
    </row>
    <row r="9700" spans="1:2">
      <c r="A9700" s="1264" t="s">
        <v>10276</v>
      </c>
      <c r="B9700" s="1265">
        <v>53.42</v>
      </c>
    </row>
    <row r="9701" spans="1:2">
      <c r="A9701" s="1264" t="s">
        <v>10277</v>
      </c>
      <c r="B9701" s="1265">
        <v>54.47</v>
      </c>
    </row>
    <row r="9702" spans="1:2">
      <c r="A9702" s="1264" t="s">
        <v>10278</v>
      </c>
      <c r="B9702" s="1265">
        <v>48.85</v>
      </c>
    </row>
    <row r="9703" spans="1:2">
      <c r="A9703" s="1264" t="s">
        <v>10279</v>
      </c>
      <c r="B9703" s="1265">
        <v>106.08</v>
      </c>
    </row>
    <row r="9704" spans="1:2">
      <c r="A9704" s="1264" t="s">
        <v>10280</v>
      </c>
      <c r="B9704" s="1265">
        <v>97.63</v>
      </c>
    </row>
    <row r="9705" spans="1:2">
      <c r="A9705" s="1264" t="s">
        <v>10281</v>
      </c>
      <c r="B9705" s="1265">
        <v>96.37</v>
      </c>
    </row>
    <row r="9706" spans="1:2">
      <c r="A9706" s="1264" t="s">
        <v>10282</v>
      </c>
      <c r="B9706" s="1265">
        <v>88.69</v>
      </c>
    </row>
    <row r="9707" spans="1:2">
      <c r="A9707" s="1264" t="s">
        <v>10283</v>
      </c>
      <c r="B9707" s="1265">
        <v>96.29</v>
      </c>
    </row>
    <row r="9708" spans="1:2">
      <c r="A9708" s="1264" t="s">
        <v>10284</v>
      </c>
      <c r="B9708" s="1265">
        <v>87.98</v>
      </c>
    </row>
    <row r="9709" spans="1:2">
      <c r="A9709" s="1264" t="s">
        <v>10285</v>
      </c>
      <c r="B9709" s="1265">
        <v>105.92</v>
      </c>
    </row>
    <row r="9710" spans="1:2">
      <c r="A9710" s="1264" t="s">
        <v>10286</v>
      </c>
      <c r="B9710" s="1265">
        <v>96.78</v>
      </c>
    </row>
    <row r="9711" spans="1:2">
      <c r="A9711" s="1264" t="s">
        <v>10287</v>
      </c>
      <c r="B9711" s="1265">
        <v>117.18</v>
      </c>
    </row>
    <row r="9712" spans="1:2">
      <c r="A9712" s="1264" t="s">
        <v>10288</v>
      </c>
      <c r="B9712" s="1265">
        <v>108.74</v>
      </c>
    </row>
    <row r="9713" spans="1:2">
      <c r="A9713" s="1264" t="s">
        <v>10289</v>
      </c>
      <c r="B9713" s="1265">
        <v>106.53</v>
      </c>
    </row>
    <row r="9714" spans="1:2">
      <c r="A9714" s="1264" t="s">
        <v>10290</v>
      </c>
      <c r="B9714" s="1265">
        <v>98.85</v>
      </c>
    </row>
    <row r="9715" spans="1:2">
      <c r="A9715" s="1264" t="s">
        <v>10291</v>
      </c>
      <c r="B9715" s="1265">
        <v>106.45</v>
      </c>
    </row>
    <row r="9716" spans="1:2">
      <c r="A9716" s="1264" t="s">
        <v>10292</v>
      </c>
      <c r="B9716" s="1265">
        <v>98.13</v>
      </c>
    </row>
    <row r="9717" spans="1:2">
      <c r="A9717" s="1264" t="s">
        <v>10293</v>
      </c>
      <c r="B9717" s="1265">
        <v>117.09</v>
      </c>
    </row>
    <row r="9718" spans="1:2">
      <c r="A9718" s="1264" t="s">
        <v>10294</v>
      </c>
      <c r="B9718" s="1265">
        <v>107.95</v>
      </c>
    </row>
    <row r="9719" spans="1:2">
      <c r="A9719" s="1264" t="s">
        <v>10295</v>
      </c>
      <c r="B9719" s="1265">
        <v>132.99</v>
      </c>
    </row>
    <row r="9720" spans="1:2">
      <c r="A9720" s="1264" t="s">
        <v>10296</v>
      </c>
      <c r="B9720" s="1265">
        <v>124.54</v>
      </c>
    </row>
    <row r="9721" spans="1:2">
      <c r="A9721" s="1264" t="s">
        <v>10297</v>
      </c>
      <c r="B9721" s="1265">
        <v>120.9</v>
      </c>
    </row>
    <row r="9722" spans="1:2">
      <c r="A9722" s="1264" t="s">
        <v>10298</v>
      </c>
      <c r="B9722" s="1265">
        <v>113.22</v>
      </c>
    </row>
    <row r="9723" spans="1:2">
      <c r="A9723" s="1264" t="s">
        <v>10299</v>
      </c>
      <c r="B9723" s="1265">
        <v>124.93</v>
      </c>
    </row>
    <row r="9724" spans="1:2">
      <c r="A9724" s="1264" t="s">
        <v>10300</v>
      </c>
      <c r="B9724" s="1265">
        <v>116.07</v>
      </c>
    </row>
    <row r="9725" spans="1:2">
      <c r="A9725" s="1264" t="s">
        <v>10301</v>
      </c>
      <c r="B9725" s="1265">
        <v>132.9</v>
      </c>
    </row>
    <row r="9726" spans="1:2">
      <c r="A9726" s="1264" t="s">
        <v>10302</v>
      </c>
      <c r="B9726" s="1265">
        <v>123.75</v>
      </c>
    </row>
    <row r="9727" spans="1:2">
      <c r="A9727" s="1264" t="s">
        <v>10303</v>
      </c>
      <c r="B9727" s="1265">
        <v>83.56</v>
      </c>
    </row>
    <row r="9728" spans="1:2">
      <c r="A9728" s="1264" t="s">
        <v>10304</v>
      </c>
      <c r="B9728" s="1265">
        <v>76.739999999999995</v>
      </c>
    </row>
    <row r="9729" spans="1:2">
      <c r="A9729" s="1264" t="s">
        <v>10305</v>
      </c>
      <c r="B9729" s="1265">
        <v>75.97</v>
      </c>
    </row>
    <row r="9730" spans="1:2">
      <c r="A9730" s="1264" t="s">
        <v>10306</v>
      </c>
      <c r="B9730" s="1265">
        <v>69.760000000000005</v>
      </c>
    </row>
    <row r="9731" spans="1:2">
      <c r="A9731" s="1264" t="s">
        <v>10307</v>
      </c>
      <c r="B9731" s="1265">
        <v>77.72</v>
      </c>
    </row>
    <row r="9732" spans="1:2">
      <c r="A9732" s="1264" t="s">
        <v>10308</v>
      </c>
      <c r="B9732" s="1265">
        <v>70.95</v>
      </c>
    </row>
    <row r="9733" spans="1:2">
      <c r="A9733" s="1264" t="s">
        <v>10309</v>
      </c>
      <c r="B9733" s="1265">
        <v>70.650000000000006</v>
      </c>
    </row>
    <row r="9734" spans="1:2">
      <c r="A9734" s="1264" t="s">
        <v>10310</v>
      </c>
      <c r="B9734" s="1265">
        <v>64.5</v>
      </c>
    </row>
    <row r="9735" spans="1:2">
      <c r="A9735" s="1264" t="s">
        <v>10311</v>
      </c>
      <c r="B9735" s="1265">
        <v>88.61</v>
      </c>
    </row>
    <row r="9736" spans="1:2">
      <c r="A9736" s="1264" t="s">
        <v>10312</v>
      </c>
      <c r="B9736" s="1265">
        <v>81.790000000000006</v>
      </c>
    </row>
    <row r="9737" spans="1:2">
      <c r="A9737" s="1264" t="s">
        <v>10313</v>
      </c>
      <c r="B9737" s="1265">
        <v>80.56</v>
      </c>
    </row>
    <row r="9738" spans="1:2">
      <c r="A9738" s="1264" t="s">
        <v>10314</v>
      </c>
      <c r="B9738" s="1265">
        <v>74.349999999999994</v>
      </c>
    </row>
    <row r="9739" spans="1:2">
      <c r="A9739" s="1264" t="s">
        <v>10315</v>
      </c>
      <c r="B9739" s="1265">
        <v>82.77</v>
      </c>
    </row>
    <row r="9740" spans="1:2">
      <c r="A9740" s="1264" t="s">
        <v>10316</v>
      </c>
      <c r="B9740" s="1265">
        <v>76</v>
      </c>
    </row>
    <row r="9741" spans="1:2">
      <c r="A9741" s="1264" t="s">
        <v>10317</v>
      </c>
      <c r="B9741" s="1265">
        <v>75.239999999999995</v>
      </c>
    </row>
    <row r="9742" spans="1:2">
      <c r="A9742" s="1264" t="s">
        <v>10318</v>
      </c>
      <c r="B9742" s="1265">
        <v>69.09</v>
      </c>
    </row>
    <row r="9743" spans="1:2">
      <c r="A9743" s="1264" t="s">
        <v>10319</v>
      </c>
      <c r="B9743" s="1265">
        <v>99.88</v>
      </c>
    </row>
    <row r="9744" spans="1:2">
      <c r="A9744" s="1264" t="s">
        <v>10320</v>
      </c>
      <c r="B9744" s="1265">
        <v>93.05</v>
      </c>
    </row>
    <row r="9745" spans="1:2">
      <c r="A9745" s="1264" t="s">
        <v>10321</v>
      </c>
      <c r="B9745" s="1265">
        <v>90.8</v>
      </c>
    </row>
    <row r="9746" spans="1:2">
      <c r="A9746" s="1264" t="s">
        <v>10322</v>
      </c>
      <c r="B9746" s="1265">
        <v>84.59</v>
      </c>
    </row>
    <row r="9747" spans="1:2">
      <c r="A9747" s="1264" t="s">
        <v>10323</v>
      </c>
      <c r="B9747" s="1265">
        <v>94.03</v>
      </c>
    </row>
    <row r="9748" spans="1:2">
      <c r="A9748" s="1264" t="s">
        <v>10324</v>
      </c>
      <c r="B9748" s="1265">
        <v>87.26</v>
      </c>
    </row>
    <row r="9749" spans="1:2">
      <c r="A9749" s="1264" t="s">
        <v>10325</v>
      </c>
      <c r="B9749" s="1265">
        <v>85.48</v>
      </c>
    </row>
    <row r="9750" spans="1:2">
      <c r="A9750" s="1264" t="s">
        <v>10326</v>
      </c>
      <c r="B9750" s="1265">
        <v>79.33</v>
      </c>
    </row>
    <row r="9751" spans="1:2">
      <c r="A9751" s="1264" t="s">
        <v>10327</v>
      </c>
      <c r="B9751" s="1265">
        <v>5111</v>
      </c>
    </row>
    <row r="9752" spans="1:2">
      <c r="A9752" s="1264" t="s">
        <v>10328</v>
      </c>
      <c r="B9752" s="1265">
        <v>4427</v>
      </c>
    </row>
    <row r="9753" spans="1:2">
      <c r="A9753" s="1264" t="s">
        <v>10329</v>
      </c>
      <c r="B9753" s="1265">
        <v>156.57</v>
      </c>
    </row>
    <row r="9754" spans="1:2">
      <c r="A9754" s="1264" t="s">
        <v>10330</v>
      </c>
      <c r="B9754" s="1265">
        <v>144.38</v>
      </c>
    </row>
    <row r="9755" spans="1:2">
      <c r="A9755" s="1264" t="s">
        <v>10331</v>
      </c>
      <c r="B9755" s="1265">
        <v>25.34</v>
      </c>
    </row>
    <row r="9756" spans="1:2">
      <c r="A9756" s="1264" t="s">
        <v>10332</v>
      </c>
      <c r="B9756" s="1265">
        <v>23.22</v>
      </c>
    </row>
    <row r="9757" spans="1:2">
      <c r="A9757" s="1264" t="s">
        <v>10333</v>
      </c>
      <c r="B9757" s="1265">
        <v>1271</v>
      </c>
    </row>
    <row r="9758" spans="1:2">
      <c r="A9758" s="1264" t="s">
        <v>10334</v>
      </c>
      <c r="B9758" s="1265">
        <v>1145</v>
      </c>
    </row>
    <row r="9759" spans="1:2">
      <c r="A9759" s="1264" t="s">
        <v>10335</v>
      </c>
      <c r="B9759" s="1265">
        <v>1076.48</v>
      </c>
    </row>
    <row r="9760" spans="1:2">
      <c r="A9760" s="1264" t="s">
        <v>10336</v>
      </c>
      <c r="B9760" s="1265">
        <v>1040.43</v>
      </c>
    </row>
    <row r="9761" spans="1:2">
      <c r="A9761" s="1264" t="s">
        <v>10337</v>
      </c>
      <c r="B9761" s="1265">
        <v>1413.63</v>
      </c>
    </row>
    <row r="9762" spans="1:2">
      <c r="A9762" s="1264" t="s">
        <v>10338</v>
      </c>
      <c r="B9762" s="1265">
        <v>1345.37</v>
      </c>
    </row>
    <row r="9763" spans="1:2">
      <c r="A9763" s="1264" t="s">
        <v>10339</v>
      </c>
      <c r="B9763" s="1265">
        <v>1353.19</v>
      </c>
    </row>
    <row r="9764" spans="1:2">
      <c r="A9764" s="1264" t="s">
        <v>10340</v>
      </c>
      <c r="B9764" s="1265">
        <v>1285.28</v>
      </c>
    </row>
    <row r="9765" spans="1:2">
      <c r="A9765" s="1264" t="s">
        <v>10341</v>
      </c>
      <c r="B9765" s="1265">
        <v>5772</v>
      </c>
    </row>
    <row r="9766" spans="1:2">
      <c r="A9766" s="1264" t="s">
        <v>10342</v>
      </c>
      <c r="B9766" s="1265">
        <v>5448</v>
      </c>
    </row>
    <row r="9767" spans="1:2">
      <c r="A9767" s="1264" t="s">
        <v>10343</v>
      </c>
      <c r="B9767" s="1265">
        <v>4.3899999999999997</v>
      </c>
    </row>
    <row r="9768" spans="1:2">
      <c r="A9768" s="1264" t="s">
        <v>10344</v>
      </c>
      <c r="B9768" s="1265">
        <v>4.2</v>
      </c>
    </row>
    <row r="9769" spans="1:2">
      <c r="A9769" s="1264" t="s">
        <v>10345</v>
      </c>
      <c r="B9769" s="1265">
        <v>3068</v>
      </c>
    </row>
    <row r="9770" spans="1:2">
      <c r="A9770" s="1264" t="s">
        <v>10346</v>
      </c>
      <c r="B9770" s="1265">
        <v>2974</v>
      </c>
    </row>
    <row r="9771" spans="1:2">
      <c r="A9771" s="1264" t="s">
        <v>10347</v>
      </c>
      <c r="B9771" s="1265">
        <v>3029</v>
      </c>
    </row>
    <row r="9772" spans="1:2">
      <c r="A9772" s="1264" t="s">
        <v>10348</v>
      </c>
      <c r="B9772" s="1265">
        <v>2713</v>
      </c>
    </row>
    <row r="9773" spans="1:2">
      <c r="A9773" s="1264" t="s">
        <v>10349</v>
      </c>
      <c r="B9773" s="1265">
        <v>41.65</v>
      </c>
    </row>
    <row r="9774" spans="1:2">
      <c r="A9774" s="1264" t="s">
        <v>10350</v>
      </c>
      <c r="B9774" s="1265">
        <v>38.840000000000003</v>
      </c>
    </row>
    <row r="9775" spans="1:2">
      <c r="A9775" s="1264" t="s">
        <v>10351</v>
      </c>
      <c r="B9775" s="1265">
        <v>139.01</v>
      </c>
    </row>
    <row r="9776" spans="1:2">
      <c r="A9776" s="1264" t="s">
        <v>10352</v>
      </c>
      <c r="B9776" s="1265">
        <v>126.6</v>
      </c>
    </row>
    <row r="9777" spans="1:2">
      <c r="A9777" s="1264" t="s">
        <v>10353</v>
      </c>
      <c r="B9777" s="1265">
        <v>203.12</v>
      </c>
    </row>
    <row r="9778" spans="1:2">
      <c r="A9778" s="1264" t="s">
        <v>10354</v>
      </c>
      <c r="B9778" s="1265">
        <v>188.09</v>
      </c>
    </row>
    <row r="9779" spans="1:2">
      <c r="A9779" s="1264" t="s">
        <v>10355</v>
      </c>
      <c r="B9779" s="1265">
        <v>203.12</v>
      </c>
    </row>
    <row r="9780" spans="1:2">
      <c r="A9780" s="1264" t="s">
        <v>10356</v>
      </c>
      <c r="B9780" s="1265">
        <v>188.09</v>
      </c>
    </row>
    <row r="9781" spans="1:2">
      <c r="A9781" s="1264" t="s">
        <v>10357</v>
      </c>
      <c r="B9781" s="1265">
        <v>505.19</v>
      </c>
    </row>
    <row r="9782" spans="1:2">
      <c r="A9782" s="1264" t="s">
        <v>10358</v>
      </c>
      <c r="B9782" s="1265">
        <v>460.37</v>
      </c>
    </row>
    <row r="9783" spans="1:2">
      <c r="A9783" s="1264" t="s">
        <v>10359</v>
      </c>
      <c r="B9783" s="1265">
        <v>493.42</v>
      </c>
    </row>
    <row r="9784" spans="1:2">
      <c r="A9784" s="1264" t="s">
        <v>10360</v>
      </c>
      <c r="B9784" s="1265">
        <v>445.72</v>
      </c>
    </row>
    <row r="9785" spans="1:2">
      <c r="A9785" s="1264" t="s">
        <v>10361</v>
      </c>
      <c r="B9785" s="1265">
        <v>4815</v>
      </c>
    </row>
    <row r="9786" spans="1:2">
      <c r="A9786" s="1264" t="s">
        <v>10362</v>
      </c>
      <c r="B9786" s="1265">
        <v>4236</v>
      </c>
    </row>
    <row r="9787" spans="1:2">
      <c r="A9787" s="1264" t="s">
        <v>10363</v>
      </c>
      <c r="B9787" s="1265">
        <v>65.16</v>
      </c>
    </row>
    <row r="9788" spans="1:2">
      <c r="A9788" s="1264" t="s">
        <v>10364</v>
      </c>
      <c r="B9788" s="1265">
        <v>64.92</v>
      </c>
    </row>
    <row r="9789" spans="1:2">
      <c r="A9789" s="1264" t="s">
        <v>10365</v>
      </c>
      <c r="B9789" s="1265">
        <v>98.1</v>
      </c>
    </row>
    <row r="9790" spans="1:2">
      <c r="A9790" s="1264" t="s">
        <v>10366</v>
      </c>
      <c r="B9790" s="1265">
        <v>93.13</v>
      </c>
    </row>
    <row r="9791" spans="1:2">
      <c r="A9791" s="1264" t="s">
        <v>10367</v>
      </c>
      <c r="B9791" s="1265">
        <v>4223</v>
      </c>
    </row>
    <row r="9792" spans="1:2">
      <c r="A9792" s="1264" t="s">
        <v>10368</v>
      </c>
      <c r="B9792" s="1265">
        <v>4107</v>
      </c>
    </row>
    <row r="9793" spans="1:2">
      <c r="A9793" s="1264" t="s">
        <v>10369</v>
      </c>
      <c r="B9793" s="1265">
        <v>75.819999999999993</v>
      </c>
    </row>
    <row r="9794" spans="1:2">
      <c r="A9794" s="1264" t="s">
        <v>10370</v>
      </c>
      <c r="B9794" s="1265">
        <v>75.58</v>
      </c>
    </row>
    <row r="9795" spans="1:2">
      <c r="A9795" s="1264" t="s">
        <v>10371</v>
      </c>
      <c r="B9795" s="1265">
        <v>108.76</v>
      </c>
    </row>
    <row r="9796" spans="1:2">
      <c r="A9796" s="1264" t="s">
        <v>10372</v>
      </c>
      <c r="B9796" s="1265">
        <v>103.79</v>
      </c>
    </row>
    <row r="9797" spans="1:2">
      <c r="A9797" s="1264" t="s">
        <v>10373</v>
      </c>
      <c r="B9797" s="1265">
        <v>4743</v>
      </c>
    </row>
    <row r="9798" spans="1:2">
      <c r="A9798" s="1264" t="s">
        <v>10374</v>
      </c>
      <c r="B9798" s="1265">
        <v>4615</v>
      </c>
    </row>
    <row r="9799" spans="1:2">
      <c r="A9799" s="1264" t="s">
        <v>10375</v>
      </c>
      <c r="B9799" s="1265">
        <v>5.29</v>
      </c>
    </row>
    <row r="9800" spans="1:2">
      <c r="A9800" s="1264" t="s">
        <v>10376</v>
      </c>
      <c r="B9800" s="1265">
        <v>4.92</v>
      </c>
    </row>
    <row r="9801" spans="1:2">
      <c r="A9801" s="1264" t="s">
        <v>10377</v>
      </c>
      <c r="B9801" s="1265">
        <v>4.0199999999999996</v>
      </c>
    </row>
    <row r="9802" spans="1:2">
      <c r="A9802" s="1264" t="s">
        <v>10378</v>
      </c>
      <c r="B9802" s="1265">
        <v>3.72</v>
      </c>
    </row>
    <row r="9803" spans="1:2">
      <c r="A9803" s="1264" t="s">
        <v>10379</v>
      </c>
      <c r="B9803" s="1265">
        <v>3.41</v>
      </c>
    </row>
    <row r="9804" spans="1:2">
      <c r="A9804" s="1264" t="s">
        <v>10380</v>
      </c>
      <c r="B9804" s="1265">
        <v>3.15</v>
      </c>
    </row>
    <row r="9805" spans="1:2">
      <c r="A9805" s="1264" t="s">
        <v>10381</v>
      </c>
      <c r="B9805" s="1265">
        <v>3.25</v>
      </c>
    </row>
    <row r="9806" spans="1:2">
      <c r="A9806" s="1264" t="s">
        <v>10382</v>
      </c>
      <c r="B9806" s="1265">
        <v>3.01</v>
      </c>
    </row>
    <row r="9807" spans="1:2">
      <c r="A9807" s="1264" t="s">
        <v>10383</v>
      </c>
      <c r="B9807" s="1265">
        <v>2.86</v>
      </c>
    </row>
    <row r="9808" spans="1:2">
      <c r="A9808" s="1264" t="s">
        <v>10384</v>
      </c>
      <c r="B9808" s="1265">
        <v>2.65</v>
      </c>
    </row>
    <row r="9809" spans="1:2">
      <c r="A9809" s="1264" t="s">
        <v>10385</v>
      </c>
      <c r="B9809" s="1265">
        <v>2.64</v>
      </c>
    </row>
    <row r="9810" spans="1:2">
      <c r="A9810" s="1264" t="s">
        <v>10386</v>
      </c>
      <c r="B9810" s="1265">
        <v>2.44</v>
      </c>
    </row>
    <row r="9811" spans="1:2">
      <c r="A9811" s="1264" t="s">
        <v>10387</v>
      </c>
      <c r="B9811" s="1265">
        <v>5.8</v>
      </c>
    </row>
    <row r="9812" spans="1:2">
      <c r="A9812" s="1264" t="s">
        <v>10388</v>
      </c>
      <c r="B9812" s="1265">
        <v>5.39</v>
      </c>
    </row>
    <row r="9813" spans="1:2">
      <c r="A9813" s="1264" t="s">
        <v>10389</v>
      </c>
      <c r="B9813" s="1265">
        <v>4.51</v>
      </c>
    </row>
    <row r="9814" spans="1:2">
      <c r="A9814" s="1264" t="s">
        <v>10390</v>
      </c>
      <c r="B9814" s="1265">
        <v>4.18</v>
      </c>
    </row>
    <row r="9815" spans="1:2">
      <c r="A9815" s="1264" t="s">
        <v>10391</v>
      </c>
      <c r="B9815" s="1265">
        <v>3.9</v>
      </c>
    </row>
    <row r="9816" spans="1:2">
      <c r="A9816" s="1264" t="s">
        <v>10392</v>
      </c>
      <c r="B9816" s="1265">
        <v>3.6</v>
      </c>
    </row>
    <row r="9817" spans="1:2">
      <c r="A9817" s="1264" t="s">
        <v>10393</v>
      </c>
      <c r="B9817" s="1265">
        <v>3.24</v>
      </c>
    </row>
    <row r="9818" spans="1:2">
      <c r="A9818" s="1264" t="s">
        <v>10394</v>
      </c>
      <c r="B9818" s="1265">
        <v>2.99</v>
      </c>
    </row>
    <row r="9819" spans="1:2">
      <c r="A9819" s="1264" t="s">
        <v>10395</v>
      </c>
      <c r="B9819" s="1265">
        <v>2.81</v>
      </c>
    </row>
    <row r="9820" spans="1:2">
      <c r="A9820" s="1264" t="s">
        <v>10396</v>
      </c>
      <c r="B9820" s="1265">
        <v>2.58</v>
      </c>
    </row>
    <row r="9821" spans="1:2">
      <c r="A9821" s="1264" t="s">
        <v>10397</v>
      </c>
      <c r="B9821" s="1265">
        <v>2.62</v>
      </c>
    </row>
    <row r="9822" spans="1:2">
      <c r="A9822" s="1264" t="s">
        <v>10398</v>
      </c>
      <c r="B9822" s="1265">
        <v>2.4</v>
      </c>
    </row>
    <row r="9823" spans="1:2">
      <c r="A9823" s="1264" t="s">
        <v>10399</v>
      </c>
      <c r="B9823" s="1265">
        <v>7.58</v>
      </c>
    </row>
    <row r="9824" spans="1:2">
      <c r="A9824" s="1264" t="s">
        <v>10400</v>
      </c>
      <c r="B9824" s="1265">
        <v>7.06</v>
      </c>
    </row>
    <row r="9825" spans="1:2">
      <c r="A9825" s="1264" t="s">
        <v>10401</v>
      </c>
      <c r="B9825" s="1265">
        <v>5.76</v>
      </c>
    </row>
    <row r="9826" spans="1:2">
      <c r="A9826" s="1264" t="s">
        <v>10402</v>
      </c>
      <c r="B9826" s="1265">
        <v>5.34</v>
      </c>
    </row>
    <row r="9827" spans="1:2">
      <c r="A9827" s="1264" t="s">
        <v>10403</v>
      </c>
      <c r="B9827" s="1265">
        <v>4.8899999999999997</v>
      </c>
    </row>
    <row r="9828" spans="1:2">
      <c r="A9828" s="1264" t="s">
        <v>10404</v>
      </c>
      <c r="B9828" s="1265">
        <v>4.5199999999999996</v>
      </c>
    </row>
    <row r="9829" spans="1:2">
      <c r="A9829" s="1264" t="s">
        <v>10405</v>
      </c>
      <c r="B9829" s="1265">
        <v>4.6500000000000004</v>
      </c>
    </row>
    <row r="9830" spans="1:2">
      <c r="A9830" s="1264" t="s">
        <v>10406</v>
      </c>
      <c r="B9830" s="1265">
        <v>4.32</v>
      </c>
    </row>
    <row r="9831" spans="1:2">
      <c r="A9831" s="1264" t="s">
        <v>10407</v>
      </c>
      <c r="B9831" s="1265">
        <v>4.0999999999999996</v>
      </c>
    </row>
    <row r="9832" spans="1:2">
      <c r="A9832" s="1264" t="s">
        <v>10408</v>
      </c>
      <c r="B9832" s="1265">
        <v>3.8</v>
      </c>
    </row>
    <row r="9833" spans="1:2">
      <c r="A9833" s="1264" t="s">
        <v>10409</v>
      </c>
      <c r="B9833" s="1265">
        <v>3.78</v>
      </c>
    </row>
    <row r="9834" spans="1:2">
      <c r="A9834" s="1264" t="s">
        <v>10410</v>
      </c>
      <c r="B9834" s="1265">
        <v>3.5</v>
      </c>
    </row>
    <row r="9835" spans="1:2">
      <c r="A9835" s="1264" t="s">
        <v>10411</v>
      </c>
      <c r="B9835" s="1265">
        <v>5.97</v>
      </c>
    </row>
    <row r="9836" spans="1:2">
      <c r="A9836" s="1264" t="s">
        <v>10412</v>
      </c>
      <c r="B9836" s="1265">
        <v>5.37</v>
      </c>
    </row>
    <row r="9837" spans="1:2">
      <c r="A9837" s="1264" t="s">
        <v>10413</v>
      </c>
      <c r="B9837" s="1265">
        <v>5.53</v>
      </c>
    </row>
    <row r="9838" spans="1:2">
      <c r="A9838" s="1264" t="s">
        <v>10414</v>
      </c>
      <c r="B9838" s="1265">
        <v>4.95</v>
      </c>
    </row>
    <row r="9839" spans="1:2">
      <c r="A9839" s="1264" t="s">
        <v>10415</v>
      </c>
      <c r="B9839" s="1265">
        <v>5.1100000000000003</v>
      </c>
    </row>
    <row r="9840" spans="1:2">
      <c r="A9840" s="1264" t="s">
        <v>10416</v>
      </c>
      <c r="B9840" s="1265">
        <v>4.55</v>
      </c>
    </row>
    <row r="9841" spans="1:2">
      <c r="A9841" s="1264" t="s">
        <v>10417</v>
      </c>
      <c r="B9841" s="1265">
        <v>4.71</v>
      </c>
    </row>
    <row r="9842" spans="1:2">
      <c r="A9842" s="1264" t="s">
        <v>10418</v>
      </c>
      <c r="B9842" s="1265">
        <v>4.16</v>
      </c>
    </row>
    <row r="9843" spans="1:2">
      <c r="A9843" s="1264" t="s">
        <v>10419</v>
      </c>
      <c r="B9843" s="1265">
        <v>4.6100000000000003</v>
      </c>
    </row>
    <row r="9844" spans="1:2">
      <c r="A9844" s="1264" t="s">
        <v>10420</v>
      </c>
      <c r="B9844" s="1265">
        <v>4.07</v>
      </c>
    </row>
    <row r="9845" spans="1:2">
      <c r="A9845" s="1264" t="s">
        <v>10421</v>
      </c>
      <c r="B9845" s="1265">
        <v>4.4800000000000004</v>
      </c>
    </row>
    <row r="9846" spans="1:2">
      <c r="A9846" s="1264" t="s">
        <v>10422</v>
      </c>
      <c r="B9846" s="1265">
        <v>3.95</v>
      </c>
    </row>
    <row r="9847" spans="1:2">
      <c r="A9847" s="1264" t="s">
        <v>10423</v>
      </c>
      <c r="B9847" s="1265">
        <v>5206</v>
      </c>
    </row>
    <row r="9848" spans="1:2">
      <c r="A9848" s="1264" t="s">
        <v>10424</v>
      </c>
      <c r="B9848" s="1265">
        <v>4771</v>
      </c>
    </row>
    <row r="9849" spans="1:2">
      <c r="A9849" s="1264" t="s">
        <v>10425</v>
      </c>
      <c r="B9849" s="1265">
        <v>114.2</v>
      </c>
    </row>
    <row r="9850" spans="1:2">
      <c r="A9850" s="1264" t="s">
        <v>10426</v>
      </c>
      <c r="B9850" s="1265">
        <v>106.71</v>
      </c>
    </row>
    <row r="9851" spans="1:2">
      <c r="A9851" s="1264" t="s">
        <v>10427</v>
      </c>
      <c r="B9851" s="1265">
        <v>4066</v>
      </c>
    </row>
    <row r="9852" spans="1:2">
      <c r="A9852" s="1264" t="s">
        <v>10428</v>
      </c>
      <c r="B9852" s="1265">
        <v>3797</v>
      </c>
    </row>
    <row r="9853" spans="1:2">
      <c r="A9853" s="1264" t="s">
        <v>10429</v>
      </c>
      <c r="B9853" s="1265">
        <v>35.54</v>
      </c>
    </row>
    <row r="9854" spans="1:2">
      <c r="A9854" s="1264" t="s">
        <v>10430</v>
      </c>
      <c r="B9854" s="1265">
        <v>34.28</v>
      </c>
    </row>
    <row r="9855" spans="1:2">
      <c r="A9855" s="1264" t="s">
        <v>10431</v>
      </c>
      <c r="B9855" s="1265">
        <v>29.8</v>
      </c>
    </row>
    <row r="9856" spans="1:2">
      <c r="A9856" s="1264" t="s">
        <v>10432</v>
      </c>
      <c r="B9856" s="1265">
        <v>28.73</v>
      </c>
    </row>
    <row r="9857" spans="1:2">
      <c r="A9857" s="1264" t="s">
        <v>10433</v>
      </c>
      <c r="B9857" s="1265">
        <v>21.75</v>
      </c>
    </row>
    <row r="9858" spans="1:2">
      <c r="A9858" s="1264" t="s">
        <v>10434</v>
      </c>
      <c r="B9858" s="1265">
        <v>20.97</v>
      </c>
    </row>
    <row r="9859" spans="1:2">
      <c r="A9859" s="1264" t="s">
        <v>10435</v>
      </c>
      <c r="B9859" s="1265">
        <v>17.8</v>
      </c>
    </row>
    <row r="9860" spans="1:2">
      <c r="A9860" s="1264" t="s">
        <v>10436</v>
      </c>
      <c r="B9860" s="1265">
        <v>17.170000000000002</v>
      </c>
    </row>
    <row r="9861" spans="1:2">
      <c r="A9861" s="1264" t="s">
        <v>10437</v>
      </c>
      <c r="B9861" s="1265">
        <v>17.420000000000002</v>
      </c>
    </row>
    <row r="9862" spans="1:2">
      <c r="A9862" s="1264" t="s">
        <v>10438</v>
      </c>
      <c r="B9862" s="1265">
        <v>16.8</v>
      </c>
    </row>
    <row r="9863" spans="1:2">
      <c r="A9863" s="1264" t="s">
        <v>10439</v>
      </c>
      <c r="B9863" s="1265">
        <v>7.77</v>
      </c>
    </row>
    <row r="9864" spans="1:2">
      <c r="A9864" s="1264" t="s">
        <v>10440</v>
      </c>
      <c r="B9864" s="1265">
        <v>7.49</v>
      </c>
    </row>
    <row r="9865" spans="1:2">
      <c r="A9865" s="1264" t="s">
        <v>10441</v>
      </c>
      <c r="B9865" s="1265">
        <v>3698</v>
      </c>
    </row>
    <row r="9866" spans="1:2">
      <c r="A9866" s="1264" t="s">
        <v>10442</v>
      </c>
      <c r="B9866" s="1265">
        <v>3569</v>
      </c>
    </row>
    <row r="9867" spans="1:2">
      <c r="A9867" s="1264" t="s">
        <v>10443</v>
      </c>
      <c r="B9867" s="1265">
        <v>63.08</v>
      </c>
    </row>
    <row r="9868" spans="1:2">
      <c r="A9868" s="1264" t="s">
        <v>10444</v>
      </c>
      <c r="B9868" s="1265">
        <v>61.64</v>
      </c>
    </row>
    <row r="9869" spans="1:2">
      <c r="A9869" s="1264" t="s">
        <v>10445</v>
      </c>
      <c r="B9869" s="1265">
        <v>63.08</v>
      </c>
    </row>
    <row r="9870" spans="1:2">
      <c r="A9870" s="1264" t="s">
        <v>10446</v>
      </c>
      <c r="B9870" s="1265">
        <v>61.65</v>
      </c>
    </row>
    <row r="9871" spans="1:2">
      <c r="A9871" s="1264" t="s">
        <v>10447</v>
      </c>
      <c r="B9871" s="1265">
        <v>1081</v>
      </c>
    </row>
    <row r="9872" spans="1:2">
      <c r="A9872" s="1264" t="s">
        <v>10448</v>
      </c>
      <c r="B9872" s="1265">
        <v>1059</v>
      </c>
    </row>
    <row r="9873" spans="1:2">
      <c r="A9873" s="1264" t="s">
        <v>10449</v>
      </c>
      <c r="B9873" s="1265">
        <v>10.97</v>
      </c>
    </row>
    <row r="9874" spans="1:2">
      <c r="A9874" s="1264" t="s">
        <v>10450</v>
      </c>
      <c r="B9874" s="1265">
        <v>10.15</v>
      </c>
    </row>
    <row r="9875" spans="1:2">
      <c r="A9875" s="1264" t="s">
        <v>10451</v>
      </c>
      <c r="B9875" s="1265">
        <v>14.05</v>
      </c>
    </row>
    <row r="9876" spans="1:2">
      <c r="A9876" s="1264" t="s">
        <v>10452</v>
      </c>
      <c r="B9876" s="1265">
        <v>12.83</v>
      </c>
    </row>
    <row r="9877" spans="1:2">
      <c r="A9877" s="1264" t="s">
        <v>10453</v>
      </c>
      <c r="B9877" s="1265">
        <v>10.46</v>
      </c>
    </row>
    <row r="9878" spans="1:2">
      <c r="A9878" s="1264" t="s">
        <v>10454</v>
      </c>
      <c r="B9878" s="1265">
        <v>9.64</v>
      </c>
    </row>
    <row r="9879" spans="1:2">
      <c r="A9879" s="1264" t="s">
        <v>10455</v>
      </c>
      <c r="B9879" s="1265">
        <v>12.7</v>
      </c>
    </row>
    <row r="9880" spans="1:2">
      <c r="A9880" s="1264" t="s">
        <v>10456</v>
      </c>
      <c r="B9880" s="1265">
        <v>11.65</v>
      </c>
    </row>
    <row r="9881" spans="1:2">
      <c r="A9881" s="1264" t="s">
        <v>10457</v>
      </c>
      <c r="B9881" s="1265">
        <v>8.65</v>
      </c>
    </row>
    <row r="9882" spans="1:2">
      <c r="A9882" s="1264" t="s">
        <v>10458</v>
      </c>
      <c r="B9882" s="1265">
        <v>8.08</v>
      </c>
    </row>
    <row r="9883" spans="1:2">
      <c r="A9883" s="1264" t="s">
        <v>10459</v>
      </c>
      <c r="B9883" s="1265">
        <v>12.97</v>
      </c>
    </row>
    <row r="9884" spans="1:2">
      <c r="A9884" s="1264" t="s">
        <v>10460</v>
      </c>
      <c r="B9884" s="1265">
        <v>11.82</v>
      </c>
    </row>
    <row r="9885" spans="1:2">
      <c r="A9885" s="1264" t="s">
        <v>10461</v>
      </c>
      <c r="B9885" s="1265">
        <v>9.51</v>
      </c>
    </row>
    <row r="9886" spans="1:2">
      <c r="A9886" s="1264" t="s">
        <v>10462</v>
      </c>
      <c r="B9886" s="1265">
        <v>8.82</v>
      </c>
    </row>
    <row r="9887" spans="1:2">
      <c r="A9887" s="1264" t="s">
        <v>10463</v>
      </c>
      <c r="B9887" s="1265">
        <v>8.34</v>
      </c>
    </row>
    <row r="9888" spans="1:2">
      <c r="A9888" s="1264" t="s">
        <v>10464</v>
      </c>
      <c r="B9888" s="1265">
        <v>7.77</v>
      </c>
    </row>
    <row r="9889" spans="1:2">
      <c r="A9889" s="1264" t="s">
        <v>10465</v>
      </c>
      <c r="B9889" s="1265">
        <v>5.0199999999999996</v>
      </c>
    </row>
    <row r="9890" spans="1:2">
      <c r="A9890" s="1264" t="s">
        <v>10466</v>
      </c>
      <c r="B9890" s="1265">
        <v>4.9400000000000004</v>
      </c>
    </row>
    <row r="9891" spans="1:2">
      <c r="A9891" s="1264" t="s">
        <v>10467</v>
      </c>
      <c r="B9891" s="1265">
        <v>8.66</v>
      </c>
    </row>
    <row r="9892" spans="1:2">
      <c r="A9892" s="1264" t="s">
        <v>10468</v>
      </c>
      <c r="B9892" s="1265">
        <v>7.87</v>
      </c>
    </row>
    <row r="9893" spans="1:2">
      <c r="A9893" s="1264" t="s">
        <v>10469</v>
      </c>
      <c r="B9893" s="1265">
        <v>14.12</v>
      </c>
    </row>
    <row r="9894" spans="1:2">
      <c r="A9894" s="1264" t="s">
        <v>10470</v>
      </c>
      <c r="B9894" s="1265">
        <v>13.41</v>
      </c>
    </row>
    <row r="9895" spans="1:2">
      <c r="A9895" s="1264" t="s">
        <v>10471</v>
      </c>
      <c r="B9895" s="1265">
        <v>9.7899999999999991</v>
      </c>
    </row>
    <row r="9896" spans="1:2">
      <c r="A9896" s="1264" t="s">
        <v>10472</v>
      </c>
      <c r="B9896" s="1265">
        <v>8.91</v>
      </c>
    </row>
    <row r="9897" spans="1:2">
      <c r="A9897" s="1264" t="s">
        <v>10473</v>
      </c>
      <c r="B9897" s="1265">
        <v>19.149999999999999</v>
      </c>
    </row>
    <row r="9898" spans="1:2">
      <c r="A9898" s="1264" t="s">
        <v>10474</v>
      </c>
      <c r="B9898" s="1265">
        <v>17.48</v>
      </c>
    </row>
    <row r="9899" spans="1:2">
      <c r="A9899" s="1264" t="s">
        <v>10475</v>
      </c>
      <c r="B9899" s="1265">
        <v>25.37</v>
      </c>
    </row>
    <row r="9900" spans="1:2">
      <c r="A9900" s="1264" t="s">
        <v>10476</v>
      </c>
      <c r="B9900" s="1265">
        <v>23.69</v>
      </c>
    </row>
    <row r="9901" spans="1:2">
      <c r="A9901" s="1264" t="s">
        <v>10477</v>
      </c>
      <c r="B9901" s="1265">
        <v>5.07</v>
      </c>
    </row>
    <row r="9902" spans="1:2">
      <c r="A9902" s="1264" t="s">
        <v>10478</v>
      </c>
      <c r="B9902" s="1265">
        <v>4.4000000000000004</v>
      </c>
    </row>
    <row r="9903" spans="1:2">
      <c r="A9903" s="1264" t="s">
        <v>10479</v>
      </c>
      <c r="B9903" s="1265">
        <v>5.07</v>
      </c>
    </row>
    <row r="9904" spans="1:2">
      <c r="A9904" s="1264" t="s">
        <v>10480</v>
      </c>
      <c r="B9904" s="1265">
        <v>4.4000000000000004</v>
      </c>
    </row>
    <row r="9905" spans="1:2">
      <c r="A9905" s="1264" t="s">
        <v>10481</v>
      </c>
      <c r="B9905" s="1265">
        <v>15.08</v>
      </c>
    </row>
    <row r="9906" spans="1:2">
      <c r="A9906" s="1264" t="s">
        <v>10482</v>
      </c>
      <c r="B9906" s="1265">
        <v>14.67</v>
      </c>
    </row>
    <row r="9907" spans="1:2">
      <c r="A9907" s="1264" t="s">
        <v>10483</v>
      </c>
      <c r="B9907" s="1265">
        <v>101.95</v>
      </c>
    </row>
    <row r="9908" spans="1:2">
      <c r="A9908" s="1264" t="s">
        <v>10484</v>
      </c>
      <c r="B9908" s="1265">
        <v>101.91</v>
      </c>
    </row>
    <row r="9909" spans="1:2">
      <c r="A9909" s="1264" t="s">
        <v>10485</v>
      </c>
      <c r="B9909" s="1265">
        <v>31.27</v>
      </c>
    </row>
    <row r="9910" spans="1:2">
      <c r="A9910" s="1264" t="s">
        <v>10486</v>
      </c>
      <c r="B9910" s="1265">
        <v>31.27</v>
      </c>
    </row>
    <row r="9911" spans="1:2">
      <c r="A9911" s="1264" t="s">
        <v>10487</v>
      </c>
      <c r="B9911" s="1265">
        <v>4775</v>
      </c>
    </row>
    <row r="9912" spans="1:2">
      <c r="A9912" s="1264" t="s">
        <v>10488</v>
      </c>
      <c r="B9912" s="1265">
        <v>4422</v>
      </c>
    </row>
    <row r="9913" spans="1:2">
      <c r="A9913" s="1264" t="s">
        <v>10489</v>
      </c>
      <c r="B9913" s="1265">
        <v>40.47</v>
      </c>
    </row>
    <row r="9914" spans="1:2">
      <c r="A9914" s="1264" t="s">
        <v>10490</v>
      </c>
      <c r="B9914" s="1265">
        <v>37.06</v>
      </c>
    </row>
    <row r="9915" spans="1:2">
      <c r="A9915" s="1264" t="s">
        <v>10491</v>
      </c>
      <c r="B9915" s="1265">
        <v>6.16</v>
      </c>
    </row>
    <row r="9916" spans="1:2">
      <c r="A9916" s="1264" t="s">
        <v>10492</v>
      </c>
      <c r="B9916" s="1265">
        <v>5.35</v>
      </c>
    </row>
    <row r="9917" spans="1:2">
      <c r="A9917" s="1264" t="s">
        <v>10493</v>
      </c>
      <c r="B9917" s="1265">
        <v>5.55</v>
      </c>
    </row>
    <row r="9918" spans="1:2">
      <c r="A9918" s="1264" t="s">
        <v>10494</v>
      </c>
      <c r="B9918" s="1265">
        <v>4.8099999999999996</v>
      </c>
    </row>
    <row r="9919" spans="1:2">
      <c r="A9919" s="1264" t="s">
        <v>10495</v>
      </c>
      <c r="B9919" s="1265">
        <v>4.3099999999999996</v>
      </c>
    </row>
    <row r="9920" spans="1:2">
      <c r="A9920" s="1264" t="s">
        <v>10496</v>
      </c>
      <c r="B9920" s="1265">
        <v>3.74</v>
      </c>
    </row>
    <row r="9921" spans="1:2">
      <c r="A9921" s="1264" t="s">
        <v>10497</v>
      </c>
      <c r="B9921" s="1265">
        <v>1.97</v>
      </c>
    </row>
    <row r="9922" spans="1:2">
      <c r="A9922" s="1264" t="s">
        <v>10498</v>
      </c>
      <c r="B9922" s="1265">
        <v>1.71</v>
      </c>
    </row>
    <row r="9923" spans="1:2">
      <c r="A9923" s="1264" t="s">
        <v>10499</v>
      </c>
      <c r="B9923" s="1265">
        <v>2.8</v>
      </c>
    </row>
    <row r="9924" spans="1:2">
      <c r="A9924" s="1264" t="s">
        <v>10500</v>
      </c>
      <c r="B9924" s="1265">
        <v>2.8</v>
      </c>
    </row>
    <row r="9925" spans="1:2">
      <c r="A9925" s="1264" t="s">
        <v>10501</v>
      </c>
      <c r="B9925" s="1265">
        <v>5.6</v>
      </c>
    </row>
    <row r="9926" spans="1:2">
      <c r="A9926" s="1264" t="s">
        <v>10502</v>
      </c>
      <c r="B9926" s="1265">
        <v>5.6</v>
      </c>
    </row>
    <row r="9927" spans="1:2">
      <c r="A9927" s="1264" t="s">
        <v>10503</v>
      </c>
      <c r="B9927" s="1265">
        <v>8.4</v>
      </c>
    </row>
    <row r="9928" spans="1:2">
      <c r="A9928" s="1264" t="s">
        <v>10504</v>
      </c>
      <c r="B9928" s="1265">
        <v>8.4</v>
      </c>
    </row>
    <row r="9929" spans="1:2">
      <c r="A9929" s="1264" t="s">
        <v>10505</v>
      </c>
      <c r="B9929" s="1265">
        <v>11.2</v>
      </c>
    </row>
    <row r="9930" spans="1:2">
      <c r="A9930" s="1264" t="s">
        <v>10506</v>
      </c>
      <c r="B9930" s="1265">
        <v>11.2</v>
      </c>
    </row>
    <row r="9931" spans="1:2">
      <c r="A9931" s="1264" t="s">
        <v>10507</v>
      </c>
      <c r="B9931" s="1265">
        <v>17.5</v>
      </c>
    </row>
    <row r="9932" spans="1:2">
      <c r="A9932" s="1264" t="s">
        <v>10508</v>
      </c>
      <c r="B9932" s="1265">
        <v>17.5</v>
      </c>
    </row>
    <row r="9933" spans="1:2">
      <c r="A9933" s="1264" t="s">
        <v>10509</v>
      </c>
      <c r="B9933" s="1265">
        <v>17.82</v>
      </c>
    </row>
    <row r="9934" spans="1:2">
      <c r="A9934" s="1264" t="s">
        <v>10510</v>
      </c>
      <c r="B9934" s="1265">
        <v>16.71</v>
      </c>
    </row>
    <row r="9935" spans="1:2">
      <c r="A9935" s="1264" t="s">
        <v>10511</v>
      </c>
      <c r="B9935" s="1265">
        <v>6.16</v>
      </c>
    </row>
    <row r="9936" spans="1:2">
      <c r="A9936" s="1264" t="s">
        <v>10512</v>
      </c>
      <c r="B9936" s="1265">
        <v>5.35</v>
      </c>
    </row>
    <row r="9937" spans="1:2">
      <c r="A9937" s="1264" t="s">
        <v>10513</v>
      </c>
      <c r="B9937" s="1265">
        <v>0.61</v>
      </c>
    </row>
    <row r="9938" spans="1:2">
      <c r="A9938" s="1264" t="s">
        <v>10514</v>
      </c>
      <c r="B9938" s="1265">
        <v>0.53</v>
      </c>
    </row>
    <row r="9939" spans="1:2">
      <c r="A9939" s="1264" t="s">
        <v>10515</v>
      </c>
      <c r="B9939" s="1265">
        <v>6500</v>
      </c>
    </row>
    <row r="9940" spans="1:2">
      <c r="A9940" s="1264" t="s">
        <v>10516</v>
      </c>
      <c r="B9940" s="1265">
        <v>6012</v>
      </c>
    </row>
    <row r="9941" spans="1:2">
      <c r="A9941" s="1264" t="s">
        <v>10517</v>
      </c>
      <c r="B9941" s="1265">
        <v>15</v>
      </c>
    </row>
    <row r="9942" spans="1:2">
      <c r="A9942" s="1264" t="s">
        <v>10518</v>
      </c>
      <c r="B9942" s="1265">
        <v>15</v>
      </c>
    </row>
    <row r="9943" spans="1:2">
      <c r="A9943" s="1264" t="s">
        <v>10519</v>
      </c>
      <c r="B9943" s="1265">
        <v>2.95</v>
      </c>
    </row>
    <row r="9944" spans="1:2">
      <c r="A9944" s="1264" t="s">
        <v>10520</v>
      </c>
      <c r="B9944" s="1265">
        <v>2.95</v>
      </c>
    </row>
    <row r="9945" spans="1:2">
      <c r="A9945" s="1264" t="s">
        <v>10521</v>
      </c>
      <c r="B9945" s="1265">
        <v>2.95</v>
      </c>
    </row>
    <row r="9946" spans="1:2">
      <c r="A9946" s="1264" t="s">
        <v>10522</v>
      </c>
      <c r="B9946" s="1265">
        <v>2.95</v>
      </c>
    </row>
    <row r="9947" spans="1:2">
      <c r="A9947" s="1264" t="s">
        <v>10523</v>
      </c>
      <c r="B9947" s="1265">
        <v>3</v>
      </c>
    </row>
    <row r="9948" spans="1:2">
      <c r="A9948" s="1264" t="s">
        <v>10524</v>
      </c>
      <c r="B9948" s="1265">
        <v>3</v>
      </c>
    </row>
    <row r="9949" spans="1:2">
      <c r="A9949" s="1264" t="s">
        <v>10525</v>
      </c>
      <c r="B9949" s="1265">
        <v>3</v>
      </c>
    </row>
    <row r="9950" spans="1:2">
      <c r="A9950" s="1264" t="s">
        <v>10526</v>
      </c>
      <c r="B9950" s="1265">
        <v>3</v>
      </c>
    </row>
    <row r="9951" spans="1:2">
      <c r="A9951" s="1264" t="s">
        <v>10527</v>
      </c>
      <c r="B9951" s="1265">
        <v>216.3</v>
      </c>
    </row>
    <row r="9952" spans="1:2">
      <c r="A9952" s="1264" t="s">
        <v>10528</v>
      </c>
      <c r="B9952" s="1265">
        <v>216.3</v>
      </c>
    </row>
    <row r="9953" spans="1:2">
      <c r="A9953" s="1264" t="s">
        <v>10529</v>
      </c>
      <c r="B9953" s="1265">
        <v>340</v>
      </c>
    </row>
    <row r="9954" spans="1:2">
      <c r="A9954" s="1264" t="s">
        <v>10530</v>
      </c>
      <c r="B9954" s="1265">
        <v>340</v>
      </c>
    </row>
    <row r="9955" spans="1:2">
      <c r="A9955" s="1264" t="s">
        <v>10531</v>
      </c>
      <c r="B9955" s="1265">
        <v>380</v>
      </c>
    </row>
    <row r="9956" spans="1:2">
      <c r="A9956" s="1264" t="s">
        <v>10532</v>
      </c>
      <c r="B9956" s="1265">
        <v>380</v>
      </c>
    </row>
    <row r="9957" spans="1:2">
      <c r="A9957" s="1264" t="s">
        <v>10533</v>
      </c>
      <c r="B9957" s="1265">
        <v>0.8</v>
      </c>
    </row>
    <row r="9958" spans="1:2">
      <c r="A9958" s="1264" t="s">
        <v>10534</v>
      </c>
      <c r="B9958" s="1265">
        <v>0.8</v>
      </c>
    </row>
    <row r="9959" spans="1:2">
      <c r="A9959" s="1264" t="s">
        <v>10535</v>
      </c>
      <c r="B9959" s="1265">
        <v>4.5</v>
      </c>
    </row>
    <row r="9960" spans="1:2">
      <c r="A9960" s="1264" t="s">
        <v>10536</v>
      </c>
      <c r="B9960" s="1265">
        <v>4.5</v>
      </c>
    </row>
    <row r="9961" spans="1:2">
      <c r="A9961" s="1264" t="s">
        <v>10537</v>
      </c>
      <c r="B9961" s="1265">
        <v>4.4000000000000004</v>
      </c>
    </row>
    <row r="9962" spans="1:2">
      <c r="A9962" s="1264" t="s">
        <v>10538</v>
      </c>
      <c r="B9962" s="1265">
        <v>4.4000000000000004</v>
      </c>
    </row>
    <row r="9963" spans="1:2">
      <c r="A9963" s="1264" t="s">
        <v>10539</v>
      </c>
      <c r="B9963" s="1265">
        <v>6</v>
      </c>
    </row>
    <row r="9964" spans="1:2">
      <c r="A9964" s="1264" t="s">
        <v>10540</v>
      </c>
      <c r="B9964" s="1265">
        <v>6</v>
      </c>
    </row>
    <row r="9965" spans="1:2">
      <c r="A9965" s="1264" t="s">
        <v>10541</v>
      </c>
      <c r="B9965" s="1265">
        <v>8.8000000000000007</v>
      </c>
    </row>
    <row r="9966" spans="1:2">
      <c r="A9966" s="1264" t="s">
        <v>10542</v>
      </c>
      <c r="B9966" s="1265">
        <v>8.8000000000000007</v>
      </c>
    </row>
    <row r="9967" spans="1:2">
      <c r="A9967" s="1264" t="s">
        <v>10543</v>
      </c>
      <c r="B9967" s="1265">
        <v>8.8000000000000007</v>
      </c>
    </row>
    <row r="9968" spans="1:2">
      <c r="A9968" s="1264" t="s">
        <v>10544</v>
      </c>
      <c r="B9968" s="1265">
        <v>8.8000000000000007</v>
      </c>
    </row>
    <row r="9969" spans="1:2">
      <c r="A9969" s="1264" t="s">
        <v>10545</v>
      </c>
      <c r="B9969" s="1265">
        <v>13.2</v>
      </c>
    </row>
    <row r="9970" spans="1:2">
      <c r="A9970" s="1264" t="s">
        <v>10546</v>
      </c>
      <c r="B9970" s="1265">
        <v>13.2</v>
      </c>
    </row>
    <row r="9971" spans="1:2">
      <c r="A9971" s="1264" t="s">
        <v>10547</v>
      </c>
      <c r="B9971" s="1265">
        <v>13.2</v>
      </c>
    </row>
    <row r="9972" spans="1:2">
      <c r="A9972" s="1264" t="s">
        <v>10548</v>
      </c>
      <c r="B9972" s="1265">
        <v>13.2</v>
      </c>
    </row>
    <row r="9973" spans="1:2">
      <c r="A9973" s="1264" t="s">
        <v>10549</v>
      </c>
      <c r="B9973" s="1265">
        <v>8</v>
      </c>
    </row>
    <row r="9974" spans="1:2">
      <c r="A9974" s="1264" t="s">
        <v>10550</v>
      </c>
      <c r="B9974" s="1265">
        <v>8</v>
      </c>
    </row>
    <row r="9975" spans="1:2">
      <c r="A9975" s="1264" t="s">
        <v>10551</v>
      </c>
      <c r="B9975" s="1265">
        <v>17.600000000000001</v>
      </c>
    </row>
    <row r="9976" spans="1:2">
      <c r="A9976" s="1264" t="s">
        <v>10552</v>
      </c>
      <c r="B9976" s="1265">
        <v>17.600000000000001</v>
      </c>
    </row>
    <row r="9977" spans="1:2">
      <c r="A9977" s="1264" t="s">
        <v>10553</v>
      </c>
      <c r="B9977" s="1265">
        <v>27.5</v>
      </c>
    </row>
    <row r="9978" spans="1:2">
      <c r="A9978" s="1264" t="s">
        <v>10554</v>
      </c>
      <c r="B9978" s="1265">
        <v>27.5</v>
      </c>
    </row>
    <row r="9979" spans="1:2">
      <c r="A9979" s="1264" t="s">
        <v>10555</v>
      </c>
      <c r="B9979" s="1265">
        <v>27.5</v>
      </c>
    </row>
    <row r="9980" spans="1:2">
      <c r="A9980" s="1264" t="s">
        <v>10556</v>
      </c>
      <c r="B9980" s="1265">
        <v>27.5</v>
      </c>
    </row>
    <row r="9981" spans="1:2">
      <c r="A9981" s="1264" t="s">
        <v>10557</v>
      </c>
      <c r="B9981" s="1265">
        <v>27.5</v>
      </c>
    </row>
    <row r="9982" spans="1:2">
      <c r="A9982" s="1264" t="s">
        <v>10558</v>
      </c>
      <c r="B9982" s="1265">
        <v>27.5</v>
      </c>
    </row>
    <row r="9983" spans="1:2">
      <c r="A9983" s="1264" t="s">
        <v>10559</v>
      </c>
      <c r="B9983" s="1265">
        <v>27.5</v>
      </c>
    </row>
    <row r="9984" spans="1:2">
      <c r="A9984" s="1264" t="s">
        <v>10560</v>
      </c>
      <c r="B9984" s="1265">
        <v>27.5</v>
      </c>
    </row>
    <row r="9985" spans="1:2">
      <c r="A9985" s="1264" t="s">
        <v>10561</v>
      </c>
      <c r="B9985" s="1265">
        <v>4814</v>
      </c>
    </row>
    <row r="9986" spans="1:2">
      <c r="A9986" s="1264" t="s">
        <v>10562</v>
      </c>
      <c r="B9986" s="1265">
        <v>4814</v>
      </c>
    </row>
    <row r="9987" spans="1:2">
      <c r="A9987" s="1264" t="s">
        <v>10563</v>
      </c>
      <c r="B9987" s="1265">
        <v>111.78</v>
      </c>
    </row>
    <row r="9988" spans="1:2">
      <c r="A9988" s="1264" t="s">
        <v>10564</v>
      </c>
      <c r="B9988" s="1265">
        <v>105.33</v>
      </c>
    </row>
    <row r="9989" spans="1:2">
      <c r="A9989" s="1264" t="s">
        <v>10565</v>
      </c>
      <c r="B9989" s="1265">
        <v>214.67</v>
      </c>
    </row>
    <row r="9990" spans="1:2">
      <c r="A9990" s="1264" t="s">
        <v>10566</v>
      </c>
      <c r="B9990" s="1265">
        <v>202.35</v>
      </c>
    </row>
    <row r="9991" spans="1:2">
      <c r="A9991" s="1264" t="s">
        <v>10567</v>
      </c>
      <c r="B9991" s="1265">
        <v>390.26</v>
      </c>
    </row>
    <row r="9992" spans="1:2">
      <c r="A9992" s="1264" t="s">
        <v>10568</v>
      </c>
      <c r="B9992" s="1265">
        <v>390.26</v>
      </c>
    </row>
    <row r="9993" spans="1:2">
      <c r="A9993" s="1264" t="s">
        <v>10569</v>
      </c>
      <c r="B9993" s="1265">
        <v>634.98</v>
      </c>
    </row>
    <row r="9994" spans="1:2">
      <c r="A9994" s="1264" t="s">
        <v>10570</v>
      </c>
      <c r="B9994" s="1265">
        <v>634.98</v>
      </c>
    </row>
    <row r="9995" spans="1:2">
      <c r="A9995" s="1264" t="s">
        <v>10571</v>
      </c>
      <c r="B9995" s="1265">
        <v>423.45</v>
      </c>
    </row>
    <row r="9996" spans="1:2">
      <c r="A9996" s="1264" t="s">
        <v>10572</v>
      </c>
      <c r="B9996" s="1265">
        <v>402.43</v>
      </c>
    </row>
    <row r="9997" spans="1:2">
      <c r="A9997" s="1264" t="s">
        <v>10573</v>
      </c>
      <c r="B9997" s="1265">
        <v>33.75</v>
      </c>
    </row>
    <row r="9998" spans="1:2">
      <c r="A9998" s="1264" t="s">
        <v>10574</v>
      </c>
      <c r="B9998" s="1265">
        <v>31.55</v>
      </c>
    </row>
    <row r="9999" spans="1:2">
      <c r="A9999" s="1264" t="s">
        <v>10575</v>
      </c>
      <c r="B9999" s="1265">
        <v>67.86</v>
      </c>
    </row>
    <row r="10000" spans="1:2">
      <c r="A10000" s="1264" t="s">
        <v>10576</v>
      </c>
      <c r="B10000" s="1265">
        <v>63.22</v>
      </c>
    </row>
    <row r="10001" spans="1:2">
      <c r="A10001" s="1264" t="s">
        <v>10577</v>
      </c>
      <c r="B10001" s="1265">
        <v>311.87</v>
      </c>
    </row>
    <row r="10002" spans="1:2">
      <c r="A10002" s="1264" t="s">
        <v>10578</v>
      </c>
      <c r="B10002" s="1265">
        <v>292.77999999999997</v>
      </c>
    </row>
    <row r="10003" spans="1:2">
      <c r="A10003" s="1264" t="s">
        <v>10579</v>
      </c>
      <c r="B10003" s="1265">
        <v>56.46</v>
      </c>
    </row>
    <row r="10004" spans="1:2">
      <c r="A10004" s="1264" t="s">
        <v>10580</v>
      </c>
      <c r="B10004" s="1265">
        <v>49.61</v>
      </c>
    </row>
    <row r="10005" spans="1:2">
      <c r="A10005" s="1264" t="s">
        <v>10581</v>
      </c>
      <c r="B10005" s="1265">
        <v>58.56</v>
      </c>
    </row>
    <row r="10006" spans="1:2">
      <c r="A10006" s="1264" t="s">
        <v>10582</v>
      </c>
      <c r="B10006" s="1265">
        <v>54.39</v>
      </c>
    </row>
    <row r="10007" spans="1:2">
      <c r="A10007" s="1264" t="s">
        <v>10583</v>
      </c>
      <c r="B10007" s="1265">
        <v>88.2</v>
      </c>
    </row>
    <row r="10008" spans="1:2">
      <c r="A10008" s="1264" t="s">
        <v>10584</v>
      </c>
      <c r="B10008" s="1265">
        <v>80.150000000000006</v>
      </c>
    </row>
    <row r="10009" spans="1:2">
      <c r="A10009" s="1264" t="s">
        <v>10585</v>
      </c>
      <c r="B10009" s="1265">
        <v>68.3</v>
      </c>
    </row>
    <row r="10010" spans="1:2">
      <c r="A10010" s="1264" t="s">
        <v>10586</v>
      </c>
      <c r="B10010" s="1265">
        <v>63.08</v>
      </c>
    </row>
    <row r="10011" spans="1:2">
      <c r="A10011" s="1264" t="s">
        <v>10587</v>
      </c>
      <c r="B10011" s="1265">
        <v>5.84</v>
      </c>
    </row>
    <row r="10012" spans="1:2">
      <c r="A10012" s="1264" t="s">
        <v>10588</v>
      </c>
      <c r="B10012" s="1265">
        <v>5.39</v>
      </c>
    </row>
    <row r="10013" spans="1:2">
      <c r="A10013" s="1264" t="s">
        <v>10589</v>
      </c>
      <c r="B10013" s="1265">
        <v>5.84</v>
      </c>
    </row>
    <row r="10014" spans="1:2">
      <c r="A10014" s="1264" t="s">
        <v>10590</v>
      </c>
      <c r="B10014" s="1265">
        <v>5.39</v>
      </c>
    </row>
    <row r="10015" spans="1:2">
      <c r="A10015" s="1264" t="s">
        <v>10591</v>
      </c>
      <c r="B10015" s="1265">
        <v>49.05</v>
      </c>
    </row>
    <row r="10016" spans="1:2">
      <c r="A10016" s="1264" t="s">
        <v>10592</v>
      </c>
      <c r="B10016" s="1265">
        <v>47.26</v>
      </c>
    </row>
    <row r="10017" spans="1:2">
      <c r="A10017" s="1264" t="s">
        <v>10593</v>
      </c>
      <c r="B10017" s="1265">
        <v>174.59</v>
      </c>
    </row>
    <row r="10018" spans="1:2">
      <c r="A10018" s="1264" t="s">
        <v>10594</v>
      </c>
      <c r="B10018" s="1265">
        <v>154.34</v>
      </c>
    </row>
    <row r="10019" spans="1:2">
      <c r="A10019" s="1264" t="s">
        <v>10595</v>
      </c>
      <c r="B10019" s="1265">
        <v>206.97</v>
      </c>
    </row>
    <row r="10020" spans="1:2">
      <c r="A10020" s="1264" t="s">
        <v>10596</v>
      </c>
      <c r="B10020" s="1265">
        <v>182.95</v>
      </c>
    </row>
    <row r="10021" spans="1:2">
      <c r="A10021" s="1264" t="s">
        <v>10597</v>
      </c>
      <c r="B10021" s="1265">
        <v>166.98</v>
      </c>
    </row>
    <row r="10022" spans="1:2">
      <c r="A10022" s="1264" t="s">
        <v>10598</v>
      </c>
      <c r="B10022" s="1265">
        <v>147.74</v>
      </c>
    </row>
    <row r="10023" spans="1:2">
      <c r="A10023" s="1264" t="s">
        <v>10599</v>
      </c>
      <c r="B10023" s="1265">
        <v>187.99</v>
      </c>
    </row>
    <row r="10024" spans="1:2">
      <c r="A10024" s="1264" t="s">
        <v>10600</v>
      </c>
      <c r="B10024" s="1265">
        <v>166.23</v>
      </c>
    </row>
    <row r="10025" spans="1:2">
      <c r="A10025" s="1264" t="s">
        <v>10601</v>
      </c>
      <c r="B10025" s="1265">
        <v>167.73</v>
      </c>
    </row>
    <row r="10026" spans="1:2">
      <c r="A10026" s="1264" t="s">
        <v>10602</v>
      </c>
      <c r="B10026" s="1265">
        <v>164.6</v>
      </c>
    </row>
    <row r="10027" spans="1:2">
      <c r="A10027" s="1264" t="s">
        <v>10603</v>
      </c>
      <c r="B10027" s="1265">
        <v>5382</v>
      </c>
    </row>
    <row r="10028" spans="1:2">
      <c r="A10028" s="1264" t="s">
        <v>10604</v>
      </c>
      <c r="B10028" s="1265">
        <v>4948</v>
      </c>
    </row>
    <row r="10029" spans="1:2">
      <c r="A10029" s="1264" t="s">
        <v>10605</v>
      </c>
      <c r="B10029" s="1265">
        <v>1.97</v>
      </c>
    </row>
    <row r="10030" spans="1:2">
      <c r="A10030" s="1264" t="s">
        <v>10606</v>
      </c>
      <c r="B10030" s="1265">
        <v>1.71</v>
      </c>
    </row>
    <row r="10031" spans="1:2">
      <c r="A10031" s="1264" t="s">
        <v>10607</v>
      </c>
      <c r="B10031" s="1265">
        <v>1.23</v>
      </c>
    </row>
    <row r="10032" spans="1:2">
      <c r="A10032" s="1264" t="s">
        <v>10608</v>
      </c>
      <c r="B10032" s="1265">
        <v>1.07</v>
      </c>
    </row>
    <row r="10033" spans="1:2">
      <c r="A10033" s="1264" t="s">
        <v>10609</v>
      </c>
      <c r="B10033" s="1265">
        <v>1.85</v>
      </c>
    </row>
    <row r="10034" spans="1:2">
      <c r="A10034" s="1264" t="s">
        <v>10610</v>
      </c>
      <c r="B10034" s="1265">
        <v>1.6</v>
      </c>
    </row>
    <row r="10035" spans="1:2">
      <c r="A10035" s="1264" t="s">
        <v>10611</v>
      </c>
      <c r="B10035" s="1265">
        <v>18.2</v>
      </c>
    </row>
    <row r="10036" spans="1:2">
      <c r="A10036" s="1264" t="s">
        <v>10612</v>
      </c>
      <c r="B10036" s="1265">
        <v>17.79</v>
      </c>
    </row>
    <row r="10037" spans="1:2">
      <c r="A10037" s="1264" t="s">
        <v>10613</v>
      </c>
      <c r="B10037" s="1265">
        <v>15.52</v>
      </c>
    </row>
    <row r="10038" spans="1:2">
      <c r="A10038" s="1264" t="s">
        <v>10614</v>
      </c>
      <c r="B10038" s="1265">
        <v>15.11</v>
      </c>
    </row>
    <row r="10039" spans="1:2">
      <c r="A10039" s="1264" t="s">
        <v>10615</v>
      </c>
      <c r="B10039" s="1265">
        <v>30.79</v>
      </c>
    </row>
    <row r="10040" spans="1:2">
      <c r="A10040" s="1264" t="s">
        <v>10616</v>
      </c>
      <c r="B10040" s="1265">
        <v>30.38</v>
      </c>
    </row>
    <row r="10041" spans="1:2">
      <c r="A10041" s="1264" t="s">
        <v>10617</v>
      </c>
      <c r="B10041" s="1265">
        <v>2.46</v>
      </c>
    </row>
    <row r="10042" spans="1:2">
      <c r="A10042" s="1264" t="s">
        <v>10618</v>
      </c>
      <c r="B10042" s="1265">
        <v>2.14</v>
      </c>
    </row>
    <row r="10043" spans="1:2">
      <c r="A10043" s="1264" t="s">
        <v>10619</v>
      </c>
      <c r="B10043" s="1265">
        <v>4960.34</v>
      </c>
    </row>
    <row r="10044" spans="1:2">
      <c r="A10044" s="1264" t="s">
        <v>10620</v>
      </c>
      <c r="B10044" s="1265">
        <v>4303.92</v>
      </c>
    </row>
    <row r="10045" spans="1:2">
      <c r="A10045" s="1264" t="s">
        <v>10621</v>
      </c>
      <c r="B10045" s="1265">
        <v>3.08</v>
      </c>
    </row>
    <row r="10046" spans="1:2">
      <c r="A10046" s="1264" t="s">
        <v>10622</v>
      </c>
      <c r="B10046" s="1265">
        <v>2.67</v>
      </c>
    </row>
    <row r="10047" spans="1:2">
      <c r="A10047" s="1264" t="s">
        <v>10623</v>
      </c>
      <c r="B10047" s="1265">
        <v>111.49</v>
      </c>
    </row>
    <row r="10048" spans="1:2">
      <c r="A10048" s="1264" t="s">
        <v>10624</v>
      </c>
      <c r="B10048" s="1265">
        <v>106.21</v>
      </c>
    </row>
    <row r="10049" spans="1:2">
      <c r="A10049" s="1264" t="s">
        <v>10625</v>
      </c>
      <c r="B10049" s="1265">
        <v>2590.5700000000002</v>
      </c>
    </row>
    <row r="10050" spans="1:2">
      <c r="A10050" s="1264" t="s">
        <v>10626</v>
      </c>
      <c r="B10050" s="1265">
        <v>2399.75</v>
      </c>
    </row>
    <row r="10051" spans="1:2">
      <c r="A10051" s="1264" t="s">
        <v>10627</v>
      </c>
      <c r="B10051" s="1265">
        <v>19.739999999999998</v>
      </c>
    </row>
    <row r="10052" spans="1:2">
      <c r="A10052" s="1264" t="s">
        <v>10628</v>
      </c>
      <c r="B10052" s="1265">
        <v>17.12</v>
      </c>
    </row>
    <row r="10053" spans="1:2">
      <c r="A10053" s="1264" t="s">
        <v>10629</v>
      </c>
      <c r="B10053" s="1265">
        <v>19.739999999999998</v>
      </c>
    </row>
    <row r="10054" spans="1:2">
      <c r="A10054" s="1264" t="s">
        <v>10630</v>
      </c>
      <c r="B10054" s="1265">
        <v>17.12</v>
      </c>
    </row>
    <row r="10055" spans="1:2">
      <c r="A10055" s="1264" t="s">
        <v>10631</v>
      </c>
      <c r="B10055" s="1265">
        <v>19.739999999999998</v>
      </c>
    </row>
    <row r="10056" spans="1:2">
      <c r="A10056" s="1264" t="s">
        <v>10632</v>
      </c>
      <c r="B10056" s="1265">
        <v>17.12</v>
      </c>
    </row>
    <row r="10057" spans="1:2">
      <c r="A10057" s="1264" t="s">
        <v>10633</v>
      </c>
      <c r="B10057" s="1265">
        <v>19.739999999999998</v>
      </c>
    </row>
    <row r="10058" spans="1:2">
      <c r="A10058" s="1264" t="s">
        <v>10634</v>
      </c>
      <c r="B10058" s="1265">
        <v>17.12</v>
      </c>
    </row>
    <row r="10059" spans="1:2">
      <c r="A10059" s="1264" t="s">
        <v>10635</v>
      </c>
      <c r="B10059" s="1265">
        <v>320.77</v>
      </c>
    </row>
    <row r="10060" spans="1:2">
      <c r="A10060" s="1264" t="s">
        <v>10636</v>
      </c>
      <c r="B10060" s="1265">
        <v>279.16000000000003</v>
      </c>
    </row>
    <row r="10061" spans="1:2">
      <c r="A10061" s="1264" t="s">
        <v>10637</v>
      </c>
      <c r="B10061" s="1265">
        <v>255.14</v>
      </c>
    </row>
    <row r="10062" spans="1:2">
      <c r="A10062" s="1264" t="s">
        <v>10638</v>
      </c>
      <c r="B10062" s="1265">
        <v>221.93</v>
      </c>
    </row>
    <row r="10063" spans="1:2">
      <c r="A10063" s="1264" t="s">
        <v>10639</v>
      </c>
      <c r="B10063" s="1265">
        <v>277.61</v>
      </c>
    </row>
    <row r="10064" spans="1:2">
      <c r="A10064" s="1264" t="s">
        <v>10640</v>
      </c>
      <c r="B10064" s="1265">
        <v>241.24</v>
      </c>
    </row>
    <row r="10065" spans="1:2">
      <c r="A10065" s="1264" t="s">
        <v>10641</v>
      </c>
      <c r="B10065" s="1265">
        <v>255.14</v>
      </c>
    </row>
    <row r="10066" spans="1:2">
      <c r="A10066" s="1264" t="s">
        <v>10642</v>
      </c>
      <c r="B10066" s="1265">
        <v>221.93</v>
      </c>
    </row>
    <row r="10067" spans="1:2">
      <c r="A10067" s="1264" t="s">
        <v>10643</v>
      </c>
      <c r="B10067" s="1265">
        <v>1579.06</v>
      </c>
    </row>
    <row r="10068" spans="1:2">
      <c r="A10068" s="1264" t="s">
        <v>10644</v>
      </c>
      <c r="B10068" s="1265">
        <v>1377.19</v>
      </c>
    </row>
    <row r="10069" spans="1:2">
      <c r="A10069" s="1264" t="s">
        <v>10645</v>
      </c>
      <c r="B10069" s="1265">
        <v>3.7</v>
      </c>
    </row>
    <row r="10070" spans="1:2">
      <c r="A10070" s="1264" t="s">
        <v>10646</v>
      </c>
      <c r="B10070" s="1265">
        <v>3.21</v>
      </c>
    </row>
    <row r="10071" spans="1:2">
      <c r="A10071" s="1264" t="s">
        <v>10647</v>
      </c>
      <c r="B10071" s="1265">
        <v>123.39</v>
      </c>
    </row>
    <row r="10072" spans="1:2">
      <c r="A10072" s="1264" t="s">
        <v>10648</v>
      </c>
      <c r="B10072" s="1265">
        <v>107.01</v>
      </c>
    </row>
    <row r="10073" spans="1:2">
      <c r="A10073" s="1264" t="s">
        <v>10649</v>
      </c>
      <c r="B10073" s="1265">
        <v>70.31</v>
      </c>
    </row>
    <row r="10074" spans="1:2">
      <c r="A10074" s="1264" t="s">
        <v>10650</v>
      </c>
      <c r="B10074" s="1265">
        <v>61.36</v>
      </c>
    </row>
    <row r="10075" spans="1:2">
      <c r="A10075" s="1264" t="s">
        <v>10651</v>
      </c>
      <c r="B10075" s="1265">
        <v>11.4</v>
      </c>
    </row>
    <row r="10076" spans="1:2">
      <c r="A10076" s="1264" t="s">
        <v>10652</v>
      </c>
      <c r="B10076" s="1265">
        <v>9.91</v>
      </c>
    </row>
    <row r="10077" spans="1:2">
      <c r="A10077" s="1264" t="s">
        <v>10653</v>
      </c>
      <c r="B10077" s="1265">
        <v>25.66</v>
      </c>
    </row>
    <row r="10078" spans="1:2">
      <c r="A10078" s="1264" t="s">
        <v>10654</v>
      </c>
      <c r="B10078" s="1265">
        <v>22.33</v>
      </c>
    </row>
    <row r="10079" spans="1:2">
      <c r="A10079" s="1264" t="s">
        <v>10655</v>
      </c>
      <c r="B10079" s="1265">
        <v>3.86</v>
      </c>
    </row>
    <row r="10080" spans="1:2">
      <c r="A10080" s="1264" t="s">
        <v>10656</v>
      </c>
      <c r="B10080" s="1265">
        <v>3.36</v>
      </c>
    </row>
    <row r="10081" spans="1:2">
      <c r="A10081" s="1264" t="s">
        <v>10657</v>
      </c>
      <c r="B10081" s="1265">
        <v>24.23</v>
      </c>
    </row>
    <row r="10082" spans="1:2">
      <c r="A10082" s="1264" t="s">
        <v>10658</v>
      </c>
      <c r="B10082" s="1265">
        <v>23.33</v>
      </c>
    </row>
    <row r="10083" spans="1:2">
      <c r="A10083" s="1264" t="s">
        <v>10659</v>
      </c>
      <c r="B10083" s="1265">
        <v>0.69</v>
      </c>
    </row>
    <row r="10084" spans="1:2">
      <c r="A10084" s="1264" t="s">
        <v>10660</v>
      </c>
      <c r="B10084" s="1265">
        <v>0.66</v>
      </c>
    </row>
    <row r="10085" spans="1:2">
      <c r="A10085" s="1264" t="s">
        <v>10661</v>
      </c>
      <c r="B10085" s="1265">
        <v>0.47</v>
      </c>
    </row>
    <row r="10086" spans="1:2">
      <c r="A10086" s="1264" t="s">
        <v>10662</v>
      </c>
      <c r="B10086" s="1265">
        <v>0.45</v>
      </c>
    </row>
    <row r="10087" spans="1:2">
      <c r="A10087" s="1264" t="s">
        <v>10663</v>
      </c>
      <c r="B10087" s="1265">
        <v>0.08</v>
      </c>
    </row>
    <row r="10088" spans="1:2">
      <c r="A10088" s="1264" t="s">
        <v>10664</v>
      </c>
      <c r="B10088" s="1265">
        <v>7.0000000000000007E-2</v>
      </c>
    </row>
    <row r="10089" spans="1:2">
      <c r="A10089" s="1264" t="s">
        <v>10665</v>
      </c>
      <c r="B10089" s="1265">
        <v>25.11</v>
      </c>
    </row>
    <row r="10090" spans="1:2">
      <c r="A10090" s="1264" t="s">
        <v>10666</v>
      </c>
      <c r="B10090" s="1265">
        <v>24.48</v>
      </c>
    </row>
    <row r="10091" spans="1:2">
      <c r="A10091" s="1264" t="s">
        <v>10667</v>
      </c>
      <c r="B10091" s="1265">
        <v>169.81</v>
      </c>
    </row>
    <row r="10092" spans="1:2">
      <c r="A10092" s="1264" t="s">
        <v>10668</v>
      </c>
      <c r="B10092" s="1265">
        <v>155.6</v>
      </c>
    </row>
    <row r="10093" spans="1:2">
      <c r="A10093" s="1264" t="s">
        <v>10669</v>
      </c>
      <c r="B10093" s="1265">
        <v>242.95</v>
      </c>
    </row>
    <row r="10094" spans="1:2">
      <c r="A10094" s="1264" t="s">
        <v>10670</v>
      </c>
      <c r="B10094" s="1265">
        <v>222.6</v>
      </c>
    </row>
    <row r="10095" spans="1:2">
      <c r="A10095" s="1264" t="s">
        <v>10671</v>
      </c>
      <c r="B10095" s="1265">
        <v>386.63</v>
      </c>
    </row>
    <row r="10096" spans="1:2">
      <c r="A10096" s="1264" t="s">
        <v>10672</v>
      </c>
      <c r="B10096" s="1265">
        <v>353.16</v>
      </c>
    </row>
    <row r="10097" spans="1:2">
      <c r="A10097" s="1264" t="s">
        <v>10673</v>
      </c>
      <c r="B10097" s="1265">
        <v>0.74</v>
      </c>
    </row>
    <row r="10098" spans="1:2">
      <c r="A10098" s="1264" t="s">
        <v>10674</v>
      </c>
      <c r="B10098" s="1265">
        <v>0.64</v>
      </c>
    </row>
    <row r="10099" spans="1:2">
      <c r="A10099" s="1264" t="s">
        <v>10675</v>
      </c>
      <c r="B10099" s="1265">
        <v>1.85</v>
      </c>
    </row>
    <row r="10100" spans="1:2">
      <c r="A10100" s="1264" t="s">
        <v>10676</v>
      </c>
      <c r="B10100" s="1265">
        <v>1.61</v>
      </c>
    </row>
    <row r="10101" spans="1:2">
      <c r="A10101" s="1264" t="s">
        <v>10677</v>
      </c>
      <c r="B10101" s="1265">
        <v>24.93</v>
      </c>
    </row>
    <row r="10102" spans="1:2">
      <c r="A10102" s="1264" t="s">
        <v>10678</v>
      </c>
      <c r="B10102" s="1265">
        <v>21.65</v>
      </c>
    </row>
    <row r="10103" spans="1:2">
      <c r="A10103" s="1264" t="s">
        <v>10679</v>
      </c>
      <c r="B10103" s="1265">
        <v>2521.96</v>
      </c>
    </row>
    <row r="10104" spans="1:2">
      <c r="A10104" s="1264" t="s">
        <v>10680</v>
      </c>
      <c r="B10104" s="1265">
        <v>2191.48</v>
      </c>
    </row>
    <row r="10105" spans="1:2">
      <c r="A10105" s="1264" t="s">
        <v>10681</v>
      </c>
      <c r="B10105" s="1265">
        <v>1016.55</v>
      </c>
    </row>
    <row r="10106" spans="1:2">
      <c r="A10106" s="1264" t="s">
        <v>10682</v>
      </c>
      <c r="B10106" s="1265">
        <v>885.87</v>
      </c>
    </row>
    <row r="10107" spans="1:2">
      <c r="A10107" s="1264" t="s">
        <v>10683</v>
      </c>
      <c r="B10107" s="1265">
        <v>3.08</v>
      </c>
    </row>
    <row r="10108" spans="1:2">
      <c r="A10108" s="1264" t="s">
        <v>10684</v>
      </c>
      <c r="B10108" s="1265">
        <v>2.67</v>
      </c>
    </row>
    <row r="10109" spans="1:2">
      <c r="A10109" s="1264" t="s">
        <v>10685</v>
      </c>
      <c r="B10109" s="1265">
        <v>63.22</v>
      </c>
    </row>
    <row r="10110" spans="1:2">
      <c r="A10110" s="1264" t="s">
        <v>10686</v>
      </c>
      <c r="B10110" s="1265">
        <v>54.94</v>
      </c>
    </row>
    <row r="10111" spans="1:2">
      <c r="A10111" s="1264" t="s">
        <v>10687</v>
      </c>
      <c r="B10111" s="1265">
        <v>1004.31</v>
      </c>
    </row>
    <row r="10112" spans="1:2">
      <c r="A10112" s="1264" t="s">
        <v>10688</v>
      </c>
      <c r="B10112" s="1265">
        <v>873.29</v>
      </c>
    </row>
    <row r="10113" spans="1:2">
      <c r="A10113" s="1264" t="s">
        <v>10689</v>
      </c>
      <c r="B10113" s="1265">
        <v>255.14</v>
      </c>
    </row>
    <row r="10114" spans="1:2">
      <c r="A10114" s="1264" t="s">
        <v>10690</v>
      </c>
      <c r="B10114" s="1265">
        <v>221.93</v>
      </c>
    </row>
    <row r="10115" spans="1:2">
      <c r="A10115" s="1264" t="s">
        <v>10691</v>
      </c>
      <c r="B10115" s="1265">
        <v>0.24</v>
      </c>
    </row>
    <row r="10116" spans="1:2">
      <c r="A10116" s="1264" t="s">
        <v>10692</v>
      </c>
      <c r="B10116" s="1265">
        <v>0.21</v>
      </c>
    </row>
    <row r="10117" spans="1:2">
      <c r="A10117" s="1264" t="s">
        <v>10693</v>
      </c>
      <c r="B10117" s="1265">
        <v>1.23</v>
      </c>
    </row>
    <row r="10118" spans="1:2">
      <c r="A10118" s="1264" t="s">
        <v>10694</v>
      </c>
      <c r="B10118" s="1265">
        <v>1.07</v>
      </c>
    </row>
    <row r="10119" spans="1:2">
      <c r="A10119" s="1264" t="s">
        <v>10695</v>
      </c>
      <c r="B10119" s="1265">
        <v>0.98</v>
      </c>
    </row>
    <row r="10120" spans="1:2">
      <c r="A10120" s="1264" t="s">
        <v>10696</v>
      </c>
      <c r="B10120" s="1265">
        <v>0.85</v>
      </c>
    </row>
    <row r="10121" spans="1:2">
      <c r="A10121" s="1264" t="s">
        <v>10697</v>
      </c>
      <c r="B10121" s="1265">
        <v>3.08</v>
      </c>
    </row>
    <row r="10122" spans="1:2">
      <c r="A10122" s="1264" t="s">
        <v>10698</v>
      </c>
      <c r="B10122" s="1265">
        <v>2.67</v>
      </c>
    </row>
    <row r="10123" spans="1:2">
      <c r="A10123" s="1264" t="s">
        <v>10699</v>
      </c>
      <c r="B10123" s="1265">
        <v>0.14000000000000001</v>
      </c>
    </row>
    <row r="10124" spans="1:2">
      <c r="A10124" s="1264" t="s">
        <v>10700</v>
      </c>
      <c r="B10124" s="1265">
        <v>0.12</v>
      </c>
    </row>
    <row r="10125" spans="1:2">
      <c r="A10125" s="1264" t="s">
        <v>10701</v>
      </c>
      <c r="B10125" s="1265">
        <v>2.46</v>
      </c>
    </row>
    <row r="10126" spans="1:2">
      <c r="A10126" s="1264" t="s">
        <v>10702</v>
      </c>
      <c r="B10126" s="1265">
        <v>2.14</v>
      </c>
    </row>
    <row r="10127" spans="1:2">
      <c r="A10127" s="1264" t="s">
        <v>10703</v>
      </c>
      <c r="B10127" s="1265">
        <v>6822</v>
      </c>
    </row>
    <row r="10128" spans="1:2">
      <c r="A10128" s="1264" t="s">
        <v>10704</v>
      </c>
      <c r="B10128" s="1265">
        <v>6059</v>
      </c>
    </row>
    <row r="10129" spans="1:2">
      <c r="A10129" s="1264" t="s">
        <v>10705</v>
      </c>
      <c r="B10129" s="1265">
        <v>46.86</v>
      </c>
    </row>
    <row r="10130" spans="1:2">
      <c r="A10130" s="1264" t="s">
        <v>10706</v>
      </c>
      <c r="B10130" s="1265">
        <v>46.05</v>
      </c>
    </row>
    <row r="10131" spans="1:2">
      <c r="A10131" s="1264" t="s">
        <v>10707</v>
      </c>
      <c r="B10131" s="1265">
        <v>733.89</v>
      </c>
    </row>
    <row r="10132" spans="1:2">
      <c r="A10132" s="1264" t="s">
        <v>10708</v>
      </c>
      <c r="B10132" s="1265">
        <v>670.8</v>
      </c>
    </row>
    <row r="10133" spans="1:2">
      <c r="A10133" s="1264" t="s">
        <v>10709</v>
      </c>
      <c r="B10133" s="1265">
        <v>366.78</v>
      </c>
    </row>
    <row r="10134" spans="1:2">
      <c r="A10134" s="1264" t="s">
        <v>10710</v>
      </c>
      <c r="B10134" s="1265">
        <v>334.03</v>
      </c>
    </row>
    <row r="10135" spans="1:2">
      <c r="A10135" s="1264" t="s">
        <v>10711</v>
      </c>
      <c r="B10135" s="1265">
        <v>341.19</v>
      </c>
    </row>
    <row r="10136" spans="1:2">
      <c r="A10136" s="1264" t="s">
        <v>10712</v>
      </c>
      <c r="B10136" s="1265">
        <v>314.98</v>
      </c>
    </row>
    <row r="10137" spans="1:2">
      <c r="A10137" s="1264" t="s">
        <v>10713</v>
      </c>
      <c r="B10137" s="1265">
        <v>49.35</v>
      </c>
    </row>
    <row r="10138" spans="1:2">
      <c r="A10138" s="1264" t="s">
        <v>10714</v>
      </c>
      <c r="B10138" s="1265">
        <v>42.8</v>
      </c>
    </row>
    <row r="10139" spans="1:2">
      <c r="A10139" s="1264" t="s">
        <v>10715</v>
      </c>
      <c r="B10139" s="1265">
        <v>1109.49</v>
      </c>
    </row>
    <row r="10140" spans="1:2">
      <c r="A10140" s="1264" t="s">
        <v>10716</v>
      </c>
      <c r="B10140" s="1265">
        <v>1046.4000000000001</v>
      </c>
    </row>
    <row r="10141" spans="1:2">
      <c r="A10141" s="1264" t="s">
        <v>10717</v>
      </c>
      <c r="B10141" s="1265">
        <v>816.21</v>
      </c>
    </row>
    <row r="10142" spans="1:2">
      <c r="A10142" s="1264" t="s">
        <v>10718</v>
      </c>
      <c r="B10142" s="1265">
        <v>753.12</v>
      </c>
    </row>
    <row r="10143" spans="1:2">
      <c r="A10143" s="1264" t="s">
        <v>10719</v>
      </c>
      <c r="B10143" s="1265">
        <v>147.27000000000001</v>
      </c>
    </row>
    <row r="10144" spans="1:2">
      <c r="A10144" s="1264" t="s">
        <v>10720</v>
      </c>
      <c r="B10144" s="1265">
        <v>147.27000000000001</v>
      </c>
    </row>
    <row r="10145" spans="1:2">
      <c r="A10145" s="1264" t="s">
        <v>10721</v>
      </c>
      <c r="B10145" s="1265">
        <v>159.13</v>
      </c>
    </row>
    <row r="10146" spans="1:2">
      <c r="A10146" s="1264" t="s">
        <v>10722</v>
      </c>
      <c r="B10146" s="1265">
        <v>154.87</v>
      </c>
    </row>
    <row r="10147" spans="1:2">
      <c r="A10147" s="1264" t="s">
        <v>10723</v>
      </c>
      <c r="B10147" s="1265">
        <v>108</v>
      </c>
    </row>
    <row r="10148" spans="1:2">
      <c r="A10148" s="1264" t="s">
        <v>10724</v>
      </c>
      <c r="B10148" s="1265">
        <v>108</v>
      </c>
    </row>
    <row r="10149" spans="1:2">
      <c r="A10149" s="1264" t="s">
        <v>10725</v>
      </c>
      <c r="B10149" s="1265">
        <v>84.53</v>
      </c>
    </row>
    <row r="10150" spans="1:2">
      <c r="A10150" s="1264" t="s">
        <v>10726</v>
      </c>
      <c r="B10150" s="1265">
        <v>84.53</v>
      </c>
    </row>
    <row r="10151" spans="1:2">
      <c r="A10151" s="1264" t="s">
        <v>10727</v>
      </c>
      <c r="B10151" s="1265">
        <v>4046</v>
      </c>
    </row>
    <row r="10152" spans="1:2">
      <c r="A10152" s="1264" t="s">
        <v>10728</v>
      </c>
      <c r="B10152" s="1265">
        <v>3812</v>
      </c>
    </row>
    <row r="10153" spans="1:2">
      <c r="A10153" s="1264" t="s">
        <v>10729</v>
      </c>
      <c r="B10153" s="1265">
        <v>98.71</v>
      </c>
    </row>
    <row r="10154" spans="1:2">
      <c r="A10154" s="1264" t="s">
        <v>10730</v>
      </c>
      <c r="B10154" s="1265">
        <v>85.61</v>
      </c>
    </row>
    <row r="10155" spans="1:2">
      <c r="A10155" s="1264" t="s">
        <v>10731</v>
      </c>
      <c r="B10155" s="1265">
        <v>129.56</v>
      </c>
    </row>
    <row r="10156" spans="1:2">
      <c r="A10156" s="1264" t="s">
        <v>10732</v>
      </c>
      <c r="B10156" s="1265">
        <v>112.36</v>
      </c>
    </row>
    <row r="10157" spans="1:2">
      <c r="A10157" s="1264" t="s">
        <v>10733</v>
      </c>
      <c r="B10157" s="1265">
        <v>149.91999999999999</v>
      </c>
    </row>
    <row r="10158" spans="1:2">
      <c r="A10158" s="1264" t="s">
        <v>10734</v>
      </c>
      <c r="B10158" s="1265">
        <v>130.02000000000001</v>
      </c>
    </row>
    <row r="10159" spans="1:2">
      <c r="A10159" s="1264" t="s">
        <v>10735</v>
      </c>
      <c r="B10159" s="1265">
        <v>1.33</v>
      </c>
    </row>
    <row r="10160" spans="1:2">
      <c r="A10160" s="1264" t="s">
        <v>10736</v>
      </c>
      <c r="B10160" s="1265">
        <v>1.18</v>
      </c>
    </row>
    <row r="10161" spans="1:2">
      <c r="A10161" s="1264" t="s">
        <v>10737</v>
      </c>
      <c r="B10161" s="1265">
        <v>18.5</v>
      </c>
    </row>
    <row r="10162" spans="1:2">
      <c r="A10162" s="1264" t="s">
        <v>10738</v>
      </c>
      <c r="B10162" s="1265">
        <v>16.05</v>
      </c>
    </row>
    <row r="10163" spans="1:2">
      <c r="A10163" s="1264" t="s">
        <v>10739</v>
      </c>
      <c r="B10163" s="1265">
        <v>9.25</v>
      </c>
    </row>
    <row r="10164" spans="1:2">
      <c r="A10164" s="1264" t="s">
        <v>10740</v>
      </c>
      <c r="B10164" s="1265">
        <v>8.02</v>
      </c>
    </row>
    <row r="10165" spans="1:2">
      <c r="A10165" s="1264" t="s">
        <v>10741</v>
      </c>
      <c r="B10165" s="1265">
        <v>61.69</v>
      </c>
    </row>
    <row r="10166" spans="1:2">
      <c r="A10166" s="1264" t="s">
        <v>10742</v>
      </c>
      <c r="B10166" s="1265">
        <v>53.5</v>
      </c>
    </row>
    <row r="10167" spans="1:2">
      <c r="A10167" s="1264" t="s">
        <v>10743</v>
      </c>
      <c r="B10167" s="1265">
        <v>7451</v>
      </c>
    </row>
    <row r="10168" spans="1:2">
      <c r="A10168" s="1264" t="s">
        <v>10744</v>
      </c>
      <c r="B10168" s="1265">
        <v>6479</v>
      </c>
    </row>
    <row r="10169" spans="1:2">
      <c r="A10169" s="1264" t="s">
        <v>10745</v>
      </c>
      <c r="B10169" s="1265">
        <v>91.34</v>
      </c>
    </row>
    <row r="10170" spans="1:2">
      <c r="A10170" s="1264" t="s">
        <v>10746</v>
      </c>
      <c r="B10170" s="1265">
        <v>87.25</v>
      </c>
    </row>
    <row r="10171" spans="1:2">
      <c r="A10171" s="1264" t="s">
        <v>10747</v>
      </c>
      <c r="B10171" s="1265">
        <v>1206</v>
      </c>
    </row>
    <row r="10172" spans="1:2">
      <c r="A10172" s="1264" t="s">
        <v>10748</v>
      </c>
      <c r="B10172" s="1265">
        <v>1148</v>
      </c>
    </row>
    <row r="10173" spans="1:2">
      <c r="A10173" s="1264" t="s">
        <v>10749</v>
      </c>
      <c r="B10173" s="1265">
        <v>12.29</v>
      </c>
    </row>
    <row r="10174" spans="1:2">
      <c r="A10174" s="1264" t="s">
        <v>10750</v>
      </c>
      <c r="B10174" s="1265">
        <v>11.44</v>
      </c>
    </row>
    <row r="10175" spans="1:2">
      <c r="A10175" s="1264" t="s">
        <v>10751</v>
      </c>
      <c r="B10175" s="1265">
        <v>17.18</v>
      </c>
    </row>
    <row r="10176" spans="1:2">
      <c r="A10176" s="1264" t="s">
        <v>10752</v>
      </c>
      <c r="B10176" s="1265">
        <v>16.04</v>
      </c>
    </row>
    <row r="10177" spans="1:2">
      <c r="A10177" s="1264" t="s">
        <v>10753</v>
      </c>
      <c r="B10177" s="1265">
        <v>9.93</v>
      </c>
    </row>
    <row r="10178" spans="1:2">
      <c r="A10178" s="1264" t="s">
        <v>10754</v>
      </c>
      <c r="B10178" s="1265">
        <v>9.2799999999999994</v>
      </c>
    </row>
    <row r="10179" spans="1:2">
      <c r="A10179" s="1264" t="s">
        <v>10755</v>
      </c>
      <c r="B10179" s="1265">
        <v>82.32</v>
      </c>
    </row>
    <row r="10180" spans="1:2">
      <c r="A10180" s="1264" t="s">
        <v>10756</v>
      </c>
      <c r="B10180" s="1265">
        <v>78.23</v>
      </c>
    </row>
    <row r="10181" spans="1:2">
      <c r="A10181" s="1264" t="s">
        <v>10757</v>
      </c>
      <c r="B10181" s="1265">
        <v>2590.5700000000002</v>
      </c>
    </row>
    <row r="10182" spans="1:2">
      <c r="A10182" s="1264" t="s">
        <v>10758</v>
      </c>
      <c r="B10182" s="1265">
        <v>2399.75</v>
      </c>
    </row>
    <row r="10183" spans="1:2">
      <c r="A10183" s="1264" t="s">
        <v>10759</v>
      </c>
      <c r="B10183" s="1265">
        <v>6418</v>
      </c>
    </row>
    <row r="10184" spans="1:2">
      <c r="A10184" s="1264" t="s">
        <v>10760</v>
      </c>
      <c r="B10184" s="1265">
        <v>6011</v>
      </c>
    </row>
    <row r="10185" spans="1:2">
      <c r="A10185" s="1264" t="s">
        <v>10761</v>
      </c>
      <c r="B10185" s="1265">
        <v>36.74</v>
      </c>
    </row>
    <row r="10186" spans="1:2">
      <c r="A10186" s="1264" t="s">
        <v>10762</v>
      </c>
      <c r="B10186" s="1265">
        <v>33.46</v>
      </c>
    </row>
    <row r="10187" spans="1:2">
      <c r="A10187" s="1264" t="s">
        <v>10763</v>
      </c>
      <c r="B10187" s="1265">
        <v>22.87</v>
      </c>
    </row>
    <row r="10188" spans="1:2">
      <c r="A10188" s="1264" t="s">
        <v>10764</v>
      </c>
      <c r="B10188" s="1265">
        <v>20.63</v>
      </c>
    </row>
    <row r="10189" spans="1:2">
      <c r="A10189" s="1264" t="s">
        <v>10765</v>
      </c>
      <c r="B10189" s="1265">
        <v>5308</v>
      </c>
    </row>
    <row r="10190" spans="1:2">
      <c r="A10190" s="1264" t="s">
        <v>10766</v>
      </c>
      <c r="B10190" s="1265">
        <v>4318</v>
      </c>
    </row>
    <row r="10191" spans="1:2">
      <c r="A10191" s="1264" t="s">
        <v>10767</v>
      </c>
      <c r="B10191" s="1265">
        <v>32.92</v>
      </c>
    </row>
    <row r="10192" spans="1:2">
      <c r="A10192" s="1264" t="s">
        <v>10768</v>
      </c>
      <c r="B10192" s="1265">
        <v>31.7</v>
      </c>
    </row>
    <row r="10193" spans="1:2">
      <c r="A10193" s="1264" t="s">
        <v>10769</v>
      </c>
      <c r="B10193" s="1265">
        <v>5477</v>
      </c>
    </row>
    <row r="10194" spans="1:2">
      <c r="A10194" s="1264" t="s">
        <v>10770</v>
      </c>
      <c r="B10194" s="1265">
        <v>5231</v>
      </c>
    </row>
    <row r="10195" spans="1:2">
      <c r="A10195" s="1264" t="s">
        <v>10771</v>
      </c>
      <c r="B10195" s="1265">
        <v>247.7</v>
      </c>
    </row>
    <row r="10196" spans="1:2">
      <c r="A10196" s="1264" t="s">
        <v>10772</v>
      </c>
      <c r="B10196" s="1265">
        <v>222.36</v>
      </c>
    </row>
    <row r="10197" spans="1:2">
      <c r="A10197" s="1264" t="s">
        <v>10773</v>
      </c>
      <c r="B10197" s="1265">
        <v>178.08</v>
      </c>
    </row>
    <row r="10198" spans="1:2">
      <c r="A10198" s="1264" t="s">
        <v>10774</v>
      </c>
      <c r="B10198" s="1265">
        <v>159.77000000000001</v>
      </c>
    </row>
    <row r="10199" spans="1:2">
      <c r="A10199" s="1264" t="s">
        <v>10775</v>
      </c>
      <c r="B10199" s="1265">
        <v>475.82</v>
      </c>
    </row>
    <row r="10200" spans="1:2">
      <c r="A10200" s="1264" t="s">
        <v>10776</v>
      </c>
      <c r="B10200" s="1265">
        <v>433.22</v>
      </c>
    </row>
    <row r="10201" spans="1:2">
      <c r="A10201" s="1264" t="s">
        <v>10777</v>
      </c>
      <c r="B10201" s="1265">
        <v>829.96</v>
      </c>
    </row>
    <row r="10202" spans="1:2">
      <c r="A10202" s="1264" t="s">
        <v>10778</v>
      </c>
      <c r="B10202" s="1265">
        <v>753</v>
      </c>
    </row>
    <row r="10203" spans="1:2">
      <c r="A10203" s="1264" t="s">
        <v>10779</v>
      </c>
      <c r="B10203" s="1265">
        <v>878.37</v>
      </c>
    </row>
    <row r="10204" spans="1:2">
      <c r="A10204" s="1264" t="s">
        <v>10780</v>
      </c>
      <c r="B10204" s="1265">
        <v>878.37</v>
      </c>
    </row>
    <row r="10205" spans="1:2">
      <c r="A10205" s="1264" t="s">
        <v>10781</v>
      </c>
      <c r="B10205" s="1265">
        <v>289.56</v>
      </c>
    </row>
    <row r="10206" spans="1:2">
      <c r="A10206" s="1264" t="s">
        <v>10782</v>
      </c>
      <c r="B10206" s="1265">
        <v>280.93</v>
      </c>
    </row>
    <row r="10207" spans="1:2">
      <c r="A10207" s="1264" t="s">
        <v>10783</v>
      </c>
      <c r="B10207" s="1265">
        <v>6055</v>
      </c>
    </row>
    <row r="10208" spans="1:2">
      <c r="A10208" s="1264" t="s">
        <v>10784</v>
      </c>
      <c r="B10208" s="1265">
        <v>5626</v>
      </c>
    </row>
    <row r="10209" spans="1:2">
      <c r="A10209" s="1264" t="s">
        <v>10785</v>
      </c>
      <c r="B10209" s="1265">
        <v>375.55</v>
      </c>
    </row>
    <row r="10210" spans="1:2">
      <c r="A10210" s="1264" t="s">
        <v>10786</v>
      </c>
      <c r="B10210" s="1265">
        <v>357.65</v>
      </c>
    </row>
    <row r="10211" spans="1:2">
      <c r="A10211" s="1264" t="s">
        <v>10787</v>
      </c>
      <c r="B10211" s="1265">
        <v>1321.92</v>
      </c>
    </row>
    <row r="10212" spans="1:2">
      <c r="A10212" s="1264" t="s">
        <v>10788</v>
      </c>
      <c r="B10212" s="1265">
        <v>1193.56</v>
      </c>
    </row>
    <row r="10213" spans="1:2">
      <c r="A10213" s="1264" t="s">
        <v>10789</v>
      </c>
      <c r="B10213" s="1265">
        <v>670.92</v>
      </c>
    </row>
    <row r="10214" spans="1:2">
      <c r="A10214" s="1264" t="s">
        <v>10790</v>
      </c>
      <c r="B10214" s="1265">
        <v>592.76</v>
      </c>
    </row>
    <row r="10215" spans="1:2">
      <c r="A10215" s="1264" t="s">
        <v>10791</v>
      </c>
      <c r="B10215" s="1265">
        <v>772.99</v>
      </c>
    </row>
    <row r="10216" spans="1:2">
      <c r="A10216" s="1264" t="s">
        <v>10792</v>
      </c>
      <c r="B10216" s="1265">
        <v>725.78</v>
      </c>
    </row>
    <row r="10217" spans="1:2">
      <c r="A10217" s="1264" t="s">
        <v>10793</v>
      </c>
      <c r="B10217" s="1265">
        <v>322.79000000000002</v>
      </c>
    </row>
    <row r="10218" spans="1:2">
      <c r="A10218" s="1264" t="s">
        <v>10794</v>
      </c>
      <c r="B10218" s="1265">
        <v>302.10000000000002</v>
      </c>
    </row>
    <row r="10219" spans="1:2">
      <c r="A10219" s="1264" t="s">
        <v>10795</v>
      </c>
      <c r="B10219" s="1265">
        <v>869.94</v>
      </c>
    </row>
    <row r="10220" spans="1:2">
      <c r="A10220" s="1264" t="s">
        <v>10796</v>
      </c>
      <c r="B10220" s="1265">
        <v>853.18</v>
      </c>
    </row>
    <row r="10221" spans="1:2">
      <c r="A10221" s="1264" t="s">
        <v>10797</v>
      </c>
      <c r="B10221" s="1265">
        <v>111.58</v>
      </c>
    </row>
    <row r="10222" spans="1:2">
      <c r="A10222" s="1264" t="s">
        <v>357</v>
      </c>
      <c r="B10222" s="1265">
        <v>104.26</v>
      </c>
    </row>
    <row r="10223" spans="1:2">
      <c r="A10223" s="1264" t="s">
        <v>10798</v>
      </c>
      <c r="B10223" s="1265">
        <v>46.61</v>
      </c>
    </row>
    <row r="10224" spans="1:2">
      <c r="A10224" s="1264" t="s">
        <v>10799</v>
      </c>
      <c r="B10224" s="1265">
        <v>40.99</v>
      </c>
    </row>
    <row r="10225" spans="1:2">
      <c r="A10225" s="1264" t="s">
        <v>10800</v>
      </c>
      <c r="B10225" s="1265">
        <v>85</v>
      </c>
    </row>
    <row r="10226" spans="1:2">
      <c r="A10226" s="1264" t="s">
        <v>10801</v>
      </c>
      <c r="B10226" s="1265">
        <v>74.08</v>
      </c>
    </row>
    <row r="10227" spans="1:2">
      <c r="A10227" s="1264" t="s">
        <v>10802</v>
      </c>
      <c r="B10227" s="1265">
        <v>5768</v>
      </c>
    </row>
    <row r="10228" spans="1:2">
      <c r="A10228" s="1264" t="s">
        <v>10803</v>
      </c>
      <c r="B10228" s="1265">
        <v>5264</v>
      </c>
    </row>
    <row r="10229" spans="1:2">
      <c r="A10229" s="1264" t="s">
        <v>10804</v>
      </c>
      <c r="B10229" s="1265">
        <v>1209.8499999999999</v>
      </c>
    </row>
    <row r="10230" spans="1:2">
      <c r="A10230" s="1264" t="s">
        <v>10805</v>
      </c>
      <c r="B10230" s="1265">
        <v>1123.3699999999999</v>
      </c>
    </row>
    <row r="10231" spans="1:2">
      <c r="A10231" s="1264" t="s">
        <v>10806</v>
      </c>
      <c r="B10231" s="1265">
        <v>1334</v>
      </c>
    </row>
    <row r="10232" spans="1:2">
      <c r="A10232" s="1264" t="s">
        <v>10807</v>
      </c>
      <c r="B10232" s="1265">
        <v>1187</v>
      </c>
    </row>
    <row r="10233" spans="1:2">
      <c r="A10233" s="1264" t="s">
        <v>10808</v>
      </c>
      <c r="B10233" s="1265">
        <v>155.24</v>
      </c>
    </row>
    <row r="10234" spans="1:2">
      <c r="A10234" s="1264" t="s">
        <v>10809</v>
      </c>
      <c r="B10234" s="1265">
        <v>147.85</v>
      </c>
    </row>
    <row r="10235" spans="1:2">
      <c r="A10235" s="1264" t="s">
        <v>10810</v>
      </c>
      <c r="B10235" s="1265">
        <v>124.29</v>
      </c>
    </row>
    <row r="10236" spans="1:2">
      <c r="A10236" s="1264" t="s">
        <v>10811</v>
      </c>
      <c r="B10236" s="1265">
        <v>115.72</v>
      </c>
    </row>
    <row r="10237" spans="1:2">
      <c r="A10237" s="1264" t="s">
        <v>10812</v>
      </c>
      <c r="B10237" s="1265">
        <v>179.22</v>
      </c>
    </row>
    <row r="10238" spans="1:2">
      <c r="A10238" s="1264" t="s">
        <v>10813</v>
      </c>
      <c r="B10238" s="1265">
        <v>165.25</v>
      </c>
    </row>
    <row r="10239" spans="1:2">
      <c r="A10239" s="1264" t="s">
        <v>10814</v>
      </c>
      <c r="B10239" s="1265">
        <v>183.83</v>
      </c>
    </row>
    <row r="10240" spans="1:2">
      <c r="A10240" s="1264" t="s">
        <v>10815</v>
      </c>
      <c r="B10240" s="1265">
        <v>173.01</v>
      </c>
    </row>
    <row r="10241" spans="1:2">
      <c r="A10241" s="1264" t="s">
        <v>10816</v>
      </c>
      <c r="B10241" s="1265">
        <v>160.03</v>
      </c>
    </row>
    <row r="10242" spans="1:2">
      <c r="A10242" s="1264" t="s">
        <v>10817</v>
      </c>
      <c r="B10242" s="1265">
        <v>151.30000000000001</v>
      </c>
    </row>
    <row r="10243" spans="1:2">
      <c r="A10243" s="1264" t="s">
        <v>10818</v>
      </c>
      <c r="B10243" s="1265">
        <v>137.74</v>
      </c>
    </row>
    <row r="10244" spans="1:2">
      <c r="A10244" s="1264" t="s">
        <v>10819</v>
      </c>
      <c r="B10244" s="1265">
        <v>130.34</v>
      </c>
    </row>
    <row r="10245" spans="1:2">
      <c r="A10245" s="1264" t="s">
        <v>10820</v>
      </c>
      <c r="B10245" s="1265">
        <v>115.24</v>
      </c>
    </row>
    <row r="10246" spans="1:2">
      <c r="A10246" s="1264" t="s">
        <v>10821</v>
      </c>
      <c r="B10246" s="1265">
        <v>112.28</v>
      </c>
    </row>
    <row r="10247" spans="1:2">
      <c r="A10247" s="1264" t="s">
        <v>10822</v>
      </c>
      <c r="B10247" s="1265">
        <v>213.94</v>
      </c>
    </row>
    <row r="10248" spans="1:2">
      <c r="A10248" s="1264" t="s">
        <v>10823</v>
      </c>
      <c r="B10248" s="1265">
        <v>201.32</v>
      </c>
    </row>
    <row r="10249" spans="1:2">
      <c r="A10249" s="1264" t="s">
        <v>10824</v>
      </c>
      <c r="B10249" s="1265">
        <v>115.61</v>
      </c>
    </row>
    <row r="10250" spans="1:2">
      <c r="A10250" s="1264" t="s">
        <v>10825</v>
      </c>
      <c r="B10250" s="1265">
        <v>106.32</v>
      </c>
    </row>
    <row r="10251" spans="1:2">
      <c r="A10251" s="1264" t="s">
        <v>10826</v>
      </c>
      <c r="B10251" s="1265">
        <v>140.15</v>
      </c>
    </row>
    <row r="10252" spans="1:2">
      <c r="A10252" s="1264" t="s">
        <v>10827</v>
      </c>
      <c r="B10252" s="1265">
        <v>131.41999999999999</v>
      </c>
    </row>
    <row r="10253" spans="1:2">
      <c r="A10253" s="1264" t="s">
        <v>10828</v>
      </c>
      <c r="B10253" s="1265">
        <v>124.87</v>
      </c>
    </row>
    <row r="10254" spans="1:2">
      <c r="A10254" s="1264" t="s">
        <v>10829</v>
      </c>
      <c r="B10254" s="1265">
        <v>116.68</v>
      </c>
    </row>
    <row r="10255" spans="1:2">
      <c r="A10255" s="1264" t="s">
        <v>10830</v>
      </c>
      <c r="B10255" s="1265">
        <v>114.07</v>
      </c>
    </row>
    <row r="10256" spans="1:2">
      <c r="A10256" s="1264" t="s">
        <v>10831</v>
      </c>
      <c r="B10256" s="1265">
        <v>106.5</v>
      </c>
    </row>
    <row r="10257" spans="1:2">
      <c r="A10257" s="1264" t="s">
        <v>10832</v>
      </c>
      <c r="B10257" s="1265">
        <v>104.74</v>
      </c>
    </row>
    <row r="10258" spans="1:2">
      <c r="A10258" s="1264" t="s">
        <v>10833</v>
      </c>
      <c r="B10258" s="1265">
        <v>98.21</v>
      </c>
    </row>
    <row r="10259" spans="1:2">
      <c r="A10259" s="1264" t="s">
        <v>10834</v>
      </c>
      <c r="B10259" s="1265">
        <v>173.27</v>
      </c>
    </row>
    <row r="10260" spans="1:2">
      <c r="A10260" s="1264" t="s">
        <v>10835</v>
      </c>
      <c r="B10260" s="1265">
        <v>165.46</v>
      </c>
    </row>
    <row r="10261" spans="1:2">
      <c r="A10261" s="1264" t="s">
        <v>10836</v>
      </c>
      <c r="B10261" s="1265">
        <v>167.77</v>
      </c>
    </row>
    <row r="10262" spans="1:2">
      <c r="A10262" s="1264" t="s">
        <v>10837</v>
      </c>
      <c r="B10262" s="1265">
        <v>160.47</v>
      </c>
    </row>
    <row r="10263" spans="1:2">
      <c r="A10263" s="1264" t="s">
        <v>10838</v>
      </c>
      <c r="B10263" s="1265">
        <v>179.72</v>
      </c>
    </row>
    <row r="10264" spans="1:2">
      <c r="A10264" s="1264" t="s">
        <v>10839</v>
      </c>
      <c r="B10264" s="1265">
        <v>172.27</v>
      </c>
    </row>
    <row r="10265" spans="1:2">
      <c r="A10265" s="1264" t="s">
        <v>10840</v>
      </c>
      <c r="B10265" s="1265">
        <v>212.7</v>
      </c>
    </row>
    <row r="10266" spans="1:2">
      <c r="A10266" s="1264" t="s">
        <v>10841</v>
      </c>
      <c r="B10266" s="1265">
        <v>205.98</v>
      </c>
    </row>
    <row r="10267" spans="1:2">
      <c r="A10267" s="1264" t="s">
        <v>10842</v>
      </c>
      <c r="B10267" s="1265">
        <v>169.13</v>
      </c>
    </row>
    <row r="10268" spans="1:2">
      <c r="A10268" s="1264" t="s">
        <v>10843</v>
      </c>
      <c r="B10268" s="1265">
        <v>163.69999999999999</v>
      </c>
    </row>
    <row r="10269" spans="1:2">
      <c r="A10269" s="1264" t="s">
        <v>10844</v>
      </c>
      <c r="B10269" s="1265">
        <v>170.89</v>
      </c>
    </row>
    <row r="10270" spans="1:2">
      <c r="A10270" s="1264" t="s">
        <v>10845</v>
      </c>
      <c r="B10270" s="1265">
        <v>163.79</v>
      </c>
    </row>
    <row r="10271" spans="1:2">
      <c r="A10271" s="1264" t="s">
        <v>10846</v>
      </c>
      <c r="B10271" s="1265">
        <v>179</v>
      </c>
    </row>
    <row r="10272" spans="1:2">
      <c r="A10272" s="1264" t="s">
        <v>10847</v>
      </c>
      <c r="B10272" s="1265">
        <v>171.89</v>
      </c>
    </row>
    <row r="10273" spans="1:2">
      <c r="A10273" s="1264" t="s">
        <v>10848</v>
      </c>
      <c r="B10273" s="1265">
        <v>218.73</v>
      </c>
    </row>
    <row r="10274" spans="1:2">
      <c r="A10274" s="1264" t="s">
        <v>10849</v>
      </c>
      <c r="B10274" s="1265">
        <v>211.58</v>
      </c>
    </row>
    <row r="10275" spans="1:2">
      <c r="A10275" s="1264" t="s">
        <v>10850</v>
      </c>
      <c r="B10275" s="1265">
        <v>197.09</v>
      </c>
    </row>
    <row r="10276" spans="1:2">
      <c r="A10276" s="1264" t="s">
        <v>10851</v>
      </c>
      <c r="B10276" s="1265">
        <v>189.98</v>
      </c>
    </row>
    <row r="10277" spans="1:2">
      <c r="A10277" s="1264" t="s">
        <v>10852</v>
      </c>
      <c r="B10277" s="1265">
        <v>210.61</v>
      </c>
    </row>
    <row r="10278" spans="1:2">
      <c r="A10278" s="1264" t="s">
        <v>10853</v>
      </c>
      <c r="B10278" s="1265">
        <v>203.23</v>
      </c>
    </row>
    <row r="10279" spans="1:2">
      <c r="A10279" s="1264" t="s">
        <v>10854</v>
      </c>
      <c r="B10279" s="1265">
        <v>273.5</v>
      </c>
    </row>
    <row r="10280" spans="1:2">
      <c r="A10280" s="1264" t="s">
        <v>10855</v>
      </c>
      <c r="B10280" s="1265">
        <v>265.39</v>
      </c>
    </row>
    <row r="10281" spans="1:2">
      <c r="A10281" s="1264" t="s">
        <v>10856</v>
      </c>
      <c r="B10281" s="1265">
        <v>124.29</v>
      </c>
    </row>
    <row r="10282" spans="1:2">
      <c r="A10282" s="1264" t="s">
        <v>10857</v>
      </c>
      <c r="B10282" s="1265">
        <v>115.72</v>
      </c>
    </row>
    <row r="10283" spans="1:2">
      <c r="A10283" s="1264" t="s">
        <v>10858</v>
      </c>
      <c r="B10283" s="1265">
        <v>171.64</v>
      </c>
    </row>
    <row r="10284" spans="1:2">
      <c r="A10284" s="1264" t="s">
        <v>10859</v>
      </c>
      <c r="B10284" s="1265">
        <v>167.01</v>
      </c>
    </row>
    <row r="10285" spans="1:2">
      <c r="A10285" s="1264" t="s">
        <v>10860</v>
      </c>
      <c r="B10285" s="1265">
        <v>155.47999999999999</v>
      </c>
    </row>
    <row r="10286" spans="1:2">
      <c r="A10286" s="1264" t="s">
        <v>10861</v>
      </c>
      <c r="B10286" s="1265">
        <v>144.22</v>
      </c>
    </row>
    <row r="10287" spans="1:2">
      <c r="A10287" s="1264" t="s">
        <v>10862</v>
      </c>
      <c r="B10287" s="1265">
        <v>153.05000000000001</v>
      </c>
    </row>
    <row r="10288" spans="1:2">
      <c r="A10288" s="1264" t="s">
        <v>10863</v>
      </c>
      <c r="B10288" s="1265">
        <v>141.79</v>
      </c>
    </row>
    <row r="10289" spans="1:2">
      <c r="A10289" s="1264" t="s">
        <v>10864</v>
      </c>
      <c r="B10289" s="1265">
        <v>209.33</v>
      </c>
    </row>
    <row r="10290" spans="1:2">
      <c r="A10290" s="1264" t="s">
        <v>10865</v>
      </c>
      <c r="B10290" s="1265">
        <v>196.66</v>
      </c>
    </row>
    <row r="10291" spans="1:2">
      <c r="A10291" s="1264" t="s">
        <v>10866</v>
      </c>
      <c r="B10291" s="1265">
        <v>76.98</v>
      </c>
    </row>
    <row r="10292" spans="1:2">
      <c r="A10292" s="1264" t="s">
        <v>10867</v>
      </c>
      <c r="B10292" s="1265">
        <v>74.52</v>
      </c>
    </row>
    <row r="10293" spans="1:2">
      <c r="A10293" s="1264" t="s">
        <v>10868</v>
      </c>
      <c r="B10293" s="1265">
        <v>82.62</v>
      </c>
    </row>
    <row r="10294" spans="1:2">
      <c r="A10294" s="1264" t="s">
        <v>10869</v>
      </c>
      <c r="B10294" s="1265">
        <v>80.16</v>
      </c>
    </row>
    <row r="10295" spans="1:2">
      <c r="A10295" s="1264" t="s">
        <v>10870</v>
      </c>
      <c r="B10295" s="1265">
        <v>113.67</v>
      </c>
    </row>
    <row r="10296" spans="1:2">
      <c r="A10296" s="1264" t="s">
        <v>10871</v>
      </c>
      <c r="B10296" s="1265">
        <v>110.7</v>
      </c>
    </row>
    <row r="10297" spans="1:2">
      <c r="A10297" s="1264" t="s">
        <v>10872</v>
      </c>
      <c r="B10297" s="1265">
        <v>402.41</v>
      </c>
    </row>
    <row r="10298" spans="1:2">
      <c r="A10298" s="1264" t="s">
        <v>10873</v>
      </c>
      <c r="B10298" s="1265">
        <v>373.29</v>
      </c>
    </row>
    <row r="10299" spans="1:2">
      <c r="A10299" s="1264" t="s">
        <v>10874</v>
      </c>
      <c r="B10299" s="1265">
        <v>1168.8800000000001</v>
      </c>
    </row>
    <row r="10300" spans="1:2">
      <c r="A10300" s="1264" t="s">
        <v>10875</v>
      </c>
      <c r="B10300" s="1265">
        <v>1139.77</v>
      </c>
    </row>
    <row r="10301" spans="1:2">
      <c r="A10301" s="1264" t="s">
        <v>10876</v>
      </c>
      <c r="B10301" s="1265">
        <v>1034.95</v>
      </c>
    </row>
    <row r="10302" spans="1:2">
      <c r="A10302" s="1264" t="s">
        <v>10877</v>
      </c>
      <c r="B10302" s="1265">
        <v>1003.78</v>
      </c>
    </row>
    <row r="10303" spans="1:2">
      <c r="A10303" s="1264" t="s">
        <v>10878</v>
      </c>
      <c r="B10303" s="1265">
        <v>1351.91</v>
      </c>
    </row>
    <row r="10304" spans="1:2">
      <c r="A10304" s="1264" t="s">
        <v>10879</v>
      </c>
      <c r="B10304" s="1265">
        <v>1330.72</v>
      </c>
    </row>
    <row r="10305" spans="1:2">
      <c r="A10305" s="1264" t="s">
        <v>10880</v>
      </c>
      <c r="B10305" s="1265">
        <v>860.61</v>
      </c>
    </row>
    <row r="10306" spans="1:2">
      <c r="A10306" s="1264" t="s">
        <v>10881</v>
      </c>
      <c r="B10306" s="1265">
        <v>841.43</v>
      </c>
    </row>
    <row r="10307" spans="1:2">
      <c r="A10307" s="1264" t="s">
        <v>10882</v>
      </c>
      <c r="B10307" s="1265">
        <v>6705.71</v>
      </c>
    </row>
    <row r="10308" spans="1:2">
      <c r="A10308" s="1264" t="s">
        <v>10883</v>
      </c>
      <c r="B10308" s="1265">
        <v>6263.78</v>
      </c>
    </row>
    <row r="10309" spans="1:2">
      <c r="A10309" s="1264" t="s">
        <v>10884</v>
      </c>
      <c r="B10309" s="1265">
        <v>1961.31</v>
      </c>
    </row>
    <row r="10310" spans="1:2">
      <c r="A10310" s="1264" t="s">
        <v>10885</v>
      </c>
      <c r="B10310" s="1265">
        <v>1819.71</v>
      </c>
    </row>
    <row r="10311" spans="1:2">
      <c r="A10311" s="1264" t="s">
        <v>10886</v>
      </c>
      <c r="B10311" s="1265">
        <v>2168.0100000000002</v>
      </c>
    </row>
    <row r="10312" spans="1:2">
      <c r="A10312" s="1264" t="s">
        <v>10887</v>
      </c>
      <c r="B10312" s="1265">
        <v>2025.81</v>
      </c>
    </row>
    <row r="10313" spans="1:2">
      <c r="A10313" s="1264" t="s">
        <v>10888</v>
      </c>
      <c r="B10313" s="1265">
        <v>301</v>
      </c>
    </row>
    <row r="10314" spans="1:2">
      <c r="A10314" s="1264" t="s">
        <v>10889</v>
      </c>
      <c r="B10314" s="1265">
        <v>275.04000000000002</v>
      </c>
    </row>
    <row r="10315" spans="1:2">
      <c r="A10315" s="1264" t="s">
        <v>10890</v>
      </c>
      <c r="B10315" s="1265">
        <v>716.08</v>
      </c>
    </row>
    <row r="10316" spans="1:2">
      <c r="A10316" s="1264" t="s">
        <v>10891</v>
      </c>
      <c r="B10316" s="1265">
        <v>672.42</v>
      </c>
    </row>
    <row r="10317" spans="1:2">
      <c r="A10317" s="1264" t="s">
        <v>10892</v>
      </c>
      <c r="B10317" s="1265">
        <v>974.86</v>
      </c>
    </row>
    <row r="10318" spans="1:2">
      <c r="A10318" s="1264" t="s">
        <v>10893</v>
      </c>
      <c r="B10318" s="1265">
        <v>958.1</v>
      </c>
    </row>
    <row r="10319" spans="1:2">
      <c r="A10319" s="1264" t="s">
        <v>10894</v>
      </c>
      <c r="B10319" s="1265">
        <v>1941.17</v>
      </c>
    </row>
    <row r="10320" spans="1:2">
      <c r="A10320" s="1264" t="s">
        <v>10895</v>
      </c>
      <c r="B10320" s="1265">
        <v>1801.32</v>
      </c>
    </row>
    <row r="10321" spans="1:2">
      <c r="A10321" s="1264" t="s">
        <v>10896</v>
      </c>
      <c r="B10321" s="1265">
        <v>2438.3200000000002</v>
      </c>
    </row>
    <row r="10322" spans="1:2">
      <c r="A10322" s="1264" t="s">
        <v>10897</v>
      </c>
      <c r="B10322" s="1265">
        <v>2296.7399999999998</v>
      </c>
    </row>
    <row r="10323" spans="1:2">
      <c r="A10323" s="1264" t="s">
        <v>10898</v>
      </c>
      <c r="B10323" s="1265">
        <v>690.52</v>
      </c>
    </row>
    <row r="10324" spans="1:2">
      <c r="A10324" s="1264" t="s">
        <v>10899</v>
      </c>
      <c r="B10324" s="1265">
        <v>658.63</v>
      </c>
    </row>
    <row r="10325" spans="1:2">
      <c r="A10325" s="1264" t="s">
        <v>10900</v>
      </c>
      <c r="B10325" s="1265">
        <v>1523.36</v>
      </c>
    </row>
    <row r="10326" spans="1:2">
      <c r="A10326" s="1264" t="s">
        <v>10901</v>
      </c>
      <c r="B10326" s="1265">
        <v>1380.99</v>
      </c>
    </row>
    <row r="10327" spans="1:2">
      <c r="A10327" s="1264" t="s">
        <v>10902</v>
      </c>
      <c r="B10327" s="1265">
        <v>1851.84</v>
      </c>
    </row>
    <row r="10328" spans="1:2">
      <c r="A10328" s="1264" t="s">
        <v>10903</v>
      </c>
      <c r="B10328" s="1265">
        <v>1703.92</v>
      </c>
    </row>
    <row r="10329" spans="1:2">
      <c r="A10329" s="1264" t="s">
        <v>10904</v>
      </c>
      <c r="B10329" s="1265">
        <v>4306.41</v>
      </c>
    </row>
    <row r="10330" spans="1:2">
      <c r="A10330" s="1264" t="s">
        <v>10905</v>
      </c>
      <c r="B10330" s="1265">
        <v>4055.45</v>
      </c>
    </row>
    <row r="10331" spans="1:2">
      <c r="A10331" s="1264" t="s">
        <v>10906</v>
      </c>
      <c r="B10331" s="1265">
        <v>397.63</v>
      </c>
    </row>
    <row r="10332" spans="1:2">
      <c r="A10332" s="1264" t="s">
        <v>10907</v>
      </c>
      <c r="B10332" s="1265">
        <v>375.68</v>
      </c>
    </row>
    <row r="10333" spans="1:2">
      <c r="A10333" s="1264" t="s">
        <v>10908</v>
      </c>
      <c r="B10333" s="1265">
        <v>476.88</v>
      </c>
    </row>
    <row r="10334" spans="1:2">
      <c r="A10334" s="1264" t="s">
        <v>10909</v>
      </c>
      <c r="B10334" s="1265">
        <v>439.84</v>
      </c>
    </row>
    <row r="10335" spans="1:2">
      <c r="A10335" s="1264" t="s">
        <v>10910</v>
      </c>
      <c r="B10335" s="1265">
        <v>429.2</v>
      </c>
    </row>
    <row r="10336" spans="1:2">
      <c r="A10336" s="1264" t="s">
        <v>10911</v>
      </c>
      <c r="B10336" s="1265">
        <v>398.98</v>
      </c>
    </row>
    <row r="10337" spans="1:2">
      <c r="A10337" s="1264" t="s">
        <v>10912</v>
      </c>
      <c r="B10337" s="1265">
        <v>535.24</v>
      </c>
    </row>
    <row r="10338" spans="1:2">
      <c r="A10338" s="1264" t="s">
        <v>10913</v>
      </c>
      <c r="B10338" s="1265">
        <v>499.17</v>
      </c>
    </row>
    <row r="10339" spans="1:2">
      <c r="A10339" s="1264" t="s">
        <v>10914</v>
      </c>
      <c r="B10339" s="1265">
        <v>741.89</v>
      </c>
    </row>
    <row r="10340" spans="1:2">
      <c r="A10340" s="1264" t="s">
        <v>10915</v>
      </c>
      <c r="B10340" s="1265">
        <v>688.65</v>
      </c>
    </row>
    <row r="10341" spans="1:2">
      <c r="A10341" s="1264" t="s">
        <v>10916</v>
      </c>
      <c r="B10341" s="1265">
        <v>5758</v>
      </c>
    </row>
    <row r="10342" spans="1:2">
      <c r="A10342" s="1264" t="s">
        <v>10917</v>
      </c>
      <c r="B10342" s="1265">
        <v>5463</v>
      </c>
    </row>
    <row r="10343" spans="1:2">
      <c r="A10343" s="1264" t="s">
        <v>10918</v>
      </c>
      <c r="B10343" s="1265">
        <v>45.02</v>
      </c>
    </row>
    <row r="10344" spans="1:2">
      <c r="A10344" s="1264" t="s">
        <v>10919</v>
      </c>
      <c r="B10344" s="1265">
        <v>45.02</v>
      </c>
    </row>
    <row r="10345" spans="1:2">
      <c r="A10345" s="1264" t="s">
        <v>10920</v>
      </c>
      <c r="B10345" s="1265">
        <v>73.760000000000005</v>
      </c>
    </row>
    <row r="10346" spans="1:2">
      <c r="A10346" s="1264" t="s">
        <v>10921</v>
      </c>
      <c r="B10346" s="1265">
        <v>73.760000000000005</v>
      </c>
    </row>
    <row r="10347" spans="1:2">
      <c r="A10347" s="1264" t="s">
        <v>10922</v>
      </c>
      <c r="B10347" s="1265">
        <v>5694</v>
      </c>
    </row>
    <row r="10348" spans="1:2">
      <c r="A10348" s="1264" t="s">
        <v>10923</v>
      </c>
      <c r="B10348" s="1265">
        <v>5694</v>
      </c>
    </row>
    <row r="10349" spans="1:2">
      <c r="A10349" s="1264" t="s">
        <v>10924</v>
      </c>
      <c r="B10349" s="1265">
        <v>19.5</v>
      </c>
    </row>
    <row r="10350" spans="1:2">
      <c r="A10350" s="1264" t="s">
        <v>10925</v>
      </c>
      <c r="B10350" s="1265">
        <v>19.5</v>
      </c>
    </row>
    <row r="10351" spans="1:2">
      <c r="A10351" s="1264" t="s">
        <v>10926</v>
      </c>
      <c r="B10351" s="1265">
        <v>63.68</v>
      </c>
    </row>
    <row r="10352" spans="1:2">
      <c r="A10352" s="1264" t="s">
        <v>10927</v>
      </c>
      <c r="B10352" s="1265">
        <v>63.68</v>
      </c>
    </row>
    <row r="10353" spans="1:2">
      <c r="A10353" s="1264" t="s">
        <v>10928</v>
      </c>
      <c r="B10353" s="1265">
        <v>30.32</v>
      </c>
    </row>
    <row r="10354" spans="1:2">
      <c r="A10354" s="1264" t="s">
        <v>10929</v>
      </c>
      <c r="B10354" s="1265">
        <v>30.32</v>
      </c>
    </row>
    <row r="10355" spans="1:2">
      <c r="A10355" s="1264" t="s">
        <v>10930</v>
      </c>
      <c r="B10355" s="1265">
        <v>40.6</v>
      </c>
    </row>
    <row r="10356" spans="1:2">
      <c r="A10356" s="1264" t="s">
        <v>10931</v>
      </c>
      <c r="B10356" s="1265">
        <v>40.6</v>
      </c>
    </row>
    <row r="10357" spans="1:2">
      <c r="A10357" s="1264" t="s">
        <v>10932</v>
      </c>
      <c r="B10357" s="1265">
        <v>26.73</v>
      </c>
    </row>
    <row r="10358" spans="1:2">
      <c r="A10358" s="1264" t="s">
        <v>10933</v>
      </c>
      <c r="B10358" s="1265">
        <v>26.73</v>
      </c>
    </row>
    <row r="10359" spans="1:2">
      <c r="A10359" s="1264" t="s">
        <v>10934</v>
      </c>
      <c r="B10359" s="1265">
        <v>9.7899999999999991</v>
      </c>
    </row>
    <row r="10360" spans="1:2">
      <c r="A10360" s="1264" t="s">
        <v>10935</v>
      </c>
      <c r="B10360" s="1265">
        <v>9.7899999999999991</v>
      </c>
    </row>
    <row r="10361" spans="1:2">
      <c r="A10361" s="1264" t="s">
        <v>10936</v>
      </c>
      <c r="B10361" s="1265">
        <v>6427</v>
      </c>
    </row>
    <row r="10362" spans="1:2">
      <c r="A10362" s="1264" t="s">
        <v>10937</v>
      </c>
      <c r="B10362" s="1265">
        <v>6427</v>
      </c>
    </row>
    <row r="10363" spans="1:2">
      <c r="A10363" s="1264" t="s">
        <v>10938</v>
      </c>
      <c r="B10363" s="1265">
        <v>6.67</v>
      </c>
    </row>
    <row r="10364" spans="1:2">
      <c r="A10364" s="1264" t="s">
        <v>10939</v>
      </c>
      <c r="B10364" s="1265">
        <v>6.67</v>
      </c>
    </row>
    <row r="10365" spans="1:2">
      <c r="A10365" s="1264" t="s">
        <v>10940</v>
      </c>
      <c r="B10365" s="1265">
        <v>4004</v>
      </c>
    </row>
    <row r="10366" spans="1:2">
      <c r="A10366" s="1264" t="s">
        <v>10941</v>
      </c>
      <c r="B10366" s="1265">
        <v>4004</v>
      </c>
    </row>
    <row r="10367" spans="1:2">
      <c r="A10367" s="1264" t="s">
        <v>10942</v>
      </c>
      <c r="B10367" s="1265">
        <v>1050</v>
      </c>
    </row>
    <row r="10368" spans="1:2">
      <c r="A10368" s="1264" t="s">
        <v>10943</v>
      </c>
      <c r="B10368" s="1265">
        <v>1050</v>
      </c>
    </row>
    <row r="10369" spans="1:2">
      <c r="A10369" s="1264" t="s">
        <v>10944</v>
      </c>
      <c r="B10369" s="1265">
        <v>249.48</v>
      </c>
    </row>
    <row r="10370" spans="1:2">
      <c r="A10370" s="1264" t="s">
        <v>10945</v>
      </c>
      <c r="B10370" s="1265">
        <v>249.48</v>
      </c>
    </row>
    <row r="10371" spans="1:2">
      <c r="A10371" s="1264" t="s">
        <v>10946</v>
      </c>
      <c r="B10371" s="1265">
        <v>5.39</v>
      </c>
    </row>
    <row r="10372" spans="1:2">
      <c r="A10372" s="1264" t="s">
        <v>10947</v>
      </c>
      <c r="B10372" s="1265">
        <v>5.39</v>
      </c>
    </row>
    <row r="10373" spans="1:2">
      <c r="A10373" s="1264" t="s">
        <v>10948</v>
      </c>
      <c r="B10373" s="1265">
        <v>103.53</v>
      </c>
    </row>
    <row r="10374" spans="1:2">
      <c r="A10374" s="1264" t="s">
        <v>10949</v>
      </c>
      <c r="B10374" s="1265">
        <v>103.19</v>
      </c>
    </row>
    <row r="10375" spans="1:2">
      <c r="A10375" s="1264" t="s">
        <v>10950</v>
      </c>
      <c r="B10375" s="1265">
        <v>11.78</v>
      </c>
    </row>
    <row r="10376" spans="1:2">
      <c r="A10376" s="1264" t="s">
        <v>10951</v>
      </c>
      <c r="B10376" s="1265">
        <v>11.78</v>
      </c>
    </row>
    <row r="10377" spans="1:2">
      <c r="A10377" s="1264" t="s">
        <v>10952</v>
      </c>
      <c r="B10377" s="1265">
        <v>14.73</v>
      </c>
    </row>
    <row r="10378" spans="1:2">
      <c r="A10378" s="1264" t="s">
        <v>10953</v>
      </c>
      <c r="B10378" s="1265">
        <v>14.73</v>
      </c>
    </row>
    <row r="10379" spans="1:2">
      <c r="A10379" s="1264" t="s">
        <v>10954</v>
      </c>
      <c r="B10379" s="1265">
        <v>24.54</v>
      </c>
    </row>
    <row r="10380" spans="1:2">
      <c r="A10380" s="1264" t="s">
        <v>10955</v>
      </c>
      <c r="B10380" s="1265">
        <v>24.54</v>
      </c>
    </row>
    <row r="10381" spans="1:2">
      <c r="A10381" s="1264" t="s">
        <v>10956</v>
      </c>
      <c r="B10381" s="1265">
        <v>40.69</v>
      </c>
    </row>
    <row r="10382" spans="1:2">
      <c r="A10382" s="1264" t="s">
        <v>10957</v>
      </c>
      <c r="B10382" s="1265">
        <v>38.700000000000003</v>
      </c>
    </row>
    <row r="10383" spans="1:2">
      <c r="A10383" s="1264" t="s">
        <v>10958</v>
      </c>
      <c r="B10383" s="1265">
        <v>1100</v>
      </c>
    </row>
    <row r="10384" spans="1:2">
      <c r="A10384" s="1264" t="s">
        <v>10959</v>
      </c>
      <c r="B10384" s="1265">
        <v>1091</v>
      </c>
    </row>
    <row r="10385" spans="1:2">
      <c r="A10385" s="1264" t="s">
        <v>10960</v>
      </c>
      <c r="B10385" s="1265">
        <v>84.2</v>
      </c>
    </row>
    <row r="10386" spans="1:2">
      <c r="A10386" s="1264" t="s">
        <v>10961</v>
      </c>
      <c r="B10386" s="1265">
        <v>79.12</v>
      </c>
    </row>
    <row r="10387" spans="1:2">
      <c r="A10387" s="1264" t="s">
        <v>10962</v>
      </c>
      <c r="B10387" s="1265">
        <v>396.1</v>
      </c>
    </row>
    <row r="10388" spans="1:2">
      <c r="A10388" s="1264" t="s">
        <v>10963</v>
      </c>
      <c r="B10388" s="1265">
        <v>359.32</v>
      </c>
    </row>
    <row r="10389" spans="1:2">
      <c r="A10389" s="1264" t="s">
        <v>10964</v>
      </c>
      <c r="B10389" s="1265">
        <v>483.81</v>
      </c>
    </row>
    <row r="10390" spans="1:2">
      <c r="A10390" s="1264" t="s">
        <v>10965</v>
      </c>
      <c r="B10390" s="1265">
        <v>436.46</v>
      </c>
    </row>
    <row r="10391" spans="1:2">
      <c r="A10391" s="1264" t="s">
        <v>10966</v>
      </c>
      <c r="B10391" s="1265">
        <v>4682</v>
      </c>
    </row>
    <row r="10392" spans="1:2">
      <c r="A10392" s="1264" t="s">
        <v>10967</v>
      </c>
      <c r="B10392" s="1265">
        <v>4269</v>
      </c>
    </row>
    <row r="10393" spans="1:2">
      <c r="A10393" s="1264" t="s">
        <v>10968</v>
      </c>
      <c r="B10393" s="1265">
        <v>239.6</v>
      </c>
    </row>
    <row r="10394" spans="1:2">
      <c r="A10394" s="1264" t="s">
        <v>10969</v>
      </c>
      <c r="B10394" s="1265">
        <v>235.64</v>
      </c>
    </row>
    <row r="10395" spans="1:2">
      <c r="A10395" s="1264" t="s">
        <v>10970</v>
      </c>
      <c r="B10395" s="1265">
        <v>73.84</v>
      </c>
    </row>
    <row r="10396" spans="1:2">
      <c r="A10396" s="1264" t="s">
        <v>10971</v>
      </c>
      <c r="B10396" s="1265">
        <v>71.150000000000006</v>
      </c>
    </row>
    <row r="10397" spans="1:2">
      <c r="A10397" s="1264" t="s">
        <v>10972</v>
      </c>
      <c r="B10397" s="1265">
        <v>188.98</v>
      </c>
    </row>
    <row r="10398" spans="1:2">
      <c r="A10398" s="1264" t="s">
        <v>10973</v>
      </c>
      <c r="B10398" s="1265">
        <v>181.57</v>
      </c>
    </row>
    <row r="10399" spans="1:2">
      <c r="A10399" s="1264" t="s">
        <v>10974</v>
      </c>
      <c r="B10399" s="1265">
        <v>269.76</v>
      </c>
    </row>
    <row r="10400" spans="1:2">
      <c r="A10400" s="1264" t="s">
        <v>10975</v>
      </c>
      <c r="B10400" s="1265">
        <v>259.47000000000003</v>
      </c>
    </row>
    <row r="10401" spans="1:2">
      <c r="A10401" s="1264" t="s">
        <v>10976</v>
      </c>
      <c r="B10401" s="1265">
        <v>94.35</v>
      </c>
    </row>
    <row r="10402" spans="1:2">
      <c r="A10402" s="1264" t="s">
        <v>10977</v>
      </c>
      <c r="B10402" s="1265">
        <v>90.88</v>
      </c>
    </row>
    <row r="10403" spans="1:2">
      <c r="A10403" s="1264" t="s">
        <v>10978</v>
      </c>
      <c r="B10403" s="1265">
        <v>227.71</v>
      </c>
    </row>
    <row r="10404" spans="1:2">
      <c r="A10404" s="1264" t="s">
        <v>10979</v>
      </c>
      <c r="B10404" s="1265">
        <v>219.16</v>
      </c>
    </row>
    <row r="10405" spans="1:2">
      <c r="A10405" s="1264" t="s">
        <v>10980</v>
      </c>
      <c r="B10405" s="1265">
        <v>323.07</v>
      </c>
    </row>
    <row r="10406" spans="1:2">
      <c r="A10406" s="1264" t="s">
        <v>10981</v>
      </c>
      <c r="B10406" s="1265">
        <v>311.48</v>
      </c>
    </row>
    <row r="10407" spans="1:2">
      <c r="A10407" s="1264" t="s">
        <v>10982</v>
      </c>
      <c r="B10407" s="1265">
        <v>110.32</v>
      </c>
    </row>
    <row r="10408" spans="1:2">
      <c r="A10408" s="1264" t="s">
        <v>10983</v>
      </c>
      <c r="B10408" s="1265">
        <v>106.21</v>
      </c>
    </row>
    <row r="10409" spans="1:2">
      <c r="A10409" s="1264" t="s">
        <v>10984</v>
      </c>
      <c r="B10409" s="1265">
        <v>251.01</v>
      </c>
    </row>
    <row r="10410" spans="1:2">
      <c r="A10410" s="1264" t="s">
        <v>10985</v>
      </c>
      <c r="B10410" s="1265">
        <v>242.01</v>
      </c>
    </row>
    <row r="10411" spans="1:2">
      <c r="A10411" s="1264" t="s">
        <v>10986</v>
      </c>
      <c r="B10411" s="1265">
        <v>358.68</v>
      </c>
    </row>
    <row r="10412" spans="1:2">
      <c r="A10412" s="1264" t="s">
        <v>10987</v>
      </c>
      <c r="B10412" s="1265">
        <v>346.34</v>
      </c>
    </row>
    <row r="10413" spans="1:2">
      <c r="A10413" s="1264" t="s">
        <v>10988</v>
      </c>
      <c r="B10413" s="1265">
        <v>132.91</v>
      </c>
    </row>
    <row r="10414" spans="1:2">
      <c r="A10414" s="1264" t="s">
        <v>10989</v>
      </c>
      <c r="B10414" s="1265">
        <v>128.01</v>
      </c>
    </row>
    <row r="10415" spans="1:2">
      <c r="A10415" s="1264" t="s">
        <v>10990</v>
      </c>
      <c r="B10415" s="1265">
        <v>293.75</v>
      </c>
    </row>
    <row r="10416" spans="1:2">
      <c r="A10416" s="1264" t="s">
        <v>10991</v>
      </c>
      <c r="B10416" s="1265">
        <v>283.58</v>
      </c>
    </row>
    <row r="10417" spans="1:2">
      <c r="A10417" s="1264" t="s">
        <v>10992</v>
      </c>
      <c r="B10417" s="1265">
        <v>416.57</v>
      </c>
    </row>
    <row r="10418" spans="1:2">
      <c r="A10418" s="1264" t="s">
        <v>10993</v>
      </c>
      <c r="B10418" s="1265">
        <v>402.95</v>
      </c>
    </row>
    <row r="10419" spans="1:2">
      <c r="A10419" s="1264" t="s">
        <v>10994</v>
      </c>
      <c r="B10419" s="1265">
        <v>148.58000000000001</v>
      </c>
    </row>
    <row r="10420" spans="1:2">
      <c r="A10420" s="1264" t="s">
        <v>10995</v>
      </c>
      <c r="B10420" s="1265">
        <v>143.06</v>
      </c>
    </row>
    <row r="10421" spans="1:2">
      <c r="A10421" s="1264" t="s">
        <v>10996</v>
      </c>
      <c r="B10421" s="1265">
        <v>322.04000000000002</v>
      </c>
    </row>
    <row r="10422" spans="1:2">
      <c r="A10422" s="1264" t="s">
        <v>10997</v>
      </c>
      <c r="B10422" s="1265">
        <v>310.98</v>
      </c>
    </row>
    <row r="10423" spans="1:2">
      <c r="A10423" s="1264" t="s">
        <v>10998</v>
      </c>
      <c r="B10423" s="1265">
        <v>452.7</v>
      </c>
    </row>
    <row r="10424" spans="1:2">
      <c r="A10424" s="1264" t="s">
        <v>10999</v>
      </c>
      <c r="B10424" s="1265">
        <v>438.32</v>
      </c>
    </row>
    <row r="10425" spans="1:2">
      <c r="A10425" s="1264" t="s">
        <v>11000</v>
      </c>
      <c r="B10425" s="1265">
        <v>168.5</v>
      </c>
    </row>
    <row r="10426" spans="1:2">
      <c r="A10426" s="1264" t="s">
        <v>11001</v>
      </c>
      <c r="B10426" s="1265">
        <v>162.32</v>
      </c>
    </row>
    <row r="10427" spans="1:2">
      <c r="A10427" s="1264" t="s">
        <v>11002</v>
      </c>
      <c r="B10427" s="1265">
        <v>353.86</v>
      </c>
    </row>
    <row r="10428" spans="1:2">
      <c r="A10428" s="1264" t="s">
        <v>11003</v>
      </c>
      <c r="B10428" s="1265">
        <v>342.29</v>
      </c>
    </row>
    <row r="10429" spans="1:2">
      <c r="A10429" s="1264" t="s">
        <v>11004</v>
      </c>
      <c r="B10429" s="1265">
        <v>509.83</v>
      </c>
    </row>
    <row r="10430" spans="1:2">
      <c r="A10430" s="1264" t="s">
        <v>11005</v>
      </c>
      <c r="B10430" s="1265">
        <v>493.72</v>
      </c>
    </row>
    <row r="10431" spans="1:2">
      <c r="A10431" s="1264" t="s">
        <v>11006</v>
      </c>
      <c r="B10431" s="1265">
        <v>7703</v>
      </c>
    </row>
    <row r="10432" spans="1:2">
      <c r="A10432" s="1264" t="s">
        <v>11007</v>
      </c>
      <c r="B10432" s="1265">
        <v>7534</v>
      </c>
    </row>
    <row r="10433" spans="1:2">
      <c r="A10433" s="1264" t="s">
        <v>11008</v>
      </c>
      <c r="B10433" s="1265">
        <v>36.770000000000003</v>
      </c>
    </row>
    <row r="10434" spans="1:2">
      <c r="A10434" s="1264" t="s">
        <v>11009</v>
      </c>
      <c r="B10434" s="1265">
        <v>34.53</v>
      </c>
    </row>
    <row r="10435" spans="1:2">
      <c r="A10435" s="1264" t="s">
        <v>11010</v>
      </c>
      <c r="B10435" s="1265">
        <v>17.18</v>
      </c>
    </row>
    <row r="10436" spans="1:2">
      <c r="A10436" s="1264" t="s">
        <v>11011</v>
      </c>
      <c r="B10436" s="1265">
        <v>14.95</v>
      </c>
    </row>
    <row r="10437" spans="1:2">
      <c r="A10437" s="1264" t="s">
        <v>11012</v>
      </c>
      <c r="B10437" s="1265">
        <v>38.590000000000003</v>
      </c>
    </row>
    <row r="10438" spans="1:2">
      <c r="A10438" s="1264" t="s">
        <v>11013</v>
      </c>
      <c r="B10438" s="1265">
        <v>36.229999999999997</v>
      </c>
    </row>
    <row r="10439" spans="1:2">
      <c r="A10439" s="1264" t="s">
        <v>11014</v>
      </c>
      <c r="B10439" s="1265">
        <v>18.04</v>
      </c>
    </row>
    <row r="10440" spans="1:2">
      <c r="A10440" s="1264" t="s">
        <v>11015</v>
      </c>
      <c r="B10440" s="1265">
        <v>15.69</v>
      </c>
    </row>
    <row r="10441" spans="1:2">
      <c r="A10441" s="1264" t="s">
        <v>11016</v>
      </c>
      <c r="B10441" s="1265">
        <v>40.409999999999997</v>
      </c>
    </row>
    <row r="10442" spans="1:2">
      <c r="A10442" s="1264" t="s">
        <v>11017</v>
      </c>
      <c r="B10442" s="1265">
        <v>37.94</v>
      </c>
    </row>
    <row r="10443" spans="1:2">
      <c r="A10443" s="1264" t="s">
        <v>11018</v>
      </c>
      <c r="B10443" s="1265">
        <v>18.899999999999999</v>
      </c>
    </row>
    <row r="10444" spans="1:2">
      <c r="A10444" s="1264" t="s">
        <v>11019</v>
      </c>
      <c r="B10444" s="1265">
        <v>16.43</v>
      </c>
    </row>
    <row r="10445" spans="1:2">
      <c r="A10445" s="1264" t="s">
        <v>11020</v>
      </c>
      <c r="B10445" s="1265">
        <v>43.74</v>
      </c>
    </row>
    <row r="10446" spans="1:2">
      <c r="A10446" s="1264" t="s">
        <v>11021</v>
      </c>
      <c r="B10446" s="1265">
        <v>41.09</v>
      </c>
    </row>
    <row r="10447" spans="1:2">
      <c r="A10447" s="1264" t="s">
        <v>11022</v>
      </c>
      <c r="B10447" s="1265">
        <v>20.57</v>
      </c>
    </row>
    <row r="10448" spans="1:2">
      <c r="A10448" s="1264" t="s">
        <v>11023</v>
      </c>
      <c r="B10448" s="1265">
        <v>17.91</v>
      </c>
    </row>
    <row r="10449" spans="1:2">
      <c r="A10449" s="1264" t="s">
        <v>11024</v>
      </c>
      <c r="B10449" s="1265">
        <v>55.7</v>
      </c>
    </row>
    <row r="10450" spans="1:2">
      <c r="A10450" s="1264" t="s">
        <v>11025</v>
      </c>
      <c r="B10450" s="1265">
        <v>52.31</v>
      </c>
    </row>
    <row r="10451" spans="1:2">
      <c r="A10451" s="1264" t="s">
        <v>11026</v>
      </c>
      <c r="B10451" s="1265">
        <v>26.32</v>
      </c>
    </row>
    <row r="10452" spans="1:2">
      <c r="A10452" s="1264" t="s">
        <v>11027</v>
      </c>
      <c r="B10452" s="1265">
        <v>22.93</v>
      </c>
    </row>
    <row r="10453" spans="1:2">
      <c r="A10453" s="1264" t="s">
        <v>11028</v>
      </c>
      <c r="B10453" s="1265">
        <v>65.709999999999994</v>
      </c>
    </row>
    <row r="10454" spans="1:2">
      <c r="A10454" s="1264" t="s">
        <v>11029</v>
      </c>
      <c r="B10454" s="1265">
        <v>61.84</v>
      </c>
    </row>
    <row r="10455" spans="1:2">
      <c r="A10455" s="1264" t="s">
        <v>11030</v>
      </c>
      <c r="B10455" s="1265">
        <v>34.36</v>
      </c>
    </row>
    <row r="10456" spans="1:2">
      <c r="A10456" s="1264" t="s">
        <v>11031</v>
      </c>
      <c r="B10456" s="1265">
        <v>30</v>
      </c>
    </row>
    <row r="10457" spans="1:2">
      <c r="A10457" s="1264" t="s">
        <v>11032</v>
      </c>
      <c r="B10457" s="1265">
        <v>67.63</v>
      </c>
    </row>
    <row r="10458" spans="1:2">
      <c r="A10458" s="1264" t="s">
        <v>11033</v>
      </c>
      <c r="B10458" s="1265">
        <v>63.66</v>
      </c>
    </row>
    <row r="10459" spans="1:2">
      <c r="A10459" s="1264" t="s">
        <v>11034</v>
      </c>
      <c r="B10459" s="1265">
        <v>35.22</v>
      </c>
    </row>
    <row r="10460" spans="1:2">
      <c r="A10460" s="1264" t="s">
        <v>11035</v>
      </c>
      <c r="B10460" s="1265">
        <v>30.74</v>
      </c>
    </row>
    <row r="10461" spans="1:2">
      <c r="A10461" s="1264" t="s">
        <v>11036</v>
      </c>
      <c r="B10461" s="1265">
        <v>70.040000000000006</v>
      </c>
    </row>
    <row r="10462" spans="1:2">
      <c r="A10462" s="1264" t="s">
        <v>11037</v>
      </c>
      <c r="B10462" s="1265">
        <v>65.930000000000007</v>
      </c>
    </row>
    <row r="10463" spans="1:2">
      <c r="A10463" s="1264" t="s">
        <v>11038</v>
      </c>
      <c r="B10463" s="1265">
        <v>36.5</v>
      </c>
    </row>
    <row r="10464" spans="1:2">
      <c r="A10464" s="1264" t="s">
        <v>11039</v>
      </c>
      <c r="B10464" s="1265">
        <v>31.85</v>
      </c>
    </row>
    <row r="10465" spans="1:2">
      <c r="A10465" s="1264" t="s">
        <v>11040</v>
      </c>
      <c r="B10465" s="1265">
        <v>87.57</v>
      </c>
    </row>
    <row r="10466" spans="1:2">
      <c r="A10466" s="1264" t="s">
        <v>11041</v>
      </c>
      <c r="B10466" s="1265">
        <v>82.44</v>
      </c>
    </row>
    <row r="10467" spans="1:2">
      <c r="A10467" s="1264" t="s">
        <v>11042</v>
      </c>
      <c r="B10467" s="1265">
        <v>45.66</v>
      </c>
    </row>
    <row r="10468" spans="1:2">
      <c r="A10468" s="1264" t="s">
        <v>11043</v>
      </c>
      <c r="B10468" s="1265">
        <v>39.92</v>
      </c>
    </row>
    <row r="10469" spans="1:2">
      <c r="A10469" s="1264" t="s">
        <v>11044</v>
      </c>
      <c r="B10469" s="1265">
        <v>142.78</v>
      </c>
    </row>
    <row r="10470" spans="1:2">
      <c r="A10470" s="1264" t="s">
        <v>11045</v>
      </c>
      <c r="B10470" s="1265">
        <v>134.19</v>
      </c>
    </row>
    <row r="10471" spans="1:2">
      <c r="A10471" s="1264" t="s">
        <v>11046</v>
      </c>
      <c r="B10471" s="1265">
        <v>68.28</v>
      </c>
    </row>
    <row r="10472" spans="1:2">
      <c r="A10472" s="1264" t="s">
        <v>11047</v>
      </c>
      <c r="B10472" s="1265">
        <v>59.7</v>
      </c>
    </row>
    <row r="10473" spans="1:2">
      <c r="A10473" s="1264" t="s">
        <v>11048</v>
      </c>
      <c r="B10473" s="1265">
        <v>249.22</v>
      </c>
    </row>
    <row r="10474" spans="1:2">
      <c r="A10474" s="1264" t="s">
        <v>11049</v>
      </c>
      <c r="B10474" s="1265">
        <v>234.14</v>
      </c>
    </row>
    <row r="10475" spans="1:2">
      <c r="A10475" s="1264" t="s">
        <v>11050</v>
      </c>
      <c r="B10475" s="1265">
        <v>119.91</v>
      </c>
    </row>
    <row r="10476" spans="1:2">
      <c r="A10476" s="1264" t="s">
        <v>11051</v>
      </c>
      <c r="B10476" s="1265">
        <v>104.83</v>
      </c>
    </row>
    <row r="10477" spans="1:2">
      <c r="A10477" s="1264" t="s">
        <v>11052</v>
      </c>
      <c r="B10477" s="1265">
        <v>245.72</v>
      </c>
    </row>
    <row r="10478" spans="1:2">
      <c r="A10478" s="1264" t="s">
        <v>11053</v>
      </c>
      <c r="B10478" s="1265">
        <v>234.73</v>
      </c>
    </row>
    <row r="10479" spans="1:2">
      <c r="A10479" s="1264" t="s">
        <v>11054</v>
      </c>
      <c r="B10479" s="1265">
        <v>294.64</v>
      </c>
    </row>
    <row r="10480" spans="1:2">
      <c r="A10480" s="1264" t="s">
        <v>11055</v>
      </c>
      <c r="B10480" s="1265">
        <v>282.91000000000003</v>
      </c>
    </row>
    <row r="10481" spans="1:2">
      <c r="A10481" s="1264" t="s">
        <v>11056</v>
      </c>
      <c r="B10481" s="1265">
        <v>418.63</v>
      </c>
    </row>
    <row r="10482" spans="1:2">
      <c r="A10482" s="1264" t="s">
        <v>11057</v>
      </c>
      <c r="B10482" s="1265">
        <v>402.56</v>
      </c>
    </row>
    <row r="10483" spans="1:2">
      <c r="A10483" s="1264" t="s">
        <v>11058</v>
      </c>
      <c r="B10483" s="1265">
        <v>6409</v>
      </c>
    </row>
    <row r="10484" spans="1:2">
      <c r="A10484" s="1264" t="s">
        <v>11059</v>
      </c>
      <c r="B10484" s="1265">
        <v>5851</v>
      </c>
    </row>
    <row r="10485" spans="1:2">
      <c r="A10485" s="1264" t="s">
        <v>11060</v>
      </c>
      <c r="B10485" s="1265">
        <v>30</v>
      </c>
    </row>
    <row r="10486" spans="1:2">
      <c r="A10486" s="1264" t="s">
        <v>11061</v>
      </c>
      <c r="B10486" s="1265">
        <v>30</v>
      </c>
    </row>
    <row r="10487" spans="1:2">
      <c r="A10487" s="1264" t="s">
        <v>11062</v>
      </c>
      <c r="B10487" s="1265">
        <v>40.5</v>
      </c>
    </row>
    <row r="10488" spans="1:2">
      <c r="A10488" s="1264" t="s">
        <v>11063</v>
      </c>
      <c r="B10488" s="1265">
        <v>40.5</v>
      </c>
    </row>
    <row r="10489" spans="1:2">
      <c r="A10489" s="1264" t="s">
        <v>11064</v>
      </c>
      <c r="B10489" s="1265">
        <v>54</v>
      </c>
    </row>
    <row r="10490" spans="1:2">
      <c r="A10490" s="1264" t="s">
        <v>11065</v>
      </c>
      <c r="B10490" s="1265">
        <v>54</v>
      </c>
    </row>
    <row r="10491" spans="1:2">
      <c r="A10491" s="1264" t="s">
        <v>11066</v>
      </c>
      <c r="B10491" s="1265">
        <v>64</v>
      </c>
    </row>
    <row r="10492" spans="1:2">
      <c r="A10492" s="1264" t="s">
        <v>11067</v>
      </c>
      <c r="B10492" s="1265">
        <v>64</v>
      </c>
    </row>
    <row r="10493" spans="1:2">
      <c r="A10493" s="1264" t="s">
        <v>11068</v>
      </c>
      <c r="B10493" s="1265">
        <v>74</v>
      </c>
    </row>
    <row r="10494" spans="1:2">
      <c r="A10494" s="1264" t="s">
        <v>11069</v>
      </c>
      <c r="B10494" s="1265">
        <v>74</v>
      </c>
    </row>
    <row r="10495" spans="1:2">
      <c r="A10495" s="1264" t="s">
        <v>11070</v>
      </c>
      <c r="B10495" s="1265">
        <v>95</v>
      </c>
    </row>
    <row r="10496" spans="1:2">
      <c r="A10496" s="1264" t="s">
        <v>11071</v>
      </c>
      <c r="B10496" s="1265">
        <v>95</v>
      </c>
    </row>
    <row r="10497" spans="1:2">
      <c r="A10497" s="1264" t="s">
        <v>11072</v>
      </c>
      <c r="B10497" s="1265">
        <v>142.07</v>
      </c>
    </row>
    <row r="10498" spans="1:2">
      <c r="A10498" s="1264" t="s">
        <v>11073</v>
      </c>
      <c r="B10498" s="1265">
        <v>142.07</v>
      </c>
    </row>
    <row r="10499" spans="1:2">
      <c r="A10499" s="1264" t="s">
        <v>11074</v>
      </c>
      <c r="B10499" s="1265">
        <v>182</v>
      </c>
    </row>
    <row r="10500" spans="1:2">
      <c r="A10500" s="1264" t="s">
        <v>11075</v>
      </c>
      <c r="B10500" s="1265">
        <v>182</v>
      </c>
    </row>
    <row r="10501" spans="1:2">
      <c r="A10501" s="1264" t="s">
        <v>11076</v>
      </c>
      <c r="B10501" s="1265">
        <v>79</v>
      </c>
    </row>
    <row r="10502" spans="1:2">
      <c r="A10502" s="1264" t="s">
        <v>11077</v>
      </c>
      <c r="B10502" s="1265">
        <v>79</v>
      </c>
    </row>
    <row r="10503" spans="1:2">
      <c r="A10503" s="1264" t="s">
        <v>11078</v>
      </c>
      <c r="B10503" s="1265">
        <v>97</v>
      </c>
    </row>
    <row r="10504" spans="1:2">
      <c r="A10504" s="1264" t="s">
        <v>11079</v>
      </c>
      <c r="B10504" s="1265">
        <v>97</v>
      </c>
    </row>
    <row r="10505" spans="1:2">
      <c r="A10505" s="1264" t="s">
        <v>11080</v>
      </c>
      <c r="B10505" s="1265">
        <v>115.64</v>
      </c>
    </row>
    <row r="10506" spans="1:2">
      <c r="A10506" s="1264" t="s">
        <v>11081</v>
      </c>
      <c r="B10506" s="1265">
        <v>115.64</v>
      </c>
    </row>
    <row r="10507" spans="1:2">
      <c r="A10507" s="1264" t="s">
        <v>11082</v>
      </c>
      <c r="B10507" s="1265">
        <v>141</v>
      </c>
    </row>
    <row r="10508" spans="1:2">
      <c r="A10508" s="1264" t="s">
        <v>11083</v>
      </c>
      <c r="B10508" s="1265">
        <v>141</v>
      </c>
    </row>
    <row r="10509" spans="1:2">
      <c r="A10509" s="1264" t="s">
        <v>11084</v>
      </c>
      <c r="B10509" s="1265">
        <v>180</v>
      </c>
    </row>
    <row r="10510" spans="1:2">
      <c r="A10510" s="1264" t="s">
        <v>11085</v>
      </c>
      <c r="B10510" s="1265">
        <v>180</v>
      </c>
    </row>
    <row r="10511" spans="1:2">
      <c r="A10511" s="1264" t="s">
        <v>11086</v>
      </c>
      <c r="B10511" s="1265">
        <v>281.81</v>
      </c>
    </row>
    <row r="10512" spans="1:2">
      <c r="A10512" s="1264" t="s">
        <v>11087</v>
      </c>
      <c r="B10512" s="1265">
        <v>281.81</v>
      </c>
    </row>
    <row r="10513" spans="1:2">
      <c r="A10513" s="1264" t="s">
        <v>11088</v>
      </c>
      <c r="B10513" s="1265">
        <v>395</v>
      </c>
    </row>
    <row r="10514" spans="1:2">
      <c r="A10514" s="1264" t="s">
        <v>11089</v>
      </c>
      <c r="B10514" s="1265">
        <v>395</v>
      </c>
    </row>
    <row r="10515" spans="1:2">
      <c r="A10515" s="1264" t="s">
        <v>11090</v>
      </c>
      <c r="B10515" s="1265">
        <v>520</v>
      </c>
    </row>
    <row r="10516" spans="1:2">
      <c r="A10516" s="1264" t="s">
        <v>11091</v>
      </c>
      <c r="B10516" s="1265">
        <v>520</v>
      </c>
    </row>
    <row r="10517" spans="1:2">
      <c r="A10517" s="1264" t="s">
        <v>11092</v>
      </c>
      <c r="B10517" s="1265">
        <v>41</v>
      </c>
    </row>
    <row r="10518" spans="1:2">
      <c r="A10518" s="1264" t="s">
        <v>11093</v>
      </c>
      <c r="B10518" s="1265">
        <v>41</v>
      </c>
    </row>
    <row r="10519" spans="1:2">
      <c r="A10519" s="1264" t="s">
        <v>11094</v>
      </c>
      <c r="B10519" s="1265">
        <v>43</v>
      </c>
    </row>
    <row r="10520" spans="1:2">
      <c r="A10520" s="1264" t="s">
        <v>11095</v>
      </c>
      <c r="B10520" s="1265">
        <v>43</v>
      </c>
    </row>
    <row r="10521" spans="1:2">
      <c r="A10521" s="1264" t="s">
        <v>11096</v>
      </c>
      <c r="B10521" s="1265">
        <v>48</v>
      </c>
    </row>
    <row r="10522" spans="1:2">
      <c r="A10522" s="1264" t="s">
        <v>11097</v>
      </c>
      <c r="B10522" s="1265">
        <v>48</v>
      </c>
    </row>
    <row r="10523" spans="1:2">
      <c r="A10523" s="1264" t="s">
        <v>11098</v>
      </c>
      <c r="B10523" s="1265">
        <v>50</v>
      </c>
    </row>
    <row r="10524" spans="1:2">
      <c r="A10524" s="1264" t="s">
        <v>11099</v>
      </c>
      <c r="B10524" s="1265">
        <v>50</v>
      </c>
    </row>
    <row r="10525" spans="1:2">
      <c r="A10525" s="1264" t="s">
        <v>11100</v>
      </c>
      <c r="B10525" s="1265">
        <v>50</v>
      </c>
    </row>
    <row r="10526" spans="1:2">
      <c r="A10526" s="1264" t="s">
        <v>11101</v>
      </c>
      <c r="B10526" s="1265">
        <v>50</v>
      </c>
    </row>
    <row r="10527" spans="1:2">
      <c r="A10527" s="1264" t="s">
        <v>11102</v>
      </c>
      <c r="B10527" s="1265">
        <v>77</v>
      </c>
    </row>
    <row r="10528" spans="1:2">
      <c r="A10528" s="1264" t="s">
        <v>11103</v>
      </c>
      <c r="B10528" s="1265">
        <v>77</v>
      </c>
    </row>
    <row r="10529" spans="1:2">
      <c r="A10529" s="1264" t="s">
        <v>11104</v>
      </c>
      <c r="B10529" s="1265">
        <v>115</v>
      </c>
    </row>
    <row r="10530" spans="1:2">
      <c r="A10530" s="1264" t="s">
        <v>11105</v>
      </c>
      <c r="B10530" s="1265">
        <v>115</v>
      </c>
    </row>
    <row r="10531" spans="1:2">
      <c r="A10531" s="1264" t="s">
        <v>11106</v>
      </c>
      <c r="B10531" s="1265">
        <v>120</v>
      </c>
    </row>
    <row r="10532" spans="1:2">
      <c r="A10532" s="1264" t="s">
        <v>11107</v>
      </c>
      <c r="B10532" s="1265">
        <v>120</v>
      </c>
    </row>
    <row r="10533" spans="1:2">
      <c r="A10533" s="1264" t="s">
        <v>11108</v>
      </c>
      <c r="B10533" s="1265">
        <v>38</v>
      </c>
    </row>
    <row r="10534" spans="1:2">
      <c r="A10534" s="1264" t="s">
        <v>11109</v>
      </c>
      <c r="B10534" s="1265">
        <v>38</v>
      </c>
    </row>
    <row r="10535" spans="1:2">
      <c r="A10535" s="1264" t="s">
        <v>11110</v>
      </c>
      <c r="B10535" s="1265">
        <v>44</v>
      </c>
    </row>
    <row r="10536" spans="1:2">
      <c r="A10536" s="1264" t="s">
        <v>11111</v>
      </c>
      <c r="B10536" s="1265">
        <v>44</v>
      </c>
    </row>
    <row r="10537" spans="1:2">
      <c r="A10537" s="1264" t="s">
        <v>11112</v>
      </c>
      <c r="B10537" s="1265">
        <v>47</v>
      </c>
    </row>
    <row r="10538" spans="1:2">
      <c r="A10538" s="1264" t="s">
        <v>11113</v>
      </c>
      <c r="B10538" s="1265">
        <v>47</v>
      </c>
    </row>
    <row r="10539" spans="1:2">
      <c r="A10539" s="1264" t="s">
        <v>11114</v>
      </c>
      <c r="B10539" s="1265">
        <v>52</v>
      </c>
    </row>
    <row r="10540" spans="1:2">
      <c r="A10540" s="1264" t="s">
        <v>11115</v>
      </c>
      <c r="B10540" s="1265">
        <v>52</v>
      </c>
    </row>
    <row r="10541" spans="1:2">
      <c r="A10541" s="1264" t="s">
        <v>11116</v>
      </c>
      <c r="B10541" s="1265">
        <v>52</v>
      </c>
    </row>
    <row r="10542" spans="1:2">
      <c r="A10542" s="1264" t="s">
        <v>11117</v>
      </c>
      <c r="B10542" s="1265">
        <v>52</v>
      </c>
    </row>
    <row r="10543" spans="1:2">
      <c r="A10543" s="1264" t="s">
        <v>11118</v>
      </c>
      <c r="B10543" s="1265">
        <v>53</v>
      </c>
    </row>
    <row r="10544" spans="1:2">
      <c r="A10544" s="1264" t="s">
        <v>11119</v>
      </c>
      <c r="B10544" s="1265">
        <v>53</v>
      </c>
    </row>
    <row r="10545" spans="1:2">
      <c r="A10545" s="1264" t="s">
        <v>11120</v>
      </c>
      <c r="B10545" s="1265">
        <v>80</v>
      </c>
    </row>
    <row r="10546" spans="1:2">
      <c r="A10546" s="1264" t="s">
        <v>11121</v>
      </c>
      <c r="B10546" s="1265">
        <v>80</v>
      </c>
    </row>
    <row r="10547" spans="1:2">
      <c r="A10547" s="1264" t="s">
        <v>11122</v>
      </c>
      <c r="B10547" s="1265">
        <v>84</v>
      </c>
    </row>
    <row r="10548" spans="1:2">
      <c r="A10548" s="1264" t="s">
        <v>11123</v>
      </c>
      <c r="B10548" s="1265">
        <v>84</v>
      </c>
    </row>
    <row r="10549" spans="1:2">
      <c r="A10549" s="1264" t="s">
        <v>11124</v>
      </c>
      <c r="B10549" s="1265">
        <v>2570</v>
      </c>
    </row>
    <row r="10550" spans="1:2">
      <c r="A10550" s="1264" t="s">
        <v>11125</v>
      </c>
      <c r="B10550" s="1265">
        <v>2570</v>
      </c>
    </row>
    <row r="10551" spans="1:2">
      <c r="A10551" s="1264" t="s">
        <v>11126</v>
      </c>
      <c r="B10551" s="1265">
        <v>193.02</v>
      </c>
    </row>
    <row r="10552" spans="1:2">
      <c r="A10552" s="1264" t="s">
        <v>11127</v>
      </c>
      <c r="B10552" s="1265">
        <v>184.7</v>
      </c>
    </row>
    <row r="10553" spans="1:2">
      <c r="A10553" s="1264" t="s">
        <v>11128</v>
      </c>
      <c r="B10553" s="1265">
        <v>209.47</v>
      </c>
    </row>
    <row r="10554" spans="1:2">
      <c r="A10554" s="1264" t="s">
        <v>11129</v>
      </c>
      <c r="B10554" s="1265">
        <v>200.8</v>
      </c>
    </row>
    <row r="10555" spans="1:2">
      <c r="A10555" s="1264" t="s">
        <v>11130</v>
      </c>
      <c r="B10555" s="1265">
        <v>248.97</v>
      </c>
    </row>
    <row r="10556" spans="1:2">
      <c r="A10556" s="1264" t="s">
        <v>11131</v>
      </c>
      <c r="B10556" s="1265">
        <v>239.58</v>
      </c>
    </row>
    <row r="10557" spans="1:2">
      <c r="A10557" s="1264" t="s">
        <v>11132</v>
      </c>
      <c r="B10557" s="1265">
        <v>289.85000000000002</v>
      </c>
    </row>
    <row r="10558" spans="1:2">
      <c r="A10558" s="1264" t="s">
        <v>11133</v>
      </c>
      <c r="B10558" s="1265">
        <v>279.82</v>
      </c>
    </row>
    <row r="10559" spans="1:2">
      <c r="A10559" s="1264" t="s">
        <v>11134</v>
      </c>
      <c r="B10559" s="1265">
        <v>333.46</v>
      </c>
    </row>
    <row r="10560" spans="1:2">
      <c r="A10560" s="1264" t="s">
        <v>11135</v>
      </c>
      <c r="B10560" s="1265">
        <v>321.88</v>
      </c>
    </row>
    <row r="10561" spans="1:2">
      <c r="A10561" s="1264" t="s">
        <v>11136</v>
      </c>
      <c r="B10561" s="1265">
        <v>197.26</v>
      </c>
    </row>
    <row r="10562" spans="1:2">
      <c r="A10562" s="1264" t="s">
        <v>11137</v>
      </c>
      <c r="B10562" s="1265">
        <v>188.4</v>
      </c>
    </row>
    <row r="10563" spans="1:2">
      <c r="A10563" s="1264" t="s">
        <v>11138</v>
      </c>
      <c r="B10563" s="1265">
        <v>213.34</v>
      </c>
    </row>
    <row r="10564" spans="1:2">
      <c r="A10564" s="1264" t="s">
        <v>11139</v>
      </c>
      <c r="B10564" s="1265">
        <v>204.16</v>
      </c>
    </row>
    <row r="10565" spans="1:2">
      <c r="A10565" s="1264" t="s">
        <v>11140</v>
      </c>
      <c r="B10565" s="1265">
        <v>253.15</v>
      </c>
    </row>
    <row r="10566" spans="1:2">
      <c r="A10566" s="1264" t="s">
        <v>11141</v>
      </c>
      <c r="B10566" s="1265">
        <v>243.2</v>
      </c>
    </row>
    <row r="10567" spans="1:2">
      <c r="A10567" s="1264" t="s">
        <v>11142</v>
      </c>
      <c r="B10567" s="1265">
        <v>294.32</v>
      </c>
    </row>
    <row r="10568" spans="1:2">
      <c r="A10568" s="1264" t="s">
        <v>11143</v>
      </c>
      <c r="B10568" s="1265">
        <v>283.7</v>
      </c>
    </row>
    <row r="10569" spans="1:2">
      <c r="A10569" s="1264" t="s">
        <v>11144</v>
      </c>
      <c r="B10569" s="1265">
        <v>333.03</v>
      </c>
    </row>
    <row r="10570" spans="1:2">
      <c r="A10570" s="1264" t="s">
        <v>11145</v>
      </c>
      <c r="B10570" s="1265">
        <v>321.33</v>
      </c>
    </row>
    <row r="10571" spans="1:2">
      <c r="A10571" s="1264" t="s">
        <v>11146</v>
      </c>
      <c r="B10571" s="1265">
        <v>103.47</v>
      </c>
    </row>
    <row r="10572" spans="1:2">
      <c r="A10572" s="1264" t="s">
        <v>11147</v>
      </c>
      <c r="B10572" s="1265">
        <v>99.27</v>
      </c>
    </row>
    <row r="10573" spans="1:2">
      <c r="A10573" s="1264" t="s">
        <v>11148</v>
      </c>
      <c r="B10573" s="1265">
        <v>112.74</v>
      </c>
    </row>
    <row r="10574" spans="1:2">
      <c r="A10574" s="1264" t="s">
        <v>11149</v>
      </c>
      <c r="B10574" s="1265">
        <v>108.25</v>
      </c>
    </row>
    <row r="10575" spans="1:2">
      <c r="A10575" s="1264" t="s">
        <v>11150</v>
      </c>
      <c r="B10575" s="1265">
        <v>137.4</v>
      </c>
    </row>
    <row r="10576" spans="1:2">
      <c r="A10576" s="1264" t="s">
        <v>11151</v>
      </c>
      <c r="B10576" s="1265">
        <v>132.57</v>
      </c>
    </row>
    <row r="10577" spans="1:2">
      <c r="A10577" s="1264" t="s">
        <v>11152</v>
      </c>
      <c r="B10577" s="1265">
        <v>157.78</v>
      </c>
    </row>
    <row r="10578" spans="1:2">
      <c r="A10578" s="1264" t="s">
        <v>11153</v>
      </c>
      <c r="B10578" s="1265">
        <v>152.71</v>
      </c>
    </row>
    <row r="10579" spans="1:2">
      <c r="A10579" s="1264" t="s">
        <v>11154</v>
      </c>
      <c r="B10579" s="1265">
        <v>168.01</v>
      </c>
    </row>
    <row r="10580" spans="1:2">
      <c r="A10580" s="1264" t="s">
        <v>11155</v>
      </c>
      <c r="B10580" s="1265">
        <v>162.43</v>
      </c>
    </row>
    <row r="10581" spans="1:2">
      <c r="A10581" s="1264" t="s">
        <v>11156</v>
      </c>
      <c r="B10581" s="1265">
        <v>193.02</v>
      </c>
    </row>
    <row r="10582" spans="1:2">
      <c r="A10582" s="1264" t="s">
        <v>11157</v>
      </c>
      <c r="B10582" s="1265">
        <v>184.7</v>
      </c>
    </row>
    <row r="10583" spans="1:2">
      <c r="A10583" s="1264" t="s">
        <v>11158</v>
      </c>
      <c r="B10583" s="1265">
        <v>218.7</v>
      </c>
    </row>
    <row r="10584" spans="1:2">
      <c r="A10584" s="1264" t="s">
        <v>11159</v>
      </c>
      <c r="B10584" s="1265">
        <v>209.28</v>
      </c>
    </row>
    <row r="10585" spans="1:2">
      <c r="A10585" s="1264" t="s">
        <v>11160</v>
      </c>
      <c r="B10585" s="1265">
        <v>269.06</v>
      </c>
    </row>
    <row r="10586" spans="1:2">
      <c r="A10586" s="1264" t="s">
        <v>11161</v>
      </c>
      <c r="B10586" s="1265">
        <v>257.47000000000003</v>
      </c>
    </row>
    <row r="10587" spans="1:2">
      <c r="A10587" s="1264" t="s">
        <v>11162</v>
      </c>
      <c r="B10587" s="1265">
        <v>324.32</v>
      </c>
    </row>
    <row r="10588" spans="1:2">
      <c r="A10588" s="1264" t="s">
        <v>11163</v>
      </c>
      <c r="B10588" s="1265">
        <v>310.35000000000002</v>
      </c>
    </row>
    <row r="10589" spans="1:2">
      <c r="A10589" s="1264" t="s">
        <v>11164</v>
      </c>
      <c r="B10589" s="1265">
        <v>386.74</v>
      </c>
    </row>
    <row r="10590" spans="1:2">
      <c r="A10590" s="1264" t="s">
        <v>11165</v>
      </c>
      <c r="B10590" s="1265">
        <v>370.08</v>
      </c>
    </row>
    <row r="10591" spans="1:2">
      <c r="A10591" s="1264" t="s">
        <v>11166</v>
      </c>
      <c r="B10591" s="1265">
        <v>4268</v>
      </c>
    </row>
    <row r="10592" spans="1:2">
      <c r="A10592" s="1264" t="s">
        <v>11167</v>
      </c>
      <c r="B10592" s="1265">
        <v>4090</v>
      </c>
    </row>
    <row r="10593" spans="1:2">
      <c r="A10593" s="1264" t="s">
        <v>11168</v>
      </c>
      <c r="B10593" s="1265">
        <v>215.31</v>
      </c>
    </row>
    <row r="10594" spans="1:2">
      <c r="A10594" s="1264" t="s">
        <v>11169</v>
      </c>
      <c r="B10594" s="1265">
        <v>206.44</v>
      </c>
    </row>
    <row r="10595" spans="1:2">
      <c r="A10595" s="1264" t="s">
        <v>11170</v>
      </c>
      <c r="B10595" s="1265">
        <v>279.91000000000003</v>
      </c>
    </row>
    <row r="10596" spans="1:2">
      <c r="A10596" s="1264" t="s">
        <v>11171</v>
      </c>
      <c r="B10596" s="1265">
        <v>268.38</v>
      </c>
    </row>
    <row r="10597" spans="1:2">
      <c r="A10597" s="1264" t="s">
        <v>11172</v>
      </c>
      <c r="B10597" s="1265">
        <v>290.67</v>
      </c>
    </row>
    <row r="10598" spans="1:2">
      <c r="A10598" s="1264" t="s">
        <v>11173</v>
      </c>
      <c r="B10598" s="1265">
        <v>278.7</v>
      </c>
    </row>
    <row r="10599" spans="1:2">
      <c r="A10599" s="1264" t="s">
        <v>11174</v>
      </c>
      <c r="B10599" s="1265">
        <v>236.84</v>
      </c>
    </row>
    <row r="10600" spans="1:2">
      <c r="A10600" s="1264" t="s">
        <v>11175</v>
      </c>
      <c r="B10600" s="1265">
        <v>227.09</v>
      </c>
    </row>
    <row r="10601" spans="1:2">
      <c r="A10601" s="1264" t="s">
        <v>11176</v>
      </c>
      <c r="B10601" s="1265">
        <v>307.89999999999998</v>
      </c>
    </row>
    <row r="10602" spans="1:2">
      <c r="A10602" s="1264" t="s">
        <v>11177</v>
      </c>
      <c r="B10602" s="1265">
        <v>295.20999999999998</v>
      </c>
    </row>
    <row r="10603" spans="1:2">
      <c r="A10603" s="1264" t="s">
        <v>11178</v>
      </c>
      <c r="B10603" s="1265">
        <v>319.74</v>
      </c>
    </row>
    <row r="10604" spans="1:2">
      <c r="A10604" s="1264" t="s">
        <v>11179</v>
      </c>
      <c r="B10604" s="1265">
        <v>306.57</v>
      </c>
    </row>
    <row r="10605" spans="1:2">
      <c r="A10605" s="1264" t="s">
        <v>11180</v>
      </c>
      <c r="B10605" s="1265">
        <v>307.23</v>
      </c>
    </row>
    <row r="10606" spans="1:2">
      <c r="A10606" s="1264" t="s">
        <v>11181</v>
      </c>
      <c r="B10606" s="1265">
        <v>295.22000000000003</v>
      </c>
    </row>
    <row r="10607" spans="1:2">
      <c r="A10607" s="1264" t="s">
        <v>11182</v>
      </c>
      <c r="B10607" s="1265">
        <v>399.4</v>
      </c>
    </row>
    <row r="10608" spans="1:2">
      <c r="A10608" s="1264" t="s">
        <v>11183</v>
      </c>
      <c r="B10608" s="1265">
        <v>383.79</v>
      </c>
    </row>
    <row r="10609" spans="1:2">
      <c r="A10609" s="1264" t="s">
        <v>11184</v>
      </c>
      <c r="B10609" s="1265">
        <v>414.76</v>
      </c>
    </row>
    <row r="10610" spans="1:2">
      <c r="A10610" s="1264" t="s">
        <v>11185</v>
      </c>
      <c r="B10610" s="1265">
        <v>398.55</v>
      </c>
    </row>
    <row r="10611" spans="1:2">
      <c r="A10611" s="1264" t="s">
        <v>11186</v>
      </c>
      <c r="B10611" s="1265">
        <v>337.95</v>
      </c>
    </row>
    <row r="10612" spans="1:2">
      <c r="A10612" s="1264" t="s">
        <v>11187</v>
      </c>
      <c r="B10612" s="1265">
        <v>324.75</v>
      </c>
    </row>
    <row r="10613" spans="1:2">
      <c r="A10613" s="1264" t="s">
        <v>11188</v>
      </c>
      <c r="B10613" s="1265">
        <v>439.34</v>
      </c>
    </row>
    <row r="10614" spans="1:2">
      <c r="A10614" s="1264" t="s">
        <v>11189</v>
      </c>
      <c r="B10614" s="1265">
        <v>422.17</v>
      </c>
    </row>
    <row r="10615" spans="1:2">
      <c r="A10615" s="1264" t="s">
        <v>11190</v>
      </c>
      <c r="B10615" s="1265">
        <v>456.24</v>
      </c>
    </row>
    <row r="10616" spans="1:2">
      <c r="A10616" s="1264" t="s">
        <v>11191</v>
      </c>
      <c r="B10616" s="1265">
        <v>438.41</v>
      </c>
    </row>
    <row r="10617" spans="1:2">
      <c r="A10617" s="1264" t="s">
        <v>11192</v>
      </c>
      <c r="B10617" s="1265">
        <v>441.8</v>
      </c>
    </row>
    <row r="10618" spans="1:2">
      <c r="A10618" s="1264" t="s">
        <v>11193</v>
      </c>
      <c r="B10618" s="1265">
        <v>425.39</v>
      </c>
    </row>
    <row r="10619" spans="1:2">
      <c r="A10619" s="1264" t="s">
        <v>11194</v>
      </c>
      <c r="B10619" s="1265">
        <v>574.34</v>
      </c>
    </row>
    <row r="10620" spans="1:2">
      <c r="A10620" s="1264" t="s">
        <v>11195</v>
      </c>
      <c r="B10620" s="1265">
        <v>553</v>
      </c>
    </row>
    <row r="10621" spans="1:2">
      <c r="A10621" s="1264" t="s">
        <v>11196</v>
      </c>
      <c r="B10621" s="1265">
        <v>596.42999999999995</v>
      </c>
    </row>
    <row r="10622" spans="1:2">
      <c r="A10622" s="1264" t="s">
        <v>11197</v>
      </c>
      <c r="B10622" s="1265">
        <v>574.27</v>
      </c>
    </row>
    <row r="10623" spans="1:2">
      <c r="A10623" s="1264" t="s">
        <v>11198</v>
      </c>
      <c r="B10623" s="1265">
        <v>485.98</v>
      </c>
    </row>
    <row r="10624" spans="1:2">
      <c r="A10624" s="1264" t="s">
        <v>11199</v>
      </c>
      <c r="B10624" s="1265">
        <v>467.92</v>
      </c>
    </row>
    <row r="10625" spans="1:2">
      <c r="A10625" s="1264" t="s">
        <v>11200</v>
      </c>
      <c r="B10625" s="1265">
        <v>631.77</v>
      </c>
    </row>
    <row r="10626" spans="1:2">
      <c r="A10626" s="1264" t="s">
        <v>11201</v>
      </c>
      <c r="B10626" s="1265">
        <v>608.29999999999995</v>
      </c>
    </row>
    <row r="10627" spans="1:2">
      <c r="A10627" s="1264" t="s">
        <v>11202</v>
      </c>
      <c r="B10627" s="1265">
        <v>656.07</v>
      </c>
    </row>
    <row r="10628" spans="1:2">
      <c r="A10628" s="1264" t="s">
        <v>11203</v>
      </c>
      <c r="B10628" s="1265">
        <v>631.70000000000005</v>
      </c>
    </row>
    <row r="10629" spans="1:2">
      <c r="A10629" s="1264" t="s">
        <v>11204</v>
      </c>
      <c r="B10629" s="1265">
        <v>665.4</v>
      </c>
    </row>
    <row r="10630" spans="1:2">
      <c r="A10630" s="1264" t="s">
        <v>11205</v>
      </c>
      <c r="B10630" s="1265">
        <v>643.98</v>
      </c>
    </row>
    <row r="10631" spans="1:2">
      <c r="A10631" s="1264" t="s">
        <v>11206</v>
      </c>
      <c r="B10631" s="1265">
        <v>865.02</v>
      </c>
    </row>
    <row r="10632" spans="1:2">
      <c r="A10632" s="1264" t="s">
        <v>11207</v>
      </c>
      <c r="B10632" s="1265">
        <v>837.17</v>
      </c>
    </row>
    <row r="10633" spans="1:2">
      <c r="A10633" s="1264" t="s">
        <v>11208</v>
      </c>
      <c r="B10633" s="1265">
        <v>898.29</v>
      </c>
    </row>
    <row r="10634" spans="1:2">
      <c r="A10634" s="1264" t="s">
        <v>11209</v>
      </c>
      <c r="B10634" s="1265">
        <v>869.37</v>
      </c>
    </row>
    <row r="10635" spans="1:2">
      <c r="A10635" s="1264" t="s">
        <v>11210</v>
      </c>
      <c r="B10635" s="1265">
        <v>731.94</v>
      </c>
    </row>
    <row r="10636" spans="1:2">
      <c r="A10636" s="1264" t="s">
        <v>11211</v>
      </c>
      <c r="B10636" s="1265">
        <v>708.37</v>
      </c>
    </row>
    <row r="10637" spans="1:2">
      <c r="A10637" s="1264" t="s">
        <v>11212</v>
      </c>
      <c r="B10637" s="1265">
        <v>951.52</v>
      </c>
    </row>
    <row r="10638" spans="1:2">
      <c r="A10638" s="1264" t="s">
        <v>11213</v>
      </c>
      <c r="B10638" s="1265">
        <v>920.89</v>
      </c>
    </row>
    <row r="10639" spans="1:2">
      <c r="A10639" s="1264" t="s">
        <v>11214</v>
      </c>
      <c r="B10639" s="1265">
        <v>988.12</v>
      </c>
    </row>
    <row r="10640" spans="1:2">
      <c r="A10640" s="1264" t="s">
        <v>11215</v>
      </c>
      <c r="B10640" s="1265">
        <v>956.31</v>
      </c>
    </row>
    <row r="10641" spans="1:2">
      <c r="A10641" s="1264" t="s">
        <v>11216</v>
      </c>
      <c r="B10641" s="1265">
        <v>6350</v>
      </c>
    </row>
    <row r="10642" spans="1:2">
      <c r="A10642" s="1264" t="s">
        <v>11217</v>
      </c>
      <c r="B10642" s="1265">
        <v>6111</v>
      </c>
    </row>
    <row r="10643" spans="1:2">
      <c r="A10643" s="1264" t="s">
        <v>11218</v>
      </c>
      <c r="B10643" s="1265">
        <v>3683.93</v>
      </c>
    </row>
    <row r="10644" spans="1:2">
      <c r="A10644" s="1264" t="s">
        <v>11219</v>
      </c>
      <c r="B10644" s="1265">
        <v>3449.7</v>
      </c>
    </row>
    <row r="10645" spans="1:2">
      <c r="A10645" s="1264" t="s">
        <v>11220</v>
      </c>
      <c r="B10645" s="1265">
        <v>5157.5</v>
      </c>
    </row>
    <row r="10646" spans="1:2">
      <c r="A10646" s="1264" t="s">
        <v>11221</v>
      </c>
      <c r="B10646" s="1265">
        <v>4829.58</v>
      </c>
    </row>
    <row r="10647" spans="1:2">
      <c r="A10647" s="1264" t="s">
        <v>11222</v>
      </c>
      <c r="B10647" s="1265">
        <v>5710.09</v>
      </c>
    </row>
    <row r="10648" spans="1:2">
      <c r="A10648" s="1264" t="s">
        <v>11223</v>
      </c>
      <c r="B10648" s="1265">
        <v>5347.04</v>
      </c>
    </row>
    <row r="10649" spans="1:2">
      <c r="A10649" s="1264" t="s">
        <v>11224</v>
      </c>
      <c r="B10649" s="1265">
        <v>4789.1099999999997</v>
      </c>
    </row>
    <row r="10650" spans="1:2">
      <c r="A10650" s="1264" t="s">
        <v>11225</v>
      </c>
      <c r="B10650" s="1265">
        <v>4484.6099999999997</v>
      </c>
    </row>
    <row r="10651" spans="1:2">
      <c r="A10651" s="1264" t="s">
        <v>11226</v>
      </c>
      <c r="B10651" s="1265">
        <v>6704.76</v>
      </c>
    </row>
    <row r="10652" spans="1:2">
      <c r="A10652" s="1264" t="s">
        <v>11227</v>
      </c>
      <c r="B10652" s="1265">
        <v>6278.46</v>
      </c>
    </row>
    <row r="10653" spans="1:2">
      <c r="A10653" s="1264" t="s">
        <v>11228</v>
      </c>
      <c r="B10653" s="1265">
        <v>7423.12</v>
      </c>
    </row>
    <row r="10654" spans="1:2">
      <c r="A10654" s="1264" t="s">
        <v>11229</v>
      </c>
      <c r="B10654" s="1265">
        <v>6951.15</v>
      </c>
    </row>
    <row r="10655" spans="1:2">
      <c r="A10655" s="1264" t="s">
        <v>11230</v>
      </c>
      <c r="B10655" s="1265">
        <v>4289.68</v>
      </c>
    </row>
    <row r="10656" spans="1:2">
      <c r="A10656" s="1264" t="s">
        <v>11231</v>
      </c>
      <c r="B10656" s="1265">
        <v>4016.95</v>
      </c>
    </row>
    <row r="10657" spans="1:2">
      <c r="A10657" s="1264" t="s">
        <v>11232</v>
      </c>
      <c r="B10657" s="1265">
        <v>6005.56</v>
      </c>
    </row>
    <row r="10658" spans="1:2">
      <c r="A10658" s="1264" t="s">
        <v>11233</v>
      </c>
      <c r="B10658" s="1265">
        <v>5623.74</v>
      </c>
    </row>
    <row r="10659" spans="1:2">
      <c r="A10659" s="1264" t="s">
        <v>11234</v>
      </c>
      <c r="B10659" s="1265">
        <v>6649.01</v>
      </c>
    </row>
    <row r="10660" spans="1:2">
      <c r="A10660" s="1264" t="s">
        <v>11235</v>
      </c>
      <c r="B10660" s="1265">
        <v>6226.28</v>
      </c>
    </row>
    <row r="10661" spans="1:2">
      <c r="A10661" s="1264" t="s">
        <v>11236</v>
      </c>
      <c r="B10661" s="1265">
        <v>5576.59</v>
      </c>
    </row>
    <row r="10662" spans="1:2">
      <c r="A10662" s="1264" t="s">
        <v>11237</v>
      </c>
      <c r="B10662" s="1265">
        <v>5222.04</v>
      </c>
    </row>
    <row r="10663" spans="1:2">
      <c r="A10663" s="1264" t="s">
        <v>11238</v>
      </c>
      <c r="B10663" s="1265">
        <v>7807.23</v>
      </c>
    </row>
    <row r="10664" spans="1:2">
      <c r="A10664" s="1264" t="s">
        <v>11239</v>
      </c>
      <c r="B10664" s="1265">
        <v>7310.86</v>
      </c>
    </row>
    <row r="10665" spans="1:2">
      <c r="A10665" s="1264" t="s">
        <v>11240</v>
      </c>
      <c r="B10665" s="1265">
        <v>8643.7199999999993</v>
      </c>
    </row>
    <row r="10666" spans="1:2">
      <c r="A10666" s="1264" t="s">
        <v>11241</v>
      </c>
      <c r="B10666" s="1265">
        <v>8094.17</v>
      </c>
    </row>
    <row r="10667" spans="1:2">
      <c r="A10667" s="1264" t="s">
        <v>11242</v>
      </c>
      <c r="B10667" s="1265">
        <v>5046.6899999999996</v>
      </c>
    </row>
    <row r="10668" spans="1:2">
      <c r="A10668" s="1264" t="s">
        <v>11243</v>
      </c>
      <c r="B10668" s="1265">
        <v>4725.83</v>
      </c>
    </row>
    <row r="10669" spans="1:2">
      <c r="A10669" s="1264" t="s">
        <v>11244</v>
      </c>
      <c r="B10669" s="1265">
        <v>7065.37</v>
      </c>
    </row>
    <row r="10670" spans="1:2">
      <c r="A10670" s="1264" t="s">
        <v>11245</v>
      </c>
      <c r="B10670" s="1265">
        <v>6616.16</v>
      </c>
    </row>
    <row r="10671" spans="1:2">
      <c r="A10671" s="1264" t="s">
        <v>11246</v>
      </c>
      <c r="B10671" s="1265">
        <v>7822.37</v>
      </c>
    </row>
    <row r="10672" spans="1:2">
      <c r="A10672" s="1264" t="s">
        <v>11247</v>
      </c>
      <c r="B10672" s="1265">
        <v>7325.04</v>
      </c>
    </row>
    <row r="10673" spans="1:2">
      <c r="A10673" s="1264" t="s">
        <v>11248</v>
      </c>
      <c r="B10673" s="1265">
        <v>6560.7</v>
      </c>
    </row>
    <row r="10674" spans="1:2">
      <c r="A10674" s="1264" t="s">
        <v>11249</v>
      </c>
      <c r="B10674" s="1265">
        <v>6143.58</v>
      </c>
    </row>
    <row r="10675" spans="1:2">
      <c r="A10675" s="1264" t="s">
        <v>11250</v>
      </c>
      <c r="B10675" s="1265">
        <v>9184.98</v>
      </c>
    </row>
    <row r="10676" spans="1:2">
      <c r="A10676" s="1264" t="s">
        <v>11251</v>
      </c>
      <c r="B10676" s="1265">
        <v>8601.01</v>
      </c>
    </row>
    <row r="10677" spans="1:2">
      <c r="A10677" s="1264" t="s">
        <v>11252</v>
      </c>
      <c r="B10677" s="1265">
        <v>10169.08</v>
      </c>
    </row>
    <row r="10678" spans="1:2">
      <c r="A10678" s="1264" t="s">
        <v>11253</v>
      </c>
      <c r="B10678" s="1265">
        <v>9522.5499999999993</v>
      </c>
    </row>
    <row r="10679" spans="1:2">
      <c r="A10679" s="1264" t="s">
        <v>11254</v>
      </c>
      <c r="B10679" s="1265">
        <v>5399.96</v>
      </c>
    </row>
    <row r="10680" spans="1:2">
      <c r="A10680" s="1264" t="s">
        <v>11255</v>
      </c>
      <c r="B10680" s="1265">
        <v>5056.6400000000003</v>
      </c>
    </row>
    <row r="10681" spans="1:2">
      <c r="A10681" s="1264" t="s">
        <v>11256</v>
      </c>
      <c r="B10681" s="1265">
        <v>7559.94</v>
      </c>
    </row>
    <row r="10682" spans="1:2">
      <c r="A10682" s="1264" t="s">
        <v>11257</v>
      </c>
      <c r="B10682" s="1265">
        <v>7079.29</v>
      </c>
    </row>
    <row r="10683" spans="1:2">
      <c r="A10683" s="1264" t="s">
        <v>11258</v>
      </c>
      <c r="B10683" s="1265">
        <v>8369.94</v>
      </c>
    </row>
    <row r="10684" spans="1:2">
      <c r="A10684" s="1264" t="s">
        <v>11259</v>
      </c>
      <c r="B10684" s="1265">
        <v>7837.79</v>
      </c>
    </row>
    <row r="10685" spans="1:2">
      <c r="A10685" s="1264" t="s">
        <v>11260</v>
      </c>
      <c r="B10685" s="1265">
        <v>7019.95</v>
      </c>
    </row>
    <row r="10686" spans="1:2">
      <c r="A10686" s="1264" t="s">
        <v>11261</v>
      </c>
      <c r="B10686" s="1265">
        <v>6573.63</v>
      </c>
    </row>
    <row r="10687" spans="1:2">
      <c r="A10687" s="1264" t="s">
        <v>11262</v>
      </c>
      <c r="B10687" s="1265">
        <v>9827.93</v>
      </c>
    </row>
    <row r="10688" spans="1:2">
      <c r="A10688" s="1264" t="s">
        <v>11263</v>
      </c>
      <c r="B10688" s="1265">
        <v>9203.08</v>
      </c>
    </row>
    <row r="10689" spans="1:2">
      <c r="A10689" s="1264" t="s">
        <v>11264</v>
      </c>
      <c r="B10689" s="1265">
        <v>10880.92</v>
      </c>
    </row>
    <row r="10690" spans="1:2">
      <c r="A10690" s="1264" t="s">
        <v>11265</v>
      </c>
      <c r="B10690" s="1265">
        <v>10189.129999999999</v>
      </c>
    </row>
    <row r="10691" spans="1:2">
      <c r="A10691" s="1264" t="s">
        <v>11266</v>
      </c>
      <c r="B10691" s="1265">
        <v>5753.23</v>
      </c>
    </row>
    <row r="10692" spans="1:2">
      <c r="A10692" s="1264" t="s">
        <v>11267</v>
      </c>
      <c r="B10692" s="1265">
        <v>5387.44</v>
      </c>
    </row>
    <row r="10693" spans="1:2">
      <c r="A10693" s="1264" t="s">
        <v>11268</v>
      </c>
      <c r="B10693" s="1265">
        <v>8054.52</v>
      </c>
    </row>
    <row r="10694" spans="1:2">
      <c r="A10694" s="1264" t="s">
        <v>11269</v>
      </c>
      <c r="B10694" s="1265">
        <v>7542.42</v>
      </c>
    </row>
    <row r="10695" spans="1:2">
      <c r="A10695" s="1264" t="s">
        <v>11270</v>
      </c>
      <c r="B10695" s="1265">
        <v>8917.5</v>
      </c>
    </row>
    <row r="10696" spans="1:2">
      <c r="A10696" s="1264" t="s">
        <v>11271</v>
      </c>
      <c r="B10696" s="1265">
        <v>8350.5400000000009</v>
      </c>
    </row>
    <row r="10697" spans="1:2">
      <c r="A10697" s="1264" t="s">
        <v>11272</v>
      </c>
      <c r="B10697" s="1265">
        <v>7479.19</v>
      </c>
    </row>
    <row r="10698" spans="1:2">
      <c r="A10698" s="1264" t="s">
        <v>11273</v>
      </c>
      <c r="B10698" s="1265">
        <v>7003.68</v>
      </c>
    </row>
    <row r="10699" spans="1:2">
      <c r="A10699" s="1264" t="s">
        <v>11274</v>
      </c>
      <c r="B10699" s="1265">
        <v>10470.870000000001</v>
      </c>
    </row>
    <row r="10700" spans="1:2">
      <c r="A10700" s="1264" t="s">
        <v>11275</v>
      </c>
      <c r="B10700" s="1265">
        <v>9805.15</v>
      </c>
    </row>
    <row r="10701" spans="1:2">
      <c r="A10701" s="1264" t="s">
        <v>11276</v>
      </c>
      <c r="B10701" s="1265">
        <v>11592.75</v>
      </c>
    </row>
    <row r="10702" spans="1:2">
      <c r="A10702" s="1264" t="s">
        <v>11277</v>
      </c>
      <c r="B10702" s="1265">
        <v>10855.71</v>
      </c>
    </row>
    <row r="10703" spans="1:2">
      <c r="A10703" s="1264" t="s">
        <v>11278</v>
      </c>
      <c r="B10703" s="1265">
        <v>6409.3</v>
      </c>
    </row>
    <row r="10704" spans="1:2">
      <c r="A10704" s="1264" t="s">
        <v>11279</v>
      </c>
      <c r="B10704" s="1265">
        <v>6001.8</v>
      </c>
    </row>
    <row r="10705" spans="1:2">
      <c r="A10705" s="1264" t="s">
        <v>11280</v>
      </c>
      <c r="B10705" s="1265">
        <v>8973.02</v>
      </c>
    </row>
    <row r="10706" spans="1:2">
      <c r="A10706" s="1264" t="s">
        <v>11281</v>
      </c>
      <c r="B10706" s="1265">
        <v>8402.5300000000007</v>
      </c>
    </row>
    <row r="10707" spans="1:2">
      <c r="A10707" s="1264" t="s">
        <v>11282</v>
      </c>
      <c r="B10707" s="1265">
        <v>9934.41</v>
      </c>
    </row>
    <row r="10708" spans="1:2">
      <c r="A10708" s="1264" t="s">
        <v>11283</v>
      </c>
      <c r="B10708" s="1265">
        <v>9302.7999999999993</v>
      </c>
    </row>
    <row r="10709" spans="1:2">
      <c r="A10709" s="1264" t="s">
        <v>11284</v>
      </c>
      <c r="B10709" s="1265">
        <v>8332.09</v>
      </c>
    </row>
    <row r="10710" spans="1:2">
      <c r="A10710" s="1264" t="s">
        <v>11285</v>
      </c>
      <c r="B10710" s="1265">
        <v>7802.35</v>
      </c>
    </row>
    <row r="10711" spans="1:2">
      <c r="A10711" s="1264" t="s">
        <v>11286</v>
      </c>
      <c r="B10711" s="1265">
        <v>11664.92</v>
      </c>
    </row>
    <row r="10712" spans="1:2">
      <c r="A10712" s="1264" t="s">
        <v>11287</v>
      </c>
      <c r="B10712" s="1265">
        <v>10923.29</v>
      </c>
    </row>
    <row r="10713" spans="1:2">
      <c r="A10713" s="1264" t="s">
        <v>11288</v>
      </c>
      <c r="B10713" s="1265">
        <v>12914.74</v>
      </c>
    </row>
    <row r="10714" spans="1:2">
      <c r="A10714" s="1264" t="s">
        <v>11289</v>
      </c>
      <c r="B10714" s="1265">
        <v>12093.64</v>
      </c>
    </row>
    <row r="10715" spans="1:2">
      <c r="A10715" s="1264" t="s">
        <v>11290</v>
      </c>
      <c r="B10715" s="1265">
        <v>6964.43</v>
      </c>
    </row>
    <row r="10716" spans="1:2">
      <c r="A10716" s="1264" t="s">
        <v>11291</v>
      </c>
      <c r="B10716" s="1265">
        <v>6521.64</v>
      </c>
    </row>
    <row r="10717" spans="1:2">
      <c r="A10717" s="1264" t="s">
        <v>11292</v>
      </c>
      <c r="B10717" s="1265">
        <v>9750.2099999999991</v>
      </c>
    </row>
    <row r="10718" spans="1:2">
      <c r="A10718" s="1264" t="s">
        <v>11293</v>
      </c>
      <c r="B10718" s="1265">
        <v>9130.2999999999993</v>
      </c>
    </row>
    <row r="10719" spans="1:2">
      <c r="A10719" s="1264" t="s">
        <v>11294</v>
      </c>
      <c r="B10719" s="1265">
        <v>10794.87</v>
      </c>
    </row>
    <row r="10720" spans="1:2">
      <c r="A10720" s="1264" t="s">
        <v>11295</v>
      </c>
      <c r="B10720" s="1265">
        <v>10108.549999999999</v>
      </c>
    </row>
    <row r="10721" spans="1:2">
      <c r="A10721" s="1264" t="s">
        <v>11296</v>
      </c>
      <c r="B10721" s="1265">
        <v>9053.76</v>
      </c>
    </row>
    <row r="10722" spans="1:2">
      <c r="A10722" s="1264" t="s">
        <v>11297</v>
      </c>
      <c r="B10722" s="1265">
        <v>8478.14</v>
      </c>
    </row>
    <row r="10723" spans="1:2">
      <c r="A10723" s="1264" t="s">
        <v>11298</v>
      </c>
      <c r="B10723" s="1265">
        <v>12675.27</v>
      </c>
    </row>
    <row r="10724" spans="1:2">
      <c r="A10724" s="1264" t="s">
        <v>11299</v>
      </c>
      <c r="B10724" s="1265">
        <v>11869.4</v>
      </c>
    </row>
    <row r="10725" spans="1:2">
      <c r="A10725" s="1264" t="s">
        <v>11300</v>
      </c>
      <c r="B10725" s="1265">
        <v>14033.34</v>
      </c>
    </row>
    <row r="10726" spans="1:2">
      <c r="A10726" s="1264" t="s">
        <v>11301</v>
      </c>
      <c r="B10726" s="1265">
        <v>13141.12</v>
      </c>
    </row>
    <row r="10727" spans="1:2">
      <c r="A10727" s="1264" t="s">
        <v>11302</v>
      </c>
      <c r="B10727" s="1265">
        <v>7469.1</v>
      </c>
    </row>
    <row r="10728" spans="1:2">
      <c r="A10728" s="1264" t="s">
        <v>11303</v>
      </c>
      <c r="B10728" s="1265">
        <v>6994.23</v>
      </c>
    </row>
    <row r="10729" spans="1:2">
      <c r="A10729" s="1264" t="s">
        <v>11304</v>
      </c>
      <c r="B10729" s="1265">
        <v>10456.74</v>
      </c>
    </row>
    <row r="10730" spans="1:2">
      <c r="A10730" s="1264" t="s">
        <v>11305</v>
      </c>
      <c r="B10730" s="1265">
        <v>9791.92</v>
      </c>
    </row>
    <row r="10731" spans="1:2">
      <c r="A10731" s="1264" t="s">
        <v>11306</v>
      </c>
      <c r="B10731" s="1265">
        <v>11577.11</v>
      </c>
    </row>
    <row r="10732" spans="1:2">
      <c r="A10732" s="1264" t="s">
        <v>11307</v>
      </c>
      <c r="B10732" s="1265">
        <v>10841.06</v>
      </c>
    </row>
    <row r="10733" spans="1:2">
      <c r="A10733" s="1264" t="s">
        <v>11308</v>
      </c>
      <c r="B10733" s="1265">
        <v>9709.83</v>
      </c>
    </row>
    <row r="10734" spans="1:2">
      <c r="A10734" s="1264" t="s">
        <v>11309</v>
      </c>
      <c r="B10734" s="1265">
        <v>9092.5</v>
      </c>
    </row>
    <row r="10735" spans="1:2">
      <c r="A10735" s="1264" t="s">
        <v>11310</v>
      </c>
      <c r="B10735" s="1265">
        <v>13593.77</v>
      </c>
    </row>
    <row r="10736" spans="1:2">
      <c r="A10736" s="1264" t="s">
        <v>11311</v>
      </c>
      <c r="B10736" s="1265">
        <v>12729.5</v>
      </c>
    </row>
    <row r="10737" spans="1:2">
      <c r="A10737" s="1264" t="s">
        <v>11312</v>
      </c>
      <c r="B10737" s="1265">
        <v>15050.25</v>
      </c>
    </row>
    <row r="10738" spans="1:2">
      <c r="A10738" s="1264" t="s">
        <v>11313</v>
      </c>
      <c r="B10738" s="1265">
        <v>14093.37</v>
      </c>
    </row>
    <row r="10739" spans="1:2">
      <c r="A10739" s="1264" t="s">
        <v>11314</v>
      </c>
      <c r="B10739" s="1265">
        <v>958.51</v>
      </c>
    </row>
    <row r="10740" spans="1:2">
      <c r="A10740" s="1264" t="s">
        <v>11315</v>
      </c>
      <c r="B10740" s="1265">
        <v>907.32</v>
      </c>
    </row>
    <row r="10741" spans="1:2">
      <c r="A10741" s="1264" t="s">
        <v>11316</v>
      </c>
      <c r="B10741" s="1265">
        <v>1485.69</v>
      </c>
    </row>
    <row r="10742" spans="1:2">
      <c r="A10742" s="1264" t="s">
        <v>11317</v>
      </c>
      <c r="B10742" s="1265">
        <v>1406.34</v>
      </c>
    </row>
    <row r="10743" spans="1:2">
      <c r="A10743" s="1264" t="s">
        <v>11318</v>
      </c>
      <c r="B10743" s="1265">
        <v>1677.39</v>
      </c>
    </row>
    <row r="10744" spans="1:2">
      <c r="A10744" s="1264" t="s">
        <v>11319</v>
      </c>
      <c r="B10744" s="1265">
        <v>1587.81</v>
      </c>
    </row>
    <row r="10745" spans="1:2">
      <c r="A10745" s="1264" t="s">
        <v>11320</v>
      </c>
      <c r="B10745" s="1265">
        <v>1293.99</v>
      </c>
    </row>
    <row r="10746" spans="1:2">
      <c r="A10746" s="1264" t="s">
        <v>11321</v>
      </c>
      <c r="B10746" s="1265">
        <v>1224.8800000000001</v>
      </c>
    </row>
    <row r="10747" spans="1:2">
      <c r="A10747" s="1264" t="s">
        <v>11322</v>
      </c>
      <c r="B10747" s="1265">
        <v>2005.68</v>
      </c>
    </row>
    <row r="10748" spans="1:2">
      <c r="A10748" s="1264" t="s">
        <v>11323</v>
      </c>
      <c r="B10748" s="1265">
        <v>1898.57</v>
      </c>
    </row>
    <row r="10749" spans="1:2">
      <c r="A10749" s="1264" t="s">
        <v>11324</v>
      </c>
      <c r="B10749" s="1265">
        <v>2264.48</v>
      </c>
    </row>
    <row r="10750" spans="1:2">
      <c r="A10750" s="1264" t="s">
        <v>11325</v>
      </c>
      <c r="B10750" s="1265">
        <v>2143.54</v>
      </c>
    </row>
    <row r="10751" spans="1:2">
      <c r="A10751" s="1264" t="s">
        <v>11326</v>
      </c>
      <c r="B10751" s="1265">
        <v>4916</v>
      </c>
    </row>
    <row r="10752" spans="1:2">
      <c r="A10752" s="1264" t="s">
        <v>11327</v>
      </c>
      <c r="B10752" s="1265">
        <v>4585</v>
      </c>
    </row>
    <row r="10753" spans="1:2">
      <c r="A10753" s="1264" t="s">
        <v>11328</v>
      </c>
      <c r="B10753" s="1265">
        <v>184.7</v>
      </c>
    </row>
    <row r="10754" spans="1:2">
      <c r="A10754" s="1264" t="s">
        <v>11329</v>
      </c>
      <c r="B10754" s="1265">
        <v>160.07</v>
      </c>
    </row>
    <row r="10755" spans="1:2">
      <c r="A10755" s="1264" t="s">
        <v>11330</v>
      </c>
      <c r="B10755" s="1265">
        <v>284.25</v>
      </c>
    </row>
    <row r="10756" spans="1:2">
      <c r="A10756" s="1264" t="s">
        <v>11331</v>
      </c>
      <c r="B10756" s="1265">
        <v>246.33</v>
      </c>
    </row>
    <row r="10757" spans="1:2">
      <c r="A10757" s="1264" t="s">
        <v>11332</v>
      </c>
      <c r="B10757" s="1265">
        <v>212.95</v>
      </c>
    </row>
    <row r="10758" spans="1:2">
      <c r="A10758" s="1264" t="s">
        <v>11333</v>
      </c>
      <c r="B10758" s="1265">
        <v>184.55</v>
      </c>
    </row>
    <row r="10759" spans="1:2">
      <c r="A10759" s="1264" t="s">
        <v>11334</v>
      </c>
      <c r="B10759" s="1265">
        <v>325.83</v>
      </c>
    </row>
    <row r="10760" spans="1:2">
      <c r="A10760" s="1264" t="s">
        <v>11335</v>
      </c>
      <c r="B10760" s="1265">
        <v>282.37</v>
      </c>
    </row>
    <row r="10761" spans="1:2">
      <c r="A10761" s="1264" t="s">
        <v>11336</v>
      </c>
      <c r="B10761" s="1265">
        <v>242.29</v>
      </c>
    </row>
    <row r="10762" spans="1:2">
      <c r="A10762" s="1264" t="s">
        <v>11337</v>
      </c>
      <c r="B10762" s="1265">
        <v>209.97</v>
      </c>
    </row>
    <row r="10763" spans="1:2">
      <c r="A10763" s="1264" t="s">
        <v>11338</v>
      </c>
      <c r="B10763" s="1265">
        <v>371.01</v>
      </c>
    </row>
    <row r="10764" spans="1:2">
      <c r="A10764" s="1264" t="s">
        <v>11339</v>
      </c>
      <c r="B10764" s="1265">
        <v>321.52</v>
      </c>
    </row>
    <row r="10765" spans="1:2">
      <c r="A10765" s="1264" t="s">
        <v>11340</v>
      </c>
      <c r="B10765" s="1265">
        <v>307.11</v>
      </c>
    </row>
    <row r="10766" spans="1:2">
      <c r="A10766" s="1264" t="s">
        <v>11341</v>
      </c>
      <c r="B10766" s="1265">
        <v>266.14999999999998</v>
      </c>
    </row>
    <row r="10767" spans="1:2">
      <c r="A10767" s="1264" t="s">
        <v>11342</v>
      </c>
      <c r="B10767" s="1265">
        <v>469.62</v>
      </c>
    </row>
    <row r="10768" spans="1:2">
      <c r="A10768" s="1264" t="s">
        <v>11343</v>
      </c>
      <c r="B10768" s="1265">
        <v>406.99</v>
      </c>
    </row>
    <row r="10769" spans="1:2">
      <c r="A10769" s="1264" t="s">
        <v>11344</v>
      </c>
      <c r="B10769" s="1265">
        <v>378.82</v>
      </c>
    </row>
    <row r="10770" spans="1:2">
      <c r="A10770" s="1264" t="s">
        <v>11345</v>
      </c>
      <c r="B10770" s="1265">
        <v>328.3</v>
      </c>
    </row>
    <row r="10771" spans="1:2">
      <c r="A10771" s="1264" t="s">
        <v>11346</v>
      </c>
      <c r="B10771" s="1265">
        <v>579.52</v>
      </c>
    </row>
    <row r="10772" spans="1:2">
      <c r="A10772" s="1264" t="s">
        <v>11347</v>
      </c>
      <c r="B10772" s="1265">
        <v>502.22</v>
      </c>
    </row>
    <row r="10773" spans="1:2">
      <c r="A10773" s="1264" t="s">
        <v>11348</v>
      </c>
      <c r="B10773" s="1265">
        <v>258.58</v>
      </c>
    </row>
    <row r="10774" spans="1:2">
      <c r="A10774" s="1264" t="s">
        <v>11349</v>
      </c>
      <c r="B10774" s="1265">
        <v>224.09</v>
      </c>
    </row>
    <row r="10775" spans="1:2">
      <c r="A10775" s="1264" t="s">
        <v>11350</v>
      </c>
      <c r="B10775" s="1265">
        <v>517.33000000000004</v>
      </c>
    </row>
    <row r="10776" spans="1:2">
      <c r="A10776" s="1264" t="s">
        <v>11351</v>
      </c>
      <c r="B10776" s="1265">
        <v>448.33</v>
      </c>
    </row>
    <row r="10777" spans="1:2">
      <c r="A10777" s="1264" t="s">
        <v>11352</v>
      </c>
      <c r="B10777" s="1265">
        <v>298.13</v>
      </c>
    </row>
    <row r="10778" spans="1:2">
      <c r="A10778" s="1264" t="s">
        <v>11353</v>
      </c>
      <c r="B10778" s="1265">
        <v>258.37</v>
      </c>
    </row>
    <row r="10779" spans="1:2">
      <c r="A10779" s="1264" t="s">
        <v>11354</v>
      </c>
      <c r="B10779" s="1265">
        <v>593.02</v>
      </c>
    </row>
    <row r="10780" spans="1:2">
      <c r="A10780" s="1264" t="s">
        <v>11355</v>
      </c>
      <c r="B10780" s="1265">
        <v>513.91999999999996</v>
      </c>
    </row>
    <row r="10781" spans="1:2">
      <c r="A10781" s="1264" t="s">
        <v>11356</v>
      </c>
      <c r="B10781" s="1265">
        <v>339.2</v>
      </c>
    </row>
    <row r="10782" spans="1:2">
      <c r="A10782" s="1264" t="s">
        <v>11357</v>
      </c>
      <c r="B10782" s="1265">
        <v>293.95999999999998</v>
      </c>
    </row>
    <row r="10783" spans="1:2">
      <c r="A10783" s="1264" t="s">
        <v>11358</v>
      </c>
      <c r="B10783" s="1265">
        <v>675.24</v>
      </c>
    </row>
    <row r="10784" spans="1:2">
      <c r="A10784" s="1264" t="s">
        <v>11359</v>
      </c>
      <c r="B10784" s="1265">
        <v>585.17999999999995</v>
      </c>
    </row>
    <row r="10785" spans="1:2">
      <c r="A10785" s="1264" t="s">
        <v>11360</v>
      </c>
      <c r="B10785" s="1265">
        <v>429.96</v>
      </c>
    </row>
    <row r="10786" spans="1:2">
      <c r="A10786" s="1264" t="s">
        <v>11361</v>
      </c>
      <c r="B10786" s="1265">
        <v>372.61</v>
      </c>
    </row>
    <row r="10787" spans="1:2">
      <c r="A10787" s="1264" t="s">
        <v>11362</v>
      </c>
      <c r="B10787" s="1265">
        <v>854.72</v>
      </c>
    </row>
    <row r="10788" spans="1:2">
      <c r="A10788" s="1264" t="s">
        <v>11363</v>
      </c>
      <c r="B10788" s="1265">
        <v>740.72</v>
      </c>
    </row>
    <row r="10789" spans="1:2">
      <c r="A10789" s="1264" t="s">
        <v>11364</v>
      </c>
      <c r="B10789" s="1265">
        <v>530.36</v>
      </c>
    </row>
    <row r="10790" spans="1:2">
      <c r="A10790" s="1264" t="s">
        <v>11365</v>
      </c>
      <c r="B10790" s="1265">
        <v>459.62</v>
      </c>
    </row>
    <row r="10791" spans="1:2">
      <c r="A10791" s="1264" t="s">
        <v>11366</v>
      </c>
      <c r="B10791" s="1265">
        <v>1054.73</v>
      </c>
    </row>
    <row r="10792" spans="1:2">
      <c r="A10792" s="1264" t="s">
        <v>11367</v>
      </c>
      <c r="B10792" s="1265">
        <v>914.05</v>
      </c>
    </row>
    <row r="10793" spans="1:2">
      <c r="A10793" s="1264" t="s">
        <v>11368</v>
      </c>
      <c r="B10793" s="1265">
        <v>286.29000000000002</v>
      </c>
    </row>
    <row r="10794" spans="1:2">
      <c r="A10794" s="1264" t="s">
        <v>11369</v>
      </c>
      <c r="B10794" s="1265">
        <v>248.1</v>
      </c>
    </row>
    <row r="10795" spans="1:2">
      <c r="A10795" s="1264" t="s">
        <v>11370</v>
      </c>
      <c r="B10795" s="1265">
        <v>572.76</v>
      </c>
    </row>
    <row r="10796" spans="1:2">
      <c r="A10796" s="1264" t="s">
        <v>11371</v>
      </c>
      <c r="B10796" s="1265">
        <v>496.37</v>
      </c>
    </row>
    <row r="10797" spans="1:2">
      <c r="A10797" s="1264" t="s">
        <v>11372</v>
      </c>
      <c r="B10797" s="1265">
        <v>330.08</v>
      </c>
    </row>
    <row r="10798" spans="1:2">
      <c r="A10798" s="1264" t="s">
        <v>11373</v>
      </c>
      <c r="B10798" s="1265">
        <v>286.05</v>
      </c>
    </row>
    <row r="10799" spans="1:2">
      <c r="A10799" s="1264" t="s">
        <v>11374</v>
      </c>
      <c r="B10799" s="1265">
        <v>656.56</v>
      </c>
    </row>
    <row r="10800" spans="1:2">
      <c r="A10800" s="1264" t="s">
        <v>11375</v>
      </c>
      <c r="B10800" s="1265">
        <v>568.99</v>
      </c>
    </row>
    <row r="10801" spans="1:2">
      <c r="A10801" s="1264" t="s">
        <v>11376</v>
      </c>
      <c r="B10801" s="1265">
        <v>375.55</v>
      </c>
    </row>
    <row r="10802" spans="1:2">
      <c r="A10802" s="1264" t="s">
        <v>11377</v>
      </c>
      <c r="B10802" s="1265">
        <v>325.45999999999998</v>
      </c>
    </row>
    <row r="10803" spans="1:2">
      <c r="A10803" s="1264" t="s">
        <v>11378</v>
      </c>
      <c r="B10803" s="1265">
        <v>747.59</v>
      </c>
    </row>
    <row r="10804" spans="1:2">
      <c r="A10804" s="1264" t="s">
        <v>11379</v>
      </c>
      <c r="B10804" s="1265">
        <v>647.87</v>
      </c>
    </row>
    <row r="10805" spans="1:2">
      <c r="A10805" s="1264" t="s">
        <v>11380</v>
      </c>
      <c r="B10805" s="1265">
        <v>476.03</v>
      </c>
    </row>
    <row r="10806" spans="1:2">
      <c r="A10806" s="1264" t="s">
        <v>11381</v>
      </c>
      <c r="B10806" s="1265">
        <v>412.54</v>
      </c>
    </row>
    <row r="10807" spans="1:2">
      <c r="A10807" s="1264" t="s">
        <v>11382</v>
      </c>
      <c r="B10807" s="1265">
        <v>946.3</v>
      </c>
    </row>
    <row r="10808" spans="1:2">
      <c r="A10808" s="1264" t="s">
        <v>11383</v>
      </c>
      <c r="B10808" s="1265">
        <v>820.08</v>
      </c>
    </row>
    <row r="10809" spans="1:2">
      <c r="A10809" s="1264" t="s">
        <v>11384</v>
      </c>
      <c r="B10809" s="1265">
        <v>587.17999999999995</v>
      </c>
    </row>
    <row r="10810" spans="1:2">
      <c r="A10810" s="1264" t="s">
        <v>11385</v>
      </c>
      <c r="B10810" s="1265">
        <v>508.86</v>
      </c>
    </row>
    <row r="10811" spans="1:2">
      <c r="A10811" s="1264" t="s">
        <v>11386</v>
      </c>
      <c r="B10811" s="1265">
        <v>1167.74</v>
      </c>
    </row>
    <row r="10812" spans="1:2">
      <c r="A10812" s="1264" t="s">
        <v>11387</v>
      </c>
      <c r="B10812" s="1265">
        <v>1011.98</v>
      </c>
    </row>
    <row r="10813" spans="1:2">
      <c r="A10813" s="1264" t="s">
        <v>11388</v>
      </c>
      <c r="B10813" s="1265">
        <v>121.07</v>
      </c>
    </row>
    <row r="10814" spans="1:2">
      <c r="A10814" s="1264" t="s">
        <v>11389</v>
      </c>
      <c r="B10814" s="1265">
        <v>104.92</v>
      </c>
    </row>
    <row r="10815" spans="1:2">
      <c r="A10815" s="1264" t="s">
        <v>11390</v>
      </c>
      <c r="B10815" s="1265">
        <v>234.73</v>
      </c>
    </row>
    <row r="10816" spans="1:2">
      <c r="A10816" s="1264" t="s">
        <v>11391</v>
      </c>
      <c r="B10816" s="1265">
        <v>203.42</v>
      </c>
    </row>
    <row r="10817" spans="1:2">
      <c r="A10817" s="1264" t="s">
        <v>11392</v>
      </c>
      <c r="B10817" s="1265">
        <v>169.5</v>
      </c>
    </row>
    <row r="10818" spans="1:2">
      <c r="A10818" s="1264" t="s">
        <v>11393</v>
      </c>
      <c r="B10818" s="1265">
        <v>146.88999999999999</v>
      </c>
    </row>
    <row r="10819" spans="1:2">
      <c r="A10819" s="1264" t="s">
        <v>11394</v>
      </c>
      <c r="B10819" s="1265">
        <v>427.22</v>
      </c>
    </row>
    <row r="10820" spans="1:2">
      <c r="A10820" s="1264" t="s">
        <v>11395</v>
      </c>
      <c r="B10820" s="1265">
        <v>370.24</v>
      </c>
    </row>
    <row r="10821" spans="1:2">
      <c r="A10821" s="1264" t="s">
        <v>11396</v>
      </c>
      <c r="B10821" s="1265">
        <v>187.66</v>
      </c>
    </row>
    <row r="10822" spans="1:2">
      <c r="A10822" s="1264" t="s">
        <v>11397</v>
      </c>
      <c r="B10822" s="1265">
        <v>162.63</v>
      </c>
    </row>
    <row r="10823" spans="1:2">
      <c r="A10823" s="1264" t="s">
        <v>11398</v>
      </c>
      <c r="B10823" s="1265">
        <v>472.99</v>
      </c>
    </row>
    <row r="10824" spans="1:2">
      <c r="A10824" s="1264" t="s">
        <v>11399</v>
      </c>
      <c r="B10824" s="1265">
        <v>409.91</v>
      </c>
    </row>
    <row r="10825" spans="1:2">
      <c r="A10825" s="1264" t="s">
        <v>11400</v>
      </c>
      <c r="B10825" s="1265">
        <v>7827</v>
      </c>
    </row>
    <row r="10826" spans="1:2">
      <c r="A10826" s="1264" t="s">
        <v>11401</v>
      </c>
      <c r="B10826" s="1265">
        <v>6783</v>
      </c>
    </row>
    <row r="10827" spans="1:2">
      <c r="A10827" s="1264" t="s">
        <v>11402</v>
      </c>
      <c r="B10827" s="1265">
        <v>1243.83</v>
      </c>
    </row>
    <row r="10828" spans="1:2">
      <c r="A10828" s="1264" t="s">
        <v>11403</v>
      </c>
      <c r="B10828" s="1265">
        <v>1208.24</v>
      </c>
    </row>
    <row r="10829" spans="1:2">
      <c r="A10829" s="1264" t="s">
        <v>11404</v>
      </c>
      <c r="B10829" s="1265">
        <v>1492.59</v>
      </c>
    </row>
    <row r="10830" spans="1:2">
      <c r="A10830" s="1264" t="s">
        <v>11405</v>
      </c>
      <c r="B10830" s="1265">
        <v>1449.89</v>
      </c>
    </row>
    <row r="10831" spans="1:2">
      <c r="A10831" s="1264" t="s">
        <v>11406</v>
      </c>
      <c r="B10831" s="1265">
        <v>1741.36</v>
      </c>
    </row>
    <row r="10832" spans="1:2">
      <c r="A10832" s="1264" t="s">
        <v>11407</v>
      </c>
      <c r="B10832" s="1265">
        <v>1691.54</v>
      </c>
    </row>
    <row r="10833" spans="1:2">
      <c r="A10833" s="1264" t="s">
        <v>11408</v>
      </c>
      <c r="B10833" s="1265">
        <v>1865.74</v>
      </c>
    </row>
    <row r="10834" spans="1:2">
      <c r="A10834" s="1264" t="s">
        <v>11409</v>
      </c>
      <c r="B10834" s="1265">
        <v>1812.37</v>
      </c>
    </row>
    <row r="10835" spans="1:2">
      <c r="A10835" s="1264" t="s">
        <v>11410</v>
      </c>
      <c r="B10835" s="1265">
        <v>1990.13</v>
      </c>
    </row>
    <row r="10836" spans="1:2">
      <c r="A10836" s="1264" t="s">
        <v>11411</v>
      </c>
      <c r="B10836" s="1265">
        <v>1933.19</v>
      </c>
    </row>
    <row r="10837" spans="1:2">
      <c r="A10837" s="1264" t="s">
        <v>11412</v>
      </c>
      <c r="B10837" s="1265">
        <v>2238.89</v>
      </c>
    </row>
    <row r="10838" spans="1:2">
      <c r="A10838" s="1264" t="s">
        <v>11413</v>
      </c>
      <c r="B10838" s="1265">
        <v>2174.84</v>
      </c>
    </row>
    <row r="10839" spans="1:2">
      <c r="A10839" s="1264" t="s">
        <v>11414</v>
      </c>
      <c r="B10839" s="1265">
        <v>2487.66</v>
      </c>
    </row>
    <row r="10840" spans="1:2">
      <c r="A10840" s="1264" t="s">
        <v>11415</v>
      </c>
      <c r="B10840" s="1265">
        <v>2416.4899999999998</v>
      </c>
    </row>
    <row r="10841" spans="1:2">
      <c r="A10841" s="1264" t="s">
        <v>11416</v>
      </c>
      <c r="B10841" s="1265">
        <v>2736.43</v>
      </c>
    </row>
    <row r="10842" spans="1:2">
      <c r="A10842" s="1264" t="s">
        <v>11417</v>
      </c>
      <c r="B10842" s="1265">
        <v>2658.14</v>
      </c>
    </row>
    <row r="10843" spans="1:2">
      <c r="A10843" s="1264" t="s">
        <v>11418</v>
      </c>
      <c r="B10843" s="1265">
        <v>827.16</v>
      </c>
    </row>
    <row r="10844" spans="1:2">
      <c r="A10844" s="1264" t="s">
        <v>11419</v>
      </c>
      <c r="B10844" s="1265">
        <v>804.21</v>
      </c>
    </row>
    <row r="10845" spans="1:2">
      <c r="A10845" s="1264" t="s">
        <v>11420</v>
      </c>
      <c r="B10845" s="1265">
        <v>4866</v>
      </c>
    </row>
    <row r="10846" spans="1:2">
      <c r="A10846" s="1264" t="s">
        <v>11421</v>
      </c>
      <c r="B10846" s="1265">
        <v>4733</v>
      </c>
    </row>
    <row r="10847" spans="1:2">
      <c r="A10847" s="1264" t="s">
        <v>11422</v>
      </c>
      <c r="B10847" s="1265">
        <v>188.57</v>
      </c>
    </row>
    <row r="10848" spans="1:2">
      <c r="A10848" s="1264" t="s">
        <v>11423</v>
      </c>
      <c r="B10848" s="1265">
        <v>178.04</v>
      </c>
    </row>
    <row r="10849" spans="1:2">
      <c r="A10849" s="1264" t="s">
        <v>11424</v>
      </c>
      <c r="B10849" s="1265">
        <v>180.65</v>
      </c>
    </row>
    <row r="10850" spans="1:2">
      <c r="A10850" s="1264" t="s">
        <v>11425</v>
      </c>
      <c r="B10850" s="1265">
        <v>170.84</v>
      </c>
    </row>
    <row r="10851" spans="1:2">
      <c r="A10851" s="1264" t="s">
        <v>11426</v>
      </c>
      <c r="B10851" s="1265">
        <v>204.81</v>
      </c>
    </row>
    <row r="10852" spans="1:2">
      <c r="A10852" s="1264" t="s">
        <v>11427</v>
      </c>
      <c r="B10852" s="1265">
        <v>193.43</v>
      </c>
    </row>
    <row r="10853" spans="1:2">
      <c r="A10853" s="1264" t="s">
        <v>11428</v>
      </c>
      <c r="B10853" s="1265">
        <v>412.69</v>
      </c>
    </row>
    <row r="10854" spans="1:2">
      <c r="A10854" s="1264" t="s">
        <v>11429</v>
      </c>
      <c r="B10854" s="1265">
        <v>387.12</v>
      </c>
    </row>
    <row r="10855" spans="1:2">
      <c r="A10855" s="1264" t="s">
        <v>11430</v>
      </c>
      <c r="B10855" s="1265">
        <v>470.76</v>
      </c>
    </row>
    <row r="10856" spans="1:2">
      <c r="A10856" s="1264" t="s">
        <v>11431</v>
      </c>
      <c r="B10856" s="1265">
        <v>441.52</v>
      </c>
    </row>
    <row r="10857" spans="1:2">
      <c r="A10857" s="1264" t="s">
        <v>11432</v>
      </c>
      <c r="B10857" s="1265">
        <v>220.89</v>
      </c>
    </row>
    <row r="10858" spans="1:2">
      <c r="A10858" s="1264" t="s">
        <v>11433</v>
      </c>
      <c r="B10858" s="1265">
        <v>206.83</v>
      </c>
    </row>
    <row r="10859" spans="1:2">
      <c r="A10859" s="1264" t="s">
        <v>11434</v>
      </c>
      <c r="B10859" s="1265">
        <v>316.3</v>
      </c>
    </row>
    <row r="10860" spans="1:2">
      <c r="A10860" s="1264" t="s">
        <v>11435</v>
      </c>
      <c r="B10860" s="1265">
        <v>298.42</v>
      </c>
    </row>
    <row r="10861" spans="1:2">
      <c r="A10861" s="1264" t="s">
        <v>11436</v>
      </c>
      <c r="B10861" s="1265">
        <v>551.66</v>
      </c>
    </row>
    <row r="10862" spans="1:2">
      <c r="A10862" s="1264" t="s">
        <v>11437</v>
      </c>
      <c r="B10862" s="1265">
        <v>517.24</v>
      </c>
    </row>
    <row r="10863" spans="1:2">
      <c r="A10863" s="1264" t="s">
        <v>11438</v>
      </c>
      <c r="B10863" s="1265">
        <v>1081.82</v>
      </c>
    </row>
    <row r="10864" spans="1:2">
      <c r="A10864" s="1264" t="s">
        <v>11439</v>
      </c>
      <c r="B10864" s="1265">
        <v>1007.88</v>
      </c>
    </row>
    <row r="10865" spans="1:2">
      <c r="A10865" s="1264" t="s">
        <v>11440</v>
      </c>
      <c r="B10865" s="1265">
        <v>117.67</v>
      </c>
    </row>
    <row r="10866" spans="1:2">
      <c r="A10866" s="1264" t="s">
        <v>11441</v>
      </c>
      <c r="B10866" s="1265">
        <v>110.33</v>
      </c>
    </row>
    <row r="10867" spans="1:2">
      <c r="A10867" s="1264" t="s">
        <v>11442</v>
      </c>
      <c r="B10867" s="1265">
        <v>207.8</v>
      </c>
    </row>
    <row r="10868" spans="1:2">
      <c r="A10868" s="1264" t="s">
        <v>11443</v>
      </c>
      <c r="B10868" s="1265">
        <v>194.89</v>
      </c>
    </row>
    <row r="10869" spans="1:2">
      <c r="A10869" s="1264" t="s">
        <v>11444</v>
      </c>
      <c r="B10869" s="1265">
        <v>282.45</v>
      </c>
    </row>
    <row r="10870" spans="1:2">
      <c r="A10870" s="1264" t="s">
        <v>11445</v>
      </c>
      <c r="B10870" s="1265">
        <v>263.49</v>
      </c>
    </row>
    <row r="10871" spans="1:2">
      <c r="A10871" s="1264" t="s">
        <v>11446</v>
      </c>
      <c r="B10871" s="1265">
        <v>121.38</v>
      </c>
    </row>
    <row r="10872" spans="1:2">
      <c r="A10872" s="1264" t="s">
        <v>11447</v>
      </c>
      <c r="B10872" s="1265">
        <v>113.54</v>
      </c>
    </row>
    <row r="10873" spans="1:2">
      <c r="A10873" s="1264" t="s">
        <v>11448</v>
      </c>
      <c r="B10873" s="1265">
        <v>214.47</v>
      </c>
    </row>
    <row r="10874" spans="1:2">
      <c r="A10874" s="1264" t="s">
        <v>11449</v>
      </c>
      <c r="B10874" s="1265">
        <v>200.67</v>
      </c>
    </row>
    <row r="10875" spans="1:2">
      <c r="A10875" s="1264" t="s">
        <v>11450</v>
      </c>
      <c r="B10875" s="1265">
        <v>292.08</v>
      </c>
    </row>
    <row r="10876" spans="1:2">
      <c r="A10876" s="1264" t="s">
        <v>11451</v>
      </c>
      <c r="B10876" s="1265">
        <v>271.83999999999997</v>
      </c>
    </row>
    <row r="10877" spans="1:2">
      <c r="A10877" s="1264" t="s">
        <v>11452</v>
      </c>
      <c r="B10877" s="1265">
        <v>127.3</v>
      </c>
    </row>
    <row r="10878" spans="1:2">
      <c r="A10878" s="1264" t="s">
        <v>11453</v>
      </c>
      <c r="B10878" s="1265">
        <v>118.68</v>
      </c>
    </row>
    <row r="10879" spans="1:2">
      <c r="A10879" s="1264" t="s">
        <v>11454</v>
      </c>
      <c r="B10879" s="1265">
        <v>217.8</v>
      </c>
    </row>
    <row r="10880" spans="1:2">
      <c r="A10880" s="1264" t="s">
        <v>11455</v>
      </c>
      <c r="B10880" s="1265">
        <v>203.56</v>
      </c>
    </row>
    <row r="10881" spans="1:2">
      <c r="A10881" s="1264" t="s">
        <v>11456</v>
      </c>
      <c r="B10881" s="1265">
        <v>297.63</v>
      </c>
    </row>
    <row r="10882" spans="1:2">
      <c r="A10882" s="1264" t="s">
        <v>11457</v>
      </c>
      <c r="B10882" s="1265">
        <v>276.66000000000003</v>
      </c>
    </row>
    <row r="10883" spans="1:2">
      <c r="A10883" s="1264" t="s">
        <v>11458</v>
      </c>
      <c r="B10883" s="1265">
        <v>191.44</v>
      </c>
    </row>
    <row r="10884" spans="1:2">
      <c r="A10884" s="1264" t="s">
        <v>11459</v>
      </c>
      <c r="B10884" s="1265">
        <v>177.67</v>
      </c>
    </row>
    <row r="10885" spans="1:2">
      <c r="A10885" s="1264" t="s">
        <v>11460</v>
      </c>
      <c r="B10885" s="1265">
        <v>336.59</v>
      </c>
    </row>
    <row r="10886" spans="1:2">
      <c r="A10886" s="1264" t="s">
        <v>11461</v>
      </c>
      <c r="B10886" s="1265">
        <v>312.45</v>
      </c>
    </row>
    <row r="10887" spans="1:2">
      <c r="A10887" s="1264" t="s">
        <v>11462</v>
      </c>
      <c r="B10887" s="1265">
        <v>455.63</v>
      </c>
    </row>
    <row r="10888" spans="1:2">
      <c r="A10888" s="1264" t="s">
        <v>11463</v>
      </c>
      <c r="B10888" s="1265">
        <v>421.29</v>
      </c>
    </row>
    <row r="10889" spans="1:2">
      <c r="A10889" s="1264" t="s">
        <v>11464</v>
      </c>
      <c r="B10889" s="1265">
        <v>201.44</v>
      </c>
    </row>
    <row r="10890" spans="1:2">
      <c r="A10890" s="1264" t="s">
        <v>11465</v>
      </c>
      <c r="B10890" s="1265">
        <v>186.33</v>
      </c>
    </row>
    <row r="10891" spans="1:2">
      <c r="A10891" s="1264" t="s">
        <v>11466</v>
      </c>
      <c r="B10891" s="1265">
        <v>348.44</v>
      </c>
    </row>
    <row r="10892" spans="1:2">
      <c r="A10892" s="1264" t="s">
        <v>11467</v>
      </c>
      <c r="B10892" s="1265">
        <v>322.72000000000003</v>
      </c>
    </row>
    <row r="10893" spans="1:2">
      <c r="A10893" s="1264" t="s">
        <v>11468</v>
      </c>
      <c r="B10893" s="1265">
        <v>472.67</v>
      </c>
    </row>
    <row r="10894" spans="1:2">
      <c r="A10894" s="1264" t="s">
        <v>11469</v>
      </c>
      <c r="B10894" s="1265">
        <v>436.06</v>
      </c>
    </row>
    <row r="10895" spans="1:2">
      <c r="A10895" s="1264" t="s">
        <v>11470</v>
      </c>
      <c r="B10895" s="1265">
        <v>208.84</v>
      </c>
    </row>
    <row r="10896" spans="1:2">
      <c r="A10896" s="1264" t="s">
        <v>11471</v>
      </c>
      <c r="B10896" s="1265">
        <v>192.76</v>
      </c>
    </row>
    <row r="10897" spans="1:2">
      <c r="A10897" s="1264" t="s">
        <v>11472</v>
      </c>
      <c r="B10897" s="1265">
        <v>363.25</v>
      </c>
    </row>
    <row r="10898" spans="1:2">
      <c r="A10898" s="1264" t="s">
        <v>11473</v>
      </c>
      <c r="B10898" s="1265">
        <v>335.56</v>
      </c>
    </row>
    <row r="10899" spans="1:2">
      <c r="A10899" s="1264" t="s">
        <v>11474</v>
      </c>
      <c r="B10899" s="1265">
        <v>504.52</v>
      </c>
    </row>
    <row r="10900" spans="1:2">
      <c r="A10900" s="1264" t="s">
        <v>11475</v>
      </c>
      <c r="B10900" s="1265">
        <v>463.67</v>
      </c>
    </row>
    <row r="10901" spans="1:2">
      <c r="A10901" s="1264" t="s">
        <v>11476</v>
      </c>
      <c r="B10901" s="1265">
        <v>6973</v>
      </c>
    </row>
    <row r="10902" spans="1:2">
      <c r="A10902" s="1264" t="s">
        <v>11477</v>
      </c>
      <c r="B10902" s="1265">
        <v>6557</v>
      </c>
    </row>
    <row r="10903" spans="1:2">
      <c r="A10903" s="1264" t="s">
        <v>11478</v>
      </c>
      <c r="B10903" s="1265">
        <v>76.63</v>
      </c>
    </row>
    <row r="10904" spans="1:2">
      <c r="A10904" s="1264" t="s">
        <v>11479</v>
      </c>
      <c r="B10904" s="1265">
        <v>70.739999999999995</v>
      </c>
    </row>
    <row r="10905" spans="1:2">
      <c r="A10905" s="1264" t="s">
        <v>11480</v>
      </c>
      <c r="B10905" s="1265">
        <v>103.46</v>
      </c>
    </row>
    <row r="10906" spans="1:2">
      <c r="A10906" s="1264" t="s">
        <v>11481</v>
      </c>
      <c r="B10906" s="1265">
        <v>95.5</v>
      </c>
    </row>
    <row r="10907" spans="1:2">
      <c r="A10907" s="1264" t="s">
        <v>11482</v>
      </c>
      <c r="B10907" s="1265">
        <v>122.61</v>
      </c>
    </row>
    <row r="10908" spans="1:2">
      <c r="A10908" s="1264" t="s">
        <v>11483</v>
      </c>
      <c r="B10908" s="1265">
        <v>113.19</v>
      </c>
    </row>
    <row r="10909" spans="1:2">
      <c r="A10909" s="1264" t="s">
        <v>11484</v>
      </c>
      <c r="B10909" s="1265">
        <v>130.28</v>
      </c>
    </row>
    <row r="10910" spans="1:2">
      <c r="A10910" s="1264" t="s">
        <v>11485</v>
      </c>
      <c r="B10910" s="1265">
        <v>120.26</v>
      </c>
    </row>
    <row r="10911" spans="1:2">
      <c r="A10911" s="1264" t="s">
        <v>11486</v>
      </c>
      <c r="B10911" s="1265">
        <v>175.88</v>
      </c>
    </row>
    <row r="10912" spans="1:2">
      <c r="A10912" s="1264" t="s">
        <v>11487</v>
      </c>
      <c r="B10912" s="1265">
        <v>162.36000000000001</v>
      </c>
    </row>
    <row r="10913" spans="1:2">
      <c r="A10913" s="1264" t="s">
        <v>11488</v>
      </c>
      <c r="B10913" s="1265">
        <v>208.45</v>
      </c>
    </row>
    <row r="10914" spans="1:2">
      <c r="A10914" s="1264" t="s">
        <v>11489</v>
      </c>
      <c r="B10914" s="1265">
        <v>192.42</v>
      </c>
    </row>
    <row r="10915" spans="1:2">
      <c r="A10915" s="1264" t="s">
        <v>11490</v>
      </c>
      <c r="B10915" s="1265">
        <v>10.95</v>
      </c>
    </row>
    <row r="10916" spans="1:2">
      <c r="A10916" s="1264" t="s">
        <v>11491</v>
      </c>
      <c r="B10916" s="1265">
        <v>10.11</v>
      </c>
    </row>
    <row r="10917" spans="1:2">
      <c r="A10917" s="1264" t="s">
        <v>11492</v>
      </c>
      <c r="B10917" s="1265">
        <v>6062</v>
      </c>
    </row>
    <row r="10918" spans="1:2">
      <c r="A10918" s="1264" t="s">
        <v>11493</v>
      </c>
      <c r="B10918" s="1265">
        <v>5587</v>
      </c>
    </row>
    <row r="10919" spans="1:2">
      <c r="A10919" s="1264" t="s">
        <v>11494</v>
      </c>
      <c r="B10919" s="1265">
        <v>123.41</v>
      </c>
    </row>
    <row r="10920" spans="1:2">
      <c r="A10920" s="1264" t="s">
        <v>11495</v>
      </c>
      <c r="B10920" s="1265">
        <v>106.91</v>
      </c>
    </row>
    <row r="10921" spans="1:2">
      <c r="A10921" s="1264" t="s">
        <v>11496</v>
      </c>
      <c r="B10921" s="1265">
        <v>160.43</v>
      </c>
    </row>
    <row r="10922" spans="1:2">
      <c r="A10922" s="1264" t="s">
        <v>11497</v>
      </c>
      <c r="B10922" s="1265">
        <v>138.97999999999999</v>
      </c>
    </row>
    <row r="10923" spans="1:2">
      <c r="A10923" s="1264" t="s">
        <v>11498</v>
      </c>
      <c r="B10923" s="1265">
        <v>283.85000000000002</v>
      </c>
    </row>
    <row r="10924" spans="1:2">
      <c r="A10924" s="1264" t="s">
        <v>11499</v>
      </c>
      <c r="B10924" s="1265">
        <v>245.9</v>
      </c>
    </row>
    <row r="10925" spans="1:2">
      <c r="A10925" s="1264" t="s">
        <v>11500</v>
      </c>
      <c r="B10925" s="1265">
        <v>333.21</v>
      </c>
    </row>
    <row r="10926" spans="1:2">
      <c r="A10926" s="1264" t="s">
        <v>11501</v>
      </c>
      <c r="B10926" s="1265">
        <v>288.66000000000003</v>
      </c>
    </row>
    <row r="10927" spans="1:2">
      <c r="A10927" s="1264" t="s">
        <v>11502</v>
      </c>
      <c r="B10927" s="1265">
        <v>289.57</v>
      </c>
    </row>
    <row r="10928" spans="1:2">
      <c r="A10928" s="1264" t="s">
        <v>11503</v>
      </c>
      <c r="B10928" s="1265">
        <v>275.36</v>
      </c>
    </row>
    <row r="10929" spans="1:2">
      <c r="A10929" s="1264" t="s">
        <v>11504</v>
      </c>
      <c r="B10929" s="1265">
        <v>434.36</v>
      </c>
    </row>
    <row r="10930" spans="1:2">
      <c r="A10930" s="1264" t="s">
        <v>11505</v>
      </c>
      <c r="B10930" s="1265">
        <v>413.04</v>
      </c>
    </row>
    <row r="10931" spans="1:2">
      <c r="A10931" s="1264" t="s">
        <v>11506</v>
      </c>
      <c r="B10931" s="1265">
        <v>501.93</v>
      </c>
    </row>
    <row r="10932" spans="1:2">
      <c r="A10932" s="1264" t="s">
        <v>11507</v>
      </c>
      <c r="B10932" s="1265">
        <v>477.29</v>
      </c>
    </row>
    <row r="10933" spans="1:2">
      <c r="A10933" s="1264" t="s">
        <v>11508</v>
      </c>
      <c r="B10933" s="1265">
        <v>579.15</v>
      </c>
    </row>
    <row r="10934" spans="1:2">
      <c r="A10934" s="1264" t="s">
        <v>11509</v>
      </c>
      <c r="B10934" s="1265">
        <v>550.72</v>
      </c>
    </row>
    <row r="10935" spans="1:2">
      <c r="A10935" s="1264" t="s">
        <v>11510</v>
      </c>
      <c r="B10935" s="1265">
        <v>723.94</v>
      </c>
    </row>
    <row r="10936" spans="1:2">
      <c r="A10936" s="1264" t="s">
        <v>11511</v>
      </c>
      <c r="B10936" s="1265">
        <v>688.4</v>
      </c>
    </row>
    <row r="10937" spans="1:2">
      <c r="A10937" s="1264" t="s">
        <v>11512</v>
      </c>
      <c r="B10937" s="1265">
        <v>897.68</v>
      </c>
    </row>
    <row r="10938" spans="1:2">
      <c r="A10938" s="1264" t="s">
        <v>11513</v>
      </c>
      <c r="B10938" s="1265">
        <v>853.62</v>
      </c>
    </row>
    <row r="10939" spans="1:2">
      <c r="A10939" s="1264" t="s">
        <v>11514</v>
      </c>
      <c r="B10939" s="1265">
        <v>129.71</v>
      </c>
    </row>
    <row r="10940" spans="1:2">
      <c r="A10940" s="1264" t="s">
        <v>11515</v>
      </c>
      <c r="B10940" s="1265">
        <v>113.09</v>
      </c>
    </row>
    <row r="10941" spans="1:2">
      <c r="A10941" s="1264" t="s">
        <v>11516</v>
      </c>
      <c r="B10941" s="1265">
        <v>204.2</v>
      </c>
    </row>
    <row r="10942" spans="1:2">
      <c r="A10942" s="1264" t="s">
        <v>11517</v>
      </c>
      <c r="B10942" s="1265">
        <v>177.9</v>
      </c>
    </row>
    <row r="10943" spans="1:2">
      <c r="A10943" s="1264" t="s">
        <v>11518</v>
      </c>
      <c r="B10943" s="1265">
        <v>222.23</v>
      </c>
    </row>
    <row r="10944" spans="1:2">
      <c r="A10944" s="1264" t="s">
        <v>11519</v>
      </c>
      <c r="B10944" s="1265">
        <v>193.84</v>
      </c>
    </row>
    <row r="10945" spans="1:2">
      <c r="A10945" s="1264" t="s">
        <v>11520</v>
      </c>
      <c r="B10945" s="1265">
        <v>259.04000000000002</v>
      </c>
    </row>
    <row r="10946" spans="1:2">
      <c r="A10946" s="1264" t="s">
        <v>11521</v>
      </c>
      <c r="B10946" s="1265">
        <v>225.96</v>
      </c>
    </row>
    <row r="10947" spans="1:2">
      <c r="A10947" s="1264" t="s">
        <v>11522</v>
      </c>
      <c r="B10947" s="1265">
        <v>277.55</v>
      </c>
    </row>
    <row r="10948" spans="1:2">
      <c r="A10948" s="1264" t="s">
        <v>11523</v>
      </c>
      <c r="B10948" s="1265">
        <v>242.25</v>
      </c>
    </row>
    <row r="10949" spans="1:2">
      <c r="A10949" s="1264" t="s">
        <v>11524</v>
      </c>
      <c r="B10949" s="1265">
        <v>299.41000000000003</v>
      </c>
    </row>
    <row r="10950" spans="1:2">
      <c r="A10950" s="1264" t="s">
        <v>11525</v>
      </c>
      <c r="B10950" s="1265">
        <v>261.63</v>
      </c>
    </row>
    <row r="10951" spans="1:2">
      <c r="A10951" s="1264" t="s">
        <v>11526</v>
      </c>
      <c r="B10951" s="1265">
        <v>155.5</v>
      </c>
    </row>
    <row r="10952" spans="1:2">
      <c r="A10952" s="1264" t="s">
        <v>11527</v>
      </c>
      <c r="B10952" s="1265">
        <v>135.63999999999999</v>
      </c>
    </row>
    <row r="10953" spans="1:2">
      <c r="A10953" s="1264" t="s">
        <v>11528</v>
      </c>
      <c r="B10953" s="1265">
        <v>229.1</v>
      </c>
    </row>
    <row r="10954" spans="1:2">
      <c r="A10954" s="1264" t="s">
        <v>11529</v>
      </c>
      <c r="B10954" s="1265">
        <v>199.9</v>
      </c>
    </row>
    <row r="10955" spans="1:2">
      <c r="A10955" s="1264" t="s">
        <v>11530</v>
      </c>
      <c r="B10955" s="1265">
        <v>130.58000000000001</v>
      </c>
    </row>
    <row r="10956" spans="1:2">
      <c r="A10956" s="1264" t="s">
        <v>11531</v>
      </c>
      <c r="B10956" s="1265">
        <v>113.94</v>
      </c>
    </row>
    <row r="10957" spans="1:2">
      <c r="A10957" s="1264" t="s">
        <v>11532</v>
      </c>
      <c r="B10957" s="1265">
        <v>195.29</v>
      </c>
    </row>
    <row r="10958" spans="1:2">
      <c r="A10958" s="1264" t="s">
        <v>11533</v>
      </c>
      <c r="B10958" s="1265">
        <v>170.23</v>
      </c>
    </row>
    <row r="10959" spans="1:2">
      <c r="A10959" s="1264" t="s">
        <v>11534</v>
      </c>
      <c r="B10959" s="1265">
        <v>268.93</v>
      </c>
    </row>
    <row r="10960" spans="1:2">
      <c r="A10960" s="1264" t="s">
        <v>11535</v>
      </c>
      <c r="B10960" s="1265">
        <v>238.68</v>
      </c>
    </row>
    <row r="10961" spans="1:2">
      <c r="A10961" s="1264" t="s">
        <v>11536</v>
      </c>
      <c r="B10961" s="1265">
        <v>5750</v>
      </c>
    </row>
    <row r="10962" spans="1:2">
      <c r="A10962" s="1264" t="s">
        <v>11537</v>
      </c>
      <c r="B10962" s="1265">
        <v>5136</v>
      </c>
    </row>
    <row r="10963" spans="1:2">
      <c r="A10963" s="1264" t="s">
        <v>11538</v>
      </c>
      <c r="B10963" s="1265">
        <v>30.49</v>
      </c>
    </row>
    <row r="10964" spans="1:2">
      <c r="A10964" s="1264" t="s">
        <v>11539</v>
      </c>
      <c r="B10964" s="1265">
        <v>27.95</v>
      </c>
    </row>
    <row r="10965" spans="1:2">
      <c r="A10965" s="1264" t="s">
        <v>11540</v>
      </c>
      <c r="B10965" s="1265">
        <v>26.92</v>
      </c>
    </row>
    <row r="10966" spans="1:2">
      <c r="A10966" s="1264" t="s">
        <v>11541</v>
      </c>
      <c r="B10966" s="1265">
        <v>24.38</v>
      </c>
    </row>
    <row r="10967" spans="1:2">
      <c r="A10967" s="1264" t="s">
        <v>11542</v>
      </c>
      <c r="B10967" s="1265">
        <v>5301</v>
      </c>
    </row>
    <row r="10968" spans="1:2">
      <c r="A10968" s="1264" t="s">
        <v>11543</v>
      </c>
      <c r="B10968" s="1265">
        <v>4832</v>
      </c>
    </row>
    <row r="10969" spans="1:2">
      <c r="A10969" s="1264" t="s">
        <v>11544</v>
      </c>
      <c r="B10969" s="1265">
        <v>5.34</v>
      </c>
    </row>
    <row r="10970" spans="1:2">
      <c r="A10970" s="1264" t="s">
        <v>11545</v>
      </c>
      <c r="B10970" s="1265">
        <v>5.34</v>
      </c>
    </row>
    <row r="10971" spans="1:2">
      <c r="A10971" s="1264" t="s">
        <v>11546</v>
      </c>
      <c r="B10971" s="1265">
        <v>5.25</v>
      </c>
    </row>
    <row r="10972" spans="1:2">
      <c r="A10972" s="1264" t="s">
        <v>11547</v>
      </c>
      <c r="B10972" s="1265">
        <v>5.25</v>
      </c>
    </row>
    <row r="10973" spans="1:2">
      <c r="A10973" s="1264" t="s">
        <v>11548</v>
      </c>
      <c r="B10973" s="1265">
        <v>14.27</v>
      </c>
    </row>
    <row r="10974" spans="1:2">
      <c r="A10974" s="1264" t="s">
        <v>11549</v>
      </c>
      <c r="B10974" s="1265">
        <v>14.08</v>
      </c>
    </row>
    <row r="10975" spans="1:2">
      <c r="A10975" s="1264" t="s">
        <v>11550</v>
      </c>
      <c r="B10975" s="1265">
        <v>12.45</v>
      </c>
    </row>
    <row r="10976" spans="1:2">
      <c r="A10976" s="1264" t="s">
        <v>11551</v>
      </c>
      <c r="B10976" s="1265">
        <v>12.39</v>
      </c>
    </row>
    <row r="10977" spans="1:2">
      <c r="A10977" s="1264" t="s">
        <v>11552</v>
      </c>
      <c r="B10977" s="1265">
        <v>4.5</v>
      </c>
    </row>
    <row r="10978" spans="1:2">
      <c r="A10978" s="1264" t="s">
        <v>11553</v>
      </c>
      <c r="B10978" s="1265">
        <v>4.5</v>
      </c>
    </row>
    <row r="10979" spans="1:2">
      <c r="A10979" s="1264" t="s">
        <v>11554</v>
      </c>
      <c r="B10979" s="1265">
        <v>2.41</v>
      </c>
    </row>
    <row r="10980" spans="1:2">
      <c r="A10980" s="1264" t="s">
        <v>11555</v>
      </c>
      <c r="B10980" s="1265">
        <v>2.41</v>
      </c>
    </row>
    <row r="10981" spans="1:2">
      <c r="A10981" s="1264" t="s">
        <v>11556</v>
      </c>
      <c r="B10981" s="1265">
        <v>4.5</v>
      </c>
    </row>
    <row r="10982" spans="1:2">
      <c r="A10982" s="1264" t="s">
        <v>11557</v>
      </c>
      <c r="B10982" s="1265">
        <v>4.5</v>
      </c>
    </row>
    <row r="10983" spans="1:2">
      <c r="A10983" s="1264" t="s">
        <v>11558</v>
      </c>
      <c r="B10983" s="1265">
        <v>5536</v>
      </c>
    </row>
    <row r="10984" spans="1:2">
      <c r="A10984" s="1264" t="s">
        <v>11559</v>
      </c>
      <c r="B10984" s="1265">
        <v>5522</v>
      </c>
    </row>
    <row r="10985" spans="1:2">
      <c r="A10985" s="1264" t="s">
        <v>11560</v>
      </c>
      <c r="B10985" s="1265">
        <v>1.77</v>
      </c>
    </row>
    <row r="10986" spans="1:2">
      <c r="A10986" s="1264" t="s">
        <v>11561</v>
      </c>
      <c r="B10986" s="1265">
        <v>1.77</v>
      </c>
    </row>
    <row r="10987" spans="1:2">
      <c r="A10987" s="1264" t="s">
        <v>11562</v>
      </c>
      <c r="B10987" s="1265">
        <v>6.07</v>
      </c>
    </row>
    <row r="10988" spans="1:2">
      <c r="A10988" s="1264" t="s">
        <v>11563</v>
      </c>
      <c r="B10988" s="1265">
        <v>5.89</v>
      </c>
    </row>
    <row r="10989" spans="1:2">
      <c r="A10989" s="1264" t="s">
        <v>11564</v>
      </c>
      <c r="B10989" s="1265">
        <v>8.4700000000000006</v>
      </c>
    </row>
    <row r="10990" spans="1:2">
      <c r="A10990" s="1264" t="s">
        <v>11565</v>
      </c>
      <c r="B10990" s="1265">
        <v>8.26</v>
      </c>
    </row>
    <row r="10991" spans="1:2">
      <c r="A10991" s="1264" t="s">
        <v>11566</v>
      </c>
      <c r="B10991" s="1265">
        <v>10.99</v>
      </c>
    </row>
    <row r="10992" spans="1:2">
      <c r="A10992" s="1264" t="s">
        <v>11567</v>
      </c>
      <c r="B10992" s="1265">
        <v>10.73</v>
      </c>
    </row>
    <row r="10993" spans="1:2">
      <c r="A10993" s="1264" t="s">
        <v>11568</v>
      </c>
      <c r="B10993" s="1265">
        <v>8125</v>
      </c>
    </row>
    <row r="10994" spans="1:2">
      <c r="A10994" s="1264" t="s">
        <v>11569</v>
      </c>
      <c r="B10994" s="1265">
        <v>8039</v>
      </c>
    </row>
    <row r="10995" spans="1:2">
      <c r="A10995" s="1264" t="s">
        <v>11570</v>
      </c>
      <c r="B10995" s="1265">
        <v>218.41</v>
      </c>
    </row>
    <row r="10996" spans="1:2">
      <c r="A10996" s="1264" t="s">
        <v>11571</v>
      </c>
      <c r="B10996" s="1265">
        <v>205.04</v>
      </c>
    </row>
    <row r="10997" spans="1:2">
      <c r="A10997" s="1264" t="s">
        <v>11572</v>
      </c>
      <c r="B10997" s="1265">
        <v>4163</v>
      </c>
    </row>
    <row r="10998" spans="1:2">
      <c r="A10998" s="1264" t="s">
        <v>11573</v>
      </c>
      <c r="B10998" s="1265">
        <v>3916</v>
      </c>
    </row>
    <row r="10999" spans="1:2">
      <c r="A10999" s="1264" t="s">
        <v>11574</v>
      </c>
      <c r="B10999" s="1265">
        <v>46.67</v>
      </c>
    </row>
    <row r="11000" spans="1:2">
      <c r="A11000" s="1264" t="s">
        <v>11575</v>
      </c>
      <c r="B11000" s="1265">
        <v>42.59</v>
      </c>
    </row>
    <row r="11001" spans="1:2">
      <c r="A11001" s="1264" t="s">
        <v>11576</v>
      </c>
      <c r="B11001" s="1265">
        <v>61.51</v>
      </c>
    </row>
    <row r="11002" spans="1:2">
      <c r="A11002" s="1264" t="s">
        <v>11577</v>
      </c>
      <c r="B11002" s="1265">
        <v>56.4</v>
      </c>
    </row>
    <row r="11003" spans="1:2">
      <c r="A11003" s="1264" t="s">
        <v>11578</v>
      </c>
      <c r="B11003" s="1265">
        <v>93.7</v>
      </c>
    </row>
    <row r="11004" spans="1:2">
      <c r="A11004" s="1264" t="s">
        <v>11579</v>
      </c>
      <c r="B11004" s="1265">
        <v>85.95</v>
      </c>
    </row>
    <row r="11005" spans="1:2">
      <c r="A11005" s="1264" t="s">
        <v>11580</v>
      </c>
      <c r="B11005" s="1265">
        <v>65.010000000000005</v>
      </c>
    </row>
    <row r="11006" spans="1:2">
      <c r="A11006" s="1264" t="s">
        <v>11581</v>
      </c>
      <c r="B11006" s="1265">
        <v>59.39</v>
      </c>
    </row>
    <row r="11007" spans="1:2">
      <c r="A11007" s="1264" t="s">
        <v>11582</v>
      </c>
      <c r="B11007" s="1265">
        <v>81.92</v>
      </c>
    </row>
    <row r="11008" spans="1:2">
      <c r="A11008" s="1264" t="s">
        <v>11583</v>
      </c>
      <c r="B11008" s="1265">
        <v>75.319999999999993</v>
      </c>
    </row>
    <row r="11009" spans="1:2">
      <c r="A11009" s="1264" t="s">
        <v>11584</v>
      </c>
      <c r="B11009" s="1265">
        <v>95.41</v>
      </c>
    </row>
    <row r="11010" spans="1:2">
      <c r="A11010" s="1264" t="s">
        <v>11585</v>
      </c>
      <c r="B11010" s="1265">
        <v>87.68</v>
      </c>
    </row>
    <row r="11011" spans="1:2">
      <c r="A11011" s="1264" t="s">
        <v>11586</v>
      </c>
      <c r="B11011" s="1265">
        <v>4650</v>
      </c>
    </row>
    <row r="11012" spans="1:2">
      <c r="A11012" s="1264" t="s">
        <v>11587</v>
      </c>
      <c r="B11012" s="1265">
        <v>4252</v>
      </c>
    </row>
    <row r="11013" spans="1:2">
      <c r="A11013" s="1264" t="s">
        <v>11588</v>
      </c>
      <c r="B11013" s="1265">
        <v>44.37</v>
      </c>
    </row>
    <row r="11014" spans="1:2">
      <c r="A11014" s="1264" t="s">
        <v>11589</v>
      </c>
      <c r="B11014" s="1265">
        <v>40.98</v>
      </c>
    </row>
    <row r="11015" spans="1:2">
      <c r="A11015" s="1264" t="s">
        <v>11590</v>
      </c>
      <c r="B11015" s="1265">
        <v>60.27</v>
      </c>
    </row>
    <row r="11016" spans="1:2">
      <c r="A11016" s="1264" t="s">
        <v>11591</v>
      </c>
      <c r="B11016" s="1265">
        <v>55.82</v>
      </c>
    </row>
    <row r="11017" spans="1:2">
      <c r="A11017" s="1264" t="s">
        <v>11592</v>
      </c>
      <c r="B11017" s="1265">
        <v>77.13</v>
      </c>
    </row>
    <row r="11018" spans="1:2">
      <c r="A11018" s="1264" t="s">
        <v>11593</v>
      </c>
      <c r="B11018" s="1265">
        <v>71.42</v>
      </c>
    </row>
    <row r="11019" spans="1:2">
      <c r="A11019" s="1264" t="s">
        <v>11594</v>
      </c>
      <c r="B11019" s="1265">
        <v>57.55</v>
      </c>
    </row>
    <row r="11020" spans="1:2">
      <c r="A11020" s="1264" t="s">
        <v>11595</v>
      </c>
      <c r="B11020" s="1265">
        <v>53.17</v>
      </c>
    </row>
    <row r="11021" spans="1:2">
      <c r="A11021" s="1264" t="s">
        <v>11596</v>
      </c>
      <c r="B11021" s="1265">
        <v>73.680000000000007</v>
      </c>
    </row>
    <row r="11022" spans="1:2">
      <c r="A11022" s="1264" t="s">
        <v>11597</v>
      </c>
      <c r="B11022" s="1265">
        <v>68.59</v>
      </c>
    </row>
    <row r="11023" spans="1:2">
      <c r="A11023" s="1264" t="s">
        <v>11598</v>
      </c>
      <c r="B11023" s="1265">
        <v>96.65</v>
      </c>
    </row>
    <row r="11024" spans="1:2">
      <c r="A11024" s="1264" t="s">
        <v>11599</v>
      </c>
      <c r="B11024" s="1265">
        <v>90.34</v>
      </c>
    </row>
    <row r="11025" spans="1:2">
      <c r="A11025" s="1264" t="s">
        <v>11600</v>
      </c>
      <c r="B11025" s="1265">
        <v>106.01</v>
      </c>
    </row>
    <row r="11026" spans="1:2">
      <c r="A11026" s="1264" t="s">
        <v>11601</v>
      </c>
      <c r="B11026" s="1265">
        <v>101.7</v>
      </c>
    </row>
    <row r="11027" spans="1:2">
      <c r="A11027" s="1264" t="s">
        <v>11602</v>
      </c>
      <c r="B11027" s="1265">
        <v>175.71</v>
      </c>
    </row>
    <row r="11028" spans="1:2">
      <c r="A11028" s="1264" t="s">
        <v>11603</v>
      </c>
      <c r="B11028" s="1265">
        <v>169.33</v>
      </c>
    </row>
    <row r="11029" spans="1:2">
      <c r="A11029" s="1264" t="s">
        <v>11604</v>
      </c>
      <c r="B11029" s="1265">
        <v>243.15</v>
      </c>
    </row>
    <row r="11030" spans="1:2">
      <c r="A11030" s="1264" t="s">
        <v>11605</v>
      </c>
      <c r="B11030" s="1265">
        <v>235.32</v>
      </c>
    </row>
    <row r="11031" spans="1:2">
      <c r="A11031" s="1264" t="s">
        <v>11606</v>
      </c>
      <c r="B11031" s="1265">
        <v>5916</v>
      </c>
    </row>
    <row r="11032" spans="1:2">
      <c r="A11032" s="1264" t="s">
        <v>11607</v>
      </c>
      <c r="B11032" s="1265">
        <v>5592</v>
      </c>
    </row>
    <row r="11033" spans="1:2">
      <c r="A11033" s="1264" t="s">
        <v>11608</v>
      </c>
      <c r="B11033" s="1265">
        <v>4315</v>
      </c>
    </row>
    <row r="11034" spans="1:2">
      <c r="A11034" s="1264" t="s">
        <v>11609</v>
      </c>
      <c r="B11034" s="1265">
        <v>3805</v>
      </c>
    </row>
    <row r="11035" spans="1:2">
      <c r="A11035" s="1264" t="s">
        <v>11610</v>
      </c>
      <c r="B11035" s="1265">
        <v>113.77</v>
      </c>
    </row>
    <row r="11036" spans="1:2">
      <c r="A11036" s="1264" t="s">
        <v>11611</v>
      </c>
      <c r="B11036" s="1265">
        <v>102.75</v>
      </c>
    </row>
    <row r="11037" spans="1:2">
      <c r="A11037" s="1264" t="s">
        <v>11612</v>
      </c>
      <c r="B11037" s="1265">
        <v>6126</v>
      </c>
    </row>
    <row r="11038" spans="1:2">
      <c r="A11038" s="1264" t="s">
        <v>11613</v>
      </c>
      <c r="B11038" s="1265">
        <v>5531</v>
      </c>
    </row>
    <row r="11039" spans="1:2">
      <c r="A11039" s="1264" t="s">
        <v>11614</v>
      </c>
      <c r="B11039" s="1265">
        <v>723.58</v>
      </c>
    </row>
    <row r="11040" spans="1:2">
      <c r="A11040" s="1264" t="s">
        <v>11615</v>
      </c>
      <c r="B11040" s="1265">
        <v>669.51</v>
      </c>
    </row>
    <row r="11041" spans="1:2">
      <c r="A11041" s="1264" t="s">
        <v>11616</v>
      </c>
      <c r="B11041" s="1265">
        <v>882.86</v>
      </c>
    </row>
    <row r="11042" spans="1:2">
      <c r="A11042" s="1264" t="s">
        <v>11617</v>
      </c>
      <c r="B11042" s="1265">
        <v>817</v>
      </c>
    </row>
    <row r="11043" spans="1:2">
      <c r="A11043" s="1264" t="s">
        <v>11618</v>
      </c>
      <c r="B11043" s="1265">
        <v>1447.16</v>
      </c>
    </row>
    <row r="11044" spans="1:2">
      <c r="A11044" s="1264" t="s">
        <v>11619</v>
      </c>
      <c r="B11044" s="1265">
        <v>1339.03</v>
      </c>
    </row>
    <row r="11045" spans="1:2">
      <c r="A11045" s="1264" t="s">
        <v>11620</v>
      </c>
      <c r="B11045" s="1265">
        <v>1952.41</v>
      </c>
    </row>
    <row r="11046" spans="1:2">
      <c r="A11046" s="1264" t="s">
        <v>11621</v>
      </c>
      <c r="B11046" s="1265">
        <v>1806.43</v>
      </c>
    </row>
    <row r="11047" spans="1:2">
      <c r="A11047" s="1264" t="s">
        <v>11622</v>
      </c>
      <c r="B11047" s="1265">
        <v>4664</v>
      </c>
    </row>
    <row r="11048" spans="1:2">
      <c r="A11048" s="1264" t="s">
        <v>11623</v>
      </c>
      <c r="B11048" s="1265">
        <v>4288</v>
      </c>
    </row>
    <row r="11049" spans="1:2">
      <c r="A11049" s="1264" t="s">
        <v>11624</v>
      </c>
      <c r="B11049" s="1265">
        <v>9.27</v>
      </c>
    </row>
    <row r="11050" spans="1:2">
      <c r="A11050" s="1264" t="s">
        <v>11625</v>
      </c>
      <c r="B11050" s="1265">
        <v>8.8699999999999992</v>
      </c>
    </row>
    <row r="11051" spans="1:2">
      <c r="A11051" s="1264" t="s">
        <v>11626</v>
      </c>
      <c r="B11051" s="1265">
        <v>7724</v>
      </c>
    </row>
    <row r="11052" spans="1:2">
      <c r="A11052" s="1264" t="s">
        <v>11627</v>
      </c>
      <c r="B11052" s="1265">
        <v>7420</v>
      </c>
    </row>
    <row r="11053" spans="1:2">
      <c r="A11053" s="1264" t="s">
        <v>11628</v>
      </c>
      <c r="B11053" s="1265">
        <v>74.52</v>
      </c>
    </row>
    <row r="11054" spans="1:2">
      <c r="A11054" s="1264" t="s">
        <v>11629</v>
      </c>
      <c r="B11054" s="1265">
        <v>64.58</v>
      </c>
    </row>
    <row r="11055" spans="1:2">
      <c r="A11055" s="1264" t="s">
        <v>11630</v>
      </c>
      <c r="B11055" s="1265">
        <v>8095</v>
      </c>
    </row>
    <row r="11056" spans="1:2">
      <c r="A11056" s="1264" t="s">
        <v>11631</v>
      </c>
      <c r="B11056" s="1265">
        <v>7015</v>
      </c>
    </row>
    <row r="11057" spans="1:2">
      <c r="A11057" s="1264" t="s">
        <v>11632</v>
      </c>
      <c r="B11057" s="1265">
        <v>198.17</v>
      </c>
    </row>
    <row r="11058" spans="1:2">
      <c r="A11058" s="1264" t="s">
        <v>463</v>
      </c>
      <c r="B11058" s="1265">
        <v>198.17</v>
      </c>
    </row>
    <row r="11059" spans="1:2">
      <c r="A11059" s="1264" t="s">
        <v>11633</v>
      </c>
      <c r="B11059" s="1265">
        <v>211.61</v>
      </c>
    </row>
    <row r="11060" spans="1:2">
      <c r="A11060" s="1264" t="s">
        <v>11634</v>
      </c>
      <c r="B11060" s="1265">
        <v>211.61</v>
      </c>
    </row>
    <row r="11061" spans="1:2">
      <c r="A11061" s="1264" t="s">
        <v>11635</v>
      </c>
      <c r="B11061" s="1265">
        <v>226.42</v>
      </c>
    </row>
    <row r="11062" spans="1:2">
      <c r="A11062" s="1264" t="s">
        <v>11636</v>
      </c>
      <c r="B11062" s="1265">
        <v>226.42</v>
      </c>
    </row>
    <row r="11063" spans="1:2">
      <c r="A11063" s="1264" t="s">
        <v>11637</v>
      </c>
      <c r="B11063" s="1265">
        <v>238.58</v>
      </c>
    </row>
    <row r="11064" spans="1:2">
      <c r="A11064" s="1264" t="s">
        <v>11638</v>
      </c>
      <c r="B11064" s="1265">
        <v>238.58</v>
      </c>
    </row>
    <row r="11065" spans="1:2">
      <c r="A11065" s="1264" t="s">
        <v>11639</v>
      </c>
      <c r="B11065" s="1265">
        <v>256.39</v>
      </c>
    </row>
    <row r="11066" spans="1:2">
      <c r="A11066" s="1264" t="s">
        <v>11640</v>
      </c>
      <c r="B11066" s="1265">
        <v>256.39</v>
      </c>
    </row>
    <row r="11067" spans="1:2">
      <c r="A11067" s="1264" t="s">
        <v>11641</v>
      </c>
      <c r="B11067" s="1265">
        <v>261.45999999999998</v>
      </c>
    </row>
    <row r="11068" spans="1:2">
      <c r="A11068" s="1264" t="s">
        <v>11642</v>
      </c>
      <c r="B11068" s="1265">
        <v>261.45999999999998</v>
      </c>
    </row>
    <row r="11069" spans="1:2">
      <c r="A11069" s="1264" t="s">
        <v>11643</v>
      </c>
      <c r="B11069" s="1265">
        <v>262.44</v>
      </c>
    </row>
    <row r="11070" spans="1:2">
      <c r="A11070" s="1264" t="s">
        <v>11644</v>
      </c>
      <c r="B11070" s="1265">
        <v>262.44</v>
      </c>
    </row>
    <row r="11071" spans="1:2">
      <c r="A11071" s="1264" t="s">
        <v>11645</v>
      </c>
      <c r="B11071" s="1265">
        <v>763.01</v>
      </c>
    </row>
    <row r="11072" spans="1:2">
      <c r="A11072" s="1264" t="s">
        <v>11646</v>
      </c>
      <c r="B11072" s="1265">
        <v>763.01</v>
      </c>
    </row>
    <row r="11073" spans="1:2">
      <c r="A11073" s="1264" t="s">
        <v>11647</v>
      </c>
      <c r="B11073" s="1265">
        <v>250.25</v>
      </c>
    </row>
    <row r="11074" spans="1:2">
      <c r="A11074" s="1264" t="s">
        <v>11648</v>
      </c>
      <c r="B11074" s="1265">
        <v>250.25</v>
      </c>
    </row>
    <row r="11075" spans="1:2">
      <c r="A11075" s="1264" t="s">
        <v>11649</v>
      </c>
      <c r="B11075" s="1265">
        <v>173.73</v>
      </c>
    </row>
    <row r="11076" spans="1:2">
      <c r="A11076" s="1264" t="s">
        <v>11650</v>
      </c>
      <c r="B11076" s="1265">
        <v>173.73</v>
      </c>
    </row>
    <row r="11077" spans="1:2">
      <c r="A11077" s="1264" t="s">
        <v>11651</v>
      </c>
      <c r="B11077" s="1265">
        <v>262.44</v>
      </c>
    </row>
    <row r="11078" spans="1:2">
      <c r="A11078" s="1264" t="s">
        <v>11652</v>
      </c>
      <c r="B11078" s="1265">
        <v>262.44</v>
      </c>
    </row>
    <row r="11079" spans="1:2">
      <c r="A11079" s="1264" t="s">
        <v>11653</v>
      </c>
      <c r="B11079" s="1265">
        <v>2744</v>
      </c>
    </row>
    <row r="11080" spans="1:2">
      <c r="A11080" s="1264" t="s">
        <v>11654</v>
      </c>
      <c r="B11080" s="1265">
        <v>2744</v>
      </c>
    </row>
    <row r="11081" spans="1:2">
      <c r="A11081" s="1264" t="s">
        <v>11655</v>
      </c>
      <c r="B11081" s="1265">
        <v>119.23</v>
      </c>
    </row>
    <row r="11082" spans="1:2">
      <c r="A11082" s="1264" t="s">
        <v>11656</v>
      </c>
      <c r="B11082" s="1265">
        <v>103.32</v>
      </c>
    </row>
    <row r="11083" spans="1:2">
      <c r="A11083" s="1264" t="s">
        <v>11657</v>
      </c>
      <c r="B11083" s="1265">
        <v>43.61</v>
      </c>
    </row>
    <row r="11084" spans="1:2">
      <c r="A11084" s="1264" t="s">
        <v>11658</v>
      </c>
      <c r="B11084" s="1265">
        <v>39.04</v>
      </c>
    </row>
    <row r="11085" spans="1:2">
      <c r="A11085" s="1264" t="s">
        <v>11659</v>
      </c>
      <c r="B11085" s="1265">
        <v>55.34</v>
      </c>
    </row>
    <row r="11086" spans="1:2">
      <c r="A11086" s="1264" t="s">
        <v>11660</v>
      </c>
      <c r="B11086" s="1265">
        <v>48.58</v>
      </c>
    </row>
    <row r="11087" spans="1:2">
      <c r="A11087" s="1264" t="s">
        <v>11661</v>
      </c>
      <c r="B11087" s="1265">
        <v>71.430000000000007</v>
      </c>
    </row>
    <row r="11088" spans="1:2">
      <c r="A11088" s="1264" t="s">
        <v>11662</v>
      </c>
      <c r="B11088" s="1265">
        <v>62.49</v>
      </c>
    </row>
    <row r="11089" spans="1:2">
      <c r="A11089" s="1264" t="s">
        <v>11663</v>
      </c>
      <c r="B11089" s="1265">
        <v>85.55</v>
      </c>
    </row>
    <row r="11090" spans="1:2">
      <c r="A11090" s="1264" t="s">
        <v>11664</v>
      </c>
      <c r="B11090" s="1265">
        <v>74.959999999999994</v>
      </c>
    </row>
    <row r="11091" spans="1:2">
      <c r="A11091" s="1264" t="s">
        <v>11665</v>
      </c>
      <c r="B11091" s="1265">
        <v>98.16</v>
      </c>
    </row>
    <row r="11092" spans="1:2">
      <c r="A11092" s="1264" t="s">
        <v>11666</v>
      </c>
      <c r="B11092" s="1265">
        <v>86.23</v>
      </c>
    </row>
    <row r="11093" spans="1:2">
      <c r="A11093" s="1264" t="s">
        <v>11667</v>
      </c>
      <c r="B11093" s="1265">
        <v>29.08</v>
      </c>
    </row>
    <row r="11094" spans="1:2">
      <c r="A11094" s="1264" t="s">
        <v>11668</v>
      </c>
      <c r="B11094" s="1265">
        <v>26.36</v>
      </c>
    </row>
    <row r="11095" spans="1:2">
      <c r="A11095" s="1264" t="s">
        <v>11669</v>
      </c>
      <c r="B11095" s="1265">
        <v>37.409999999999997</v>
      </c>
    </row>
    <row r="11096" spans="1:2">
      <c r="A11096" s="1264" t="s">
        <v>11670</v>
      </c>
      <c r="B11096" s="1265">
        <v>33.590000000000003</v>
      </c>
    </row>
    <row r="11097" spans="1:2">
      <c r="A11097" s="1264" t="s">
        <v>11671</v>
      </c>
      <c r="B11097" s="1265">
        <v>83.48</v>
      </c>
    </row>
    <row r="11098" spans="1:2">
      <c r="A11098" s="1264" t="s">
        <v>11672</v>
      </c>
      <c r="B11098" s="1265">
        <v>72.55</v>
      </c>
    </row>
    <row r="11099" spans="1:2">
      <c r="A11099" s="1264" t="s">
        <v>11673</v>
      </c>
      <c r="B11099" s="1265">
        <v>86.81</v>
      </c>
    </row>
    <row r="11100" spans="1:2">
      <c r="A11100" s="1264" t="s">
        <v>11674</v>
      </c>
      <c r="B11100" s="1265">
        <v>75.47</v>
      </c>
    </row>
    <row r="11101" spans="1:2">
      <c r="A11101" s="1264" t="s">
        <v>11675</v>
      </c>
      <c r="B11101" s="1265">
        <v>103.5</v>
      </c>
    </row>
    <row r="11102" spans="1:2">
      <c r="A11102" s="1264" t="s">
        <v>11676</v>
      </c>
      <c r="B11102" s="1265">
        <v>90.05</v>
      </c>
    </row>
    <row r="11103" spans="1:2">
      <c r="A11103" s="1264" t="s">
        <v>11677</v>
      </c>
      <c r="B11103" s="1265">
        <v>114.31</v>
      </c>
    </row>
    <row r="11104" spans="1:2">
      <c r="A11104" s="1264" t="s">
        <v>11678</v>
      </c>
      <c r="B11104" s="1265">
        <v>99.43</v>
      </c>
    </row>
    <row r="11105" spans="1:2">
      <c r="A11105" s="1264" t="s">
        <v>11679</v>
      </c>
      <c r="B11105" s="1265">
        <v>153.66</v>
      </c>
    </row>
    <row r="11106" spans="1:2">
      <c r="A11106" s="1264" t="s">
        <v>11680</v>
      </c>
      <c r="B11106" s="1265">
        <v>133.49</v>
      </c>
    </row>
    <row r="11107" spans="1:2">
      <c r="A11107" s="1264" t="s">
        <v>11681</v>
      </c>
      <c r="B11107" s="1265">
        <v>73.08</v>
      </c>
    </row>
    <row r="11108" spans="1:2">
      <c r="A11108" s="1264" t="s">
        <v>11682</v>
      </c>
      <c r="B11108" s="1265">
        <v>63.51</v>
      </c>
    </row>
    <row r="11109" spans="1:2">
      <c r="A11109" s="1264" t="s">
        <v>11683</v>
      </c>
      <c r="B11109" s="1265">
        <v>85.1</v>
      </c>
    </row>
    <row r="11110" spans="1:2">
      <c r="A11110" s="1264" t="s">
        <v>11684</v>
      </c>
      <c r="B11110" s="1265">
        <v>73.94</v>
      </c>
    </row>
    <row r="11111" spans="1:2">
      <c r="A11111" s="1264" t="s">
        <v>11685</v>
      </c>
      <c r="B11111" s="1265">
        <v>93.13</v>
      </c>
    </row>
    <row r="11112" spans="1:2">
      <c r="A11112" s="1264" t="s">
        <v>11686</v>
      </c>
      <c r="B11112" s="1265">
        <v>81.06</v>
      </c>
    </row>
    <row r="11113" spans="1:2">
      <c r="A11113" s="1264" t="s">
        <v>11687</v>
      </c>
      <c r="B11113" s="1265">
        <v>103.78</v>
      </c>
    </row>
    <row r="11114" spans="1:2">
      <c r="A11114" s="1264" t="s">
        <v>11688</v>
      </c>
      <c r="B11114" s="1265">
        <v>90.31</v>
      </c>
    </row>
    <row r="11115" spans="1:2">
      <c r="A11115" s="1264" t="s">
        <v>11689</v>
      </c>
      <c r="B11115" s="1265">
        <v>138.72</v>
      </c>
    </row>
    <row r="11116" spans="1:2">
      <c r="A11116" s="1264" t="s">
        <v>11690</v>
      </c>
      <c r="B11116" s="1265">
        <v>120.53</v>
      </c>
    </row>
    <row r="11117" spans="1:2">
      <c r="A11117" s="1264" t="s">
        <v>11691</v>
      </c>
      <c r="B11117" s="1265">
        <v>64.790000000000006</v>
      </c>
    </row>
    <row r="11118" spans="1:2">
      <c r="A11118" s="1264" t="s">
        <v>11692</v>
      </c>
      <c r="B11118" s="1265">
        <v>56.24</v>
      </c>
    </row>
    <row r="11119" spans="1:2">
      <c r="A11119" s="1264" t="s">
        <v>11693</v>
      </c>
      <c r="B11119" s="1265">
        <v>65.19</v>
      </c>
    </row>
    <row r="11120" spans="1:2">
      <c r="A11120" s="1264" t="s">
        <v>11694</v>
      </c>
      <c r="B11120" s="1265">
        <v>56.57</v>
      </c>
    </row>
    <row r="11121" spans="1:2">
      <c r="A11121" s="1264" t="s">
        <v>11695</v>
      </c>
      <c r="B11121" s="1265">
        <v>65.8</v>
      </c>
    </row>
    <row r="11122" spans="1:2">
      <c r="A11122" s="1264" t="s">
        <v>11696</v>
      </c>
      <c r="B11122" s="1265">
        <v>57.09</v>
      </c>
    </row>
    <row r="11123" spans="1:2">
      <c r="A11123" s="1264" t="s">
        <v>11697</v>
      </c>
      <c r="B11123" s="1265">
        <v>68.239999999999995</v>
      </c>
    </row>
    <row r="11124" spans="1:2">
      <c r="A11124" s="1264" t="s">
        <v>11698</v>
      </c>
      <c r="B11124" s="1265">
        <v>59.18</v>
      </c>
    </row>
    <row r="11125" spans="1:2">
      <c r="A11125" s="1264" t="s">
        <v>11699</v>
      </c>
      <c r="B11125" s="1265">
        <v>78.739999999999995</v>
      </c>
    </row>
    <row r="11126" spans="1:2">
      <c r="A11126" s="1264" t="s">
        <v>11700</v>
      </c>
      <c r="B11126" s="1265">
        <v>68.27</v>
      </c>
    </row>
    <row r="11127" spans="1:2">
      <c r="A11127" s="1264" t="s">
        <v>11701</v>
      </c>
      <c r="B11127" s="1265">
        <v>6.12</v>
      </c>
    </row>
    <row r="11128" spans="1:2">
      <c r="A11128" s="1264" t="s">
        <v>11702</v>
      </c>
      <c r="B11128" s="1265">
        <v>5.31</v>
      </c>
    </row>
    <row r="11129" spans="1:2">
      <c r="A11129" s="1264" t="s">
        <v>11703</v>
      </c>
      <c r="B11129" s="1265">
        <v>3.32</v>
      </c>
    </row>
    <row r="11130" spans="1:2">
      <c r="A11130" s="1264" t="s">
        <v>11704</v>
      </c>
      <c r="B11130" s="1265">
        <v>2.92</v>
      </c>
    </row>
    <row r="11131" spans="1:2">
      <c r="A11131" s="1264" t="s">
        <v>11705</v>
      </c>
      <c r="B11131" s="1265">
        <v>74.430000000000007</v>
      </c>
    </row>
    <row r="11132" spans="1:2">
      <c r="A11132" s="1264" t="s">
        <v>11706</v>
      </c>
      <c r="B11132" s="1265">
        <v>64.599999999999994</v>
      </c>
    </row>
    <row r="11133" spans="1:2">
      <c r="A11133" s="1264" t="s">
        <v>11707</v>
      </c>
      <c r="B11133" s="1265">
        <v>74.87</v>
      </c>
    </row>
    <row r="11134" spans="1:2">
      <c r="A11134" s="1264" t="s">
        <v>11708</v>
      </c>
      <c r="B11134" s="1265">
        <v>64.97</v>
      </c>
    </row>
    <row r="11135" spans="1:2">
      <c r="A11135" s="1264" t="s">
        <v>11709</v>
      </c>
      <c r="B11135" s="1265">
        <v>75.67</v>
      </c>
    </row>
    <row r="11136" spans="1:2">
      <c r="A11136" s="1264" t="s">
        <v>11710</v>
      </c>
      <c r="B11136" s="1265">
        <v>65.650000000000006</v>
      </c>
    </row>
    <row r="11137" spans="1:2">
      <c r="A11137" s="1264" t="s">
        <v>11711</v>
      </c>
      <c r="B11137" s="1265">
        <v>78.38</v>
      </c>
    </row>
    <row r="11138" spans="1:2">
      <c r="A11138" s="1264" t="s">
        <v>11712</v>
      </c>
      <c r="B11138" s="1265">
        <v>67.98</v>
      </c>
    </row>
    <row r="11139" spans="1:2">
      <c r="A11139" s="1264" t="s">
        <v>11713</v>
      </c>
      <c r="B11139" s="1265">
        <v>90.48</v>
      </c>
    </row>
    <row r="11140" spans="1:2">
      <c r="A11140" s="1264" t="s">
        <v>11714</v>
      </c>
      <c r="B11140" s="1265">
        <v>78.45</v>
      </c>
    </row>
    <row r="11141" spans="1:2">
      <c r="A11141" s="1264" t="s">
        <v>11715</v>
      </c>
      <c r="B11141" s="1265">
        <v>127.43</v>
      </c>
    </row>
    <row r="11142" spans="1:2">
      <c r="A11142" s="1264" t="s">
        <v>11716</v>
      </c>
      <c r="B11142" s="1265">
        <v>111.56</v>
      </c>
    </row>
    <row r="11143" spans="1:2">
      <c r="A11143" s="1264" t="s">
        <v>11717</v>
      </c>
      <c r="B11143" s="1265">
        <v>7497</v>
      </c>
    </row>
    <row r="11144" spans="1:2">
      <c r="A11144" s="1264" t="s">
        <v>11718</v>
      </c>
      <c r="B11144" s="1265">
        <v>6558</v>
      </c>
    </row>
    <row r="11145" spans="1:2">
      <c r="A11145" s="1264" t="s">
        <v>11719</v>
      </c>
      <c r="B11145" s="1265">
        <v>373.11</v>
      </c>
    </row>
    <row r="11146" spans="1:2">
      <c r="A11146" s="1264" t="s">
        <v>11720</v>
      </c>
      <c r="B11146" s="1265">
        <v>350.72</v>
      </c>
    </row>
    <row r="11147" spans="1:2">
      <c r="A11147" s="1264" t="s">
        <v>11721</v>
      </c>
      <c r="B11147" s="1265">
        <v>386.56</v>
      </c>
    </row>
    <row r="11148" spans="1:2">
      <c r="A11148" s="1264" t="s">
        <v>11722</v>
      </c>
      <c r="B11148" s="1265">
        <v>364.16</v>
      </c>
    </row>
    <row r="11149" spans="1:2">
      <c r="A11149" s="1264" t="s">
        <v>11723</v>
      </c>
      <c r="B11149" s="1265">
        <v>401.37</v>
      </c>
    </row>
    <row r="11150" spans="1:2">
      <c r="A11150" s="1264" t="s">
        <v>11724</v>
      </c>
      <c r="B11150" s="1265">
        <v>378.97</v>
      </c>
    </row>
    <row r="11151" spans="1:2">
      <c r="A11151" s="1264" t="s">
        <v>11725</v>
      </c>
      <c r="B11151" s="1265">
        <v>413.53</v>
      </c>
    </row>
    <row r="11152" spans="1:2">
      <c r="A11152" s="1264" t="s">
        <v>11726</v>
      </c>
      <c r="B11152" s="1265">
        <v>391.13</v>
      </c>
    </row>
    <row r="11153" spans="1:2">
      <c r="A11153" s="1264" t="s">
        <v>11727</v>
      </c>
      <c r="B11153" s="1265">
        <v>431.34</v>
      </c>
    </row>
    <row r="11154" spans="1:2">
      <c r="A11154" s="1264" t="s">
        <v>11728</v>
      </c>
      <c r="B11154" s="1265">
        <v>408.94</v>
      </c>
    </row>
    <row r="11155" spans="1:2">
      <c r="A11155" s="1264" t="s">
        <v>11729</v>
      </c>
      <c r="B11155" s="1265">
        <v>436.41</v>
      </c>
    </row>
    <row r="11156" spans="1:2">
      <c r="A11156" s="1264" t="s">
        <v>11730</v>
      </c>
      <c r="B11156" s="1265">
        <v>414.01</v>
      </c>
    </row>
    <row r="11157" spans="1:2">
      <c r="A11157" s="1264" t="s">
        <v>11731</v>
      </c>
      <c r="B11157" s="1265">
        <v>437.39</v>
      </c>
    </row>
    <row r="11158" spans="1:2">
      <c r="A11158" s="1264" t="s">
        <v>11732</v>
      </c>
      <c r="B11158" s="1265">
        <v>414.99</v>
      </c>
    </row>
    <row r="11159" spans="1:2">
      <c r="A11159" s="1264" t="s">
        <v>11733</v>
      </c>
      <c r="B11159" s="1265">
        <v>422.56</v>
      </c>
    </row>
    <row r="11160" spans="1:2">
      <c r="A11160" s="1264" t="s">
        <v>11734</v>
      </c>
      <c r="B11160" s="1265">
        <v>400.16</v>
      </c>
    </row>
    <row r="11161" spans="1:2">
      <c r="A11161" s="1264" t="s">
        <v>11735</v>
      </c>
      <c r="B11161" s="1265">
        <v>334.05</v>
      </c>
    </row>
    <row r="11162" spans="1:2">
      <c r="A11162" s="1264" t="s">
        <v>11736</v>
      </c>
      <c r="B11162" s="1265">
        <v>314.74</v>
      </c>
    </row>
    <row r="11163" spans="1:2">
      <c r="A11163" s="1264" t="s">
        <v>11737</v>
      </c>
      <c r="B11163" s="1265">
        <v>288.11</v>
      </c>
    </row>
    <row r="11164" spans="1:2">
      <c r="A11164" s="1264" t="s">
        <v>11738</v>
      </c>
      <c r="B11164" s="1265">
        <v>268.79000000000002</v>
      </c>
    </row>
    <row r="11165" spans="1:2">
      <c r="A11165" s="1264" t="s">
        <v>11739</v>
      </c>
      <c r="B11165" s="1265">
        <v>327.52</v>
      </c>
    </row>
    <row r="11166" spans="1:2">
      <c r="A11166" s="1264" t="s">
        <v>11740</v>
      </c>
      <c r="B11166" s="1265">
        <v>307.88</v>
      </c>
    </row>
    <row r="11167" spans="1:2">
      <c r="A11167" s="1264" t="s">
        <v>11741</v>
      </c>
      <c r="B11167" s="1265">
        <v>40.01</v>
      </c>
    </row>
    <row r="11168" spans="1:2">
      <c r="A11168" s="1264" t="s">
        <v>11742</v>
      </c>
      <c r="B11168" s="1265">
        <v>36.22</v>
      </c>
    </row>
    <row r="11169" spans="1:2">
      <c r="A11169" s="1264" t="s">
        <v>11743</v>
      </c>
      <c r="B11169" s="1265">
        <v>40.83</v>
      </c>
    </row>
    <row r="11170" spans="1:2">
      <c r="A11170" s="1264" t="s">
        <v>11744</v>
      </c>
      <c r="B11170" s="1265">
        <v>37.04</v>
      </c>
    </row>
    <row r="11171" spans="1:2">
      <c r="A11171" s="1264" t="s">
        <v>11745</v>
      </c>
      <c r="B11171" s="1265">
        <v>41.5</v>
      </c>
    </row>
    <row r="11172" spans="1:2">
      <c r="A11172" s="1264" t="s">
        <v>11746</v>
      </c>
      <c r="B11172" s="1265">
        <v>37.71</v>
      </c>
    </row>
    <row r="11173" spans="1:2">
      <c r="A11173" s="1264" t="s">
        <v>11747</v>
      </c>
      <c r="B11173" s="1265">
        <v>42.48</v>
      </c>
    </row>
    <row r="11174" spans="1:2">
      <c r="A11174" s="1264" t="s">
        <v>11748</v>
      </c>
      <c r="B11174" s="1265">
        <v>38.68</v>
      </c>
    </row>
    <row r="11175" spans="1:2">
      <c r="A11175" s="1264" t="s">
        <v>11749</v>
      </c>
      <c r="B11175" s="1265">
        <v>45.3</v>
      </c>
    </row>
    <row r="11176" spans="1:2">
      <c r="A11176" s="1264" t="s">
        <v>11750</v>
      </c>
      <c r="B11176" s="1265">
        <v>41.51</v>
      </c>
    </row>
    <row r="11177" spans="1:2">
      <c r="A11177" s="1264" t="s">
        <v>11751</v>
      </c>
      <c r="B11177" s="1265">
        <v>46.49</v>
      </c>
    </row>
    <row r="11178" spans="1:2">
      <c r="A11178" s="1264" t="s">
        <v>11752</v>
      </c>
      <c r="B11178" s="1265">
        <v>42.7</v>
      </c>
    </row>
    <row r="11179" spans="1:2">
      <c r="A11179" s="1264" t="s">
        <v>11753</v>
      </c>
      <c r="B11179" s="1265">
        <v>47.46</v>
      </c>
    </row>
    <row r="11180" spans="1:2">
      <c r="A11180" s="1264" t="s">
        <v>11754</v>
      </c>
      <c r="B11180" s="1265">
        <v>43.67</v>
      </c>
    </row>
    <row r="11181" spans="1:2">
      <c r="A11181" s="1264" t="s">
        <v>11755</v>
      </c>
      <c r="B11181" s="1265">
        <v>48.89</v>
      </c>
    </row>
    <row r="11182" spans="1:2">
      <c r="A11182" s="1264" t="s">
        <v>11756</v>
      </c>
      <c r="B11182" s="1265">
        <v>45.09</v>
      </c>
    </row>
    <row r="11183" spans="1:2">
      <c r="A11183" s="1264" t="s">
        <v>11757</v>
      </c>
      <c r="B11183" s="1265">
        <v>51.65</v>
      </c>
    </row>
    <row r="11184" spans="1:2">
      <c r="A11184" s="1264" t="s">
        <v>11758</v>
      </c>
      <c r="B11184" s="1265">
        <v>47.86</v>
      </c>
    </row>
    <row r="11185" spans="1:2">
      <c r="A11185" s="1264" t="s">
        <v>11759</v>
      </c>
      <c r="B11185" s="1265">
        <v>53.28</v>
      </c>
    </row>
    <row r="11186" spans="1:2">
      <c r="A11186" s="1264" t="s">
        <v>11760</v>
      </c>
      <c r="B11186" s="1265">
        <v>49.49</v>
      </c>
    </row>
    <row r="11187" spans="1:2">
      <c r="A11187" s="1264" t="s">
        <v>11761</v>
      </c>
      <c r="B11187" s="1265">
        <v>54.62</v>
      </c>
    </row>
    <row r="11188" spans="1:2">
      <c r="A11188" s="1264" t="s">
        <v>11762</v>
      </c>
      <c r="B11188" s="1265">
        <v>50.83</v>
      </c>
    </row>
    <row r="11189" spans="1:2">
      <c r="A11189" s="1264" t="s">
        <v>11763</v>
      </c>
      <c r="B11189" s="1265">
        <v>56.58</v>
      </c>
    </row>
    <row r="11190" spans="1:2">
      <c r="A11190" s="1264" t="s">
        <v>11764</v>
      </c>
      <c r="B11190" s="1265">
        <v>52.79</v>
      </c>
    </row>
    <row r="11191" spans="1:2">
      <c r="A11191" s="1264" t="s">
        <v>11765</v>
      </c>
      <c r="B11191" s="1265">
        <v>3807</v>
      </c>
    </row>
    <row r="11192" spans="1:2">
      <c r="A11192" s="1264" t="s">
        <v>11766</v>
      </c>
      <c r="B11192" s="1265">
        <v>3547</v>
      </c>
    </row>
    <row r="11193" spans="1:2">
      <c r="A11193" s="1264" t="s">
        <v>11767</v>
      </c>
      <c r="B11193" s="1265">
        <v>26.74</v>
      </c>
    </row>
    <row r="11194" spans="1:2">
      <c r="A11194" s="1264" t="s">
        <v>11768</v>
      </c>
      <c r="B11194" s="1265">
        <v>23.76</v>
      </c>
    </row>
    <row r="11195" spans="1:2">
      <c r="A11195" s="1264" t="s">
        <v>11769</v>
      </c>
      <c r="B11195" s="1265">
        <v>212.97</v>
      </c>
    </row>
    <row r="11196" spans="1:2">
      <c r="A11196" s="1264" t="s">
        <v>11770</v>
      </c>
      <c r="B11196" s="1265">
        <v>188.22</v>
      </c>
    </row>
    <row r="11197" spans="1:2">
      <c r="A11197" s="1264" t="s">
        <v>11771</v>
      </c>
      <c r="B11197" s="1265">
        <v>253.74</v>
      </c>
    </row>
    <row r="11198" spans="1:2">
      <c r="A11198" s="1264" t="s">
        <v>11772</v>
      </c>
      <c r="B11198" s="1265">
        <v>228.99</v>
      </c>
    </row>
    <row r="11199" spans="1:2">
      <c r="A11199" s="1264" t="s">
        <v>11773</v>
      </c>
      <c r="B11199" s="1265">
        <v>48.94</v>
      </c>
    </row>
    <row r="11200" spans="1:2">
      <c r="A11200" s="1264" t="s">
        <v>11774</v>
      </c>
      <c r="B11200" s="1265">
        <v>43.67</v>
      </c>
    </row>
    <row r="11201" spans="1:2">
      <c r="A11201" s="1264" t="s">
        <v>11775</v>
      </c>
      <c r="B11201" s="1265">
        <v>52.86</v>
      </c>
    </row>
    <row r="11202" spans="1:2">
      <c r="A11202" s="1264" t="s">
        <v>11776</v>
      </c>
      <c r="B11202" s="1265">
        <v>47.59</v>
      </c>
    </row>
    <row r="11203" spans="1:2">
      <c r="A11203" s="1264" t="s">
        <v>11777</v>
      </c>
      <c r="B11203" s="1265">
        <v>58.02</v>
      </c>
    </row>
    <row r="11204" spans="1:2">
      <c r="A11204" s="1264" t="s">
        <v>11778</v>
      </c>
      <c r="B11204" s="1265">
        <v>52.75</v>
      </c>
    </row>
    <row r="11205" spans="1:2">
      <c r="A11205" s="1264" t="s">
        <v>11779</v>
      </c>
      <c r="B11205" s="1265">
        <v>64.819999999999993</v>
      </c>
    </row>
    <row r="11206" spans="1:2">
      <c r="A11206" s="1264" t="s">
        <v>11780</v>
      </c>
      <c r="B11206" s="1265">
        <v>59.55</v>
      </c>
    </row>
    <row r="11207" spans="1:2">
      <c r="A11207" s="1264" t="s">
        <v>11781</v>
      </c>
      <c r="B11207" s="1265">
        <v>87.94</v>
      </c>
    </row>
    <row r="11208" spans="1:2">
      <c r="A11208" s="1264" t="s">
        <v>11782</v>
      </c>
      <c r="B11208" s="1265">
        <v>79.11</v>
      </c>
    </row>
    <row r="11209" spans="1:2">
      <c r="A11209" s="1264" t="s">
        <v>11783</v>
      </c>
      <c r="B11209" s="1265">
        <v>81.569999999999993</v>
      </c>
    </row>
    <row r="11210" spans="1:2">
      <c r="A11210" s="1264" t="s">
        <v>11784</v>
      </c>
      <c r="B11210" s="1265">
        <v>72.75</v>
      </c>
    </row>
    <row r="11211" spans="1:2">
      <c r="A11211" s="1264" t="s">
        <v>11785</v>
      </c>
      <c r="B11211" s="1265">
        <v>50.14</v>
      </c>
    </row>
    <row r="11212" spans="1:2">
      <c r="A11212" s="1264" t="s">
        <v>11786</v>
      </c>
      <c r="B11212" s="1265">
        <v>45.1</v>
      </c>
    </row>
    <row r="11213" spans="1:2">
      <c r="A11213" s="1264" t="s">
        <v>11787</v>
      </c>
      <c r="B11213" s="1265">
        <v>113.78</v>
      </c>
    </row>
    <row r="11214" spans="1:2">
      <c r="A11214" s="1264" t="s">
        <v>11788</v>
      </c>
      <c r="B11214" s="1265">
        <v>106.08</v>
      </c>
    </row>
    <row r="11215" spans="1:2">
      <c r="A11215" s="1264" t="s">
        <v>11789</v>
      </c>
      <c r="B11215" s="1265">
        <v>96.11</v>
      </c>
    </row>
    <row r="11216" spans="1:2">
      <c r="A11216" s="1264" t="s">
        <v>11790</v>
      </c>
      <c r="B11216" s="1265">
        <v>87.27</v>
      </c>
    </row>
    <row r="11217" spans="1:2">
      <c r="A11217" s="1264" t="s">
        <v>11791</v>
      </c>
      <c r="B11217" s="1265">
        <v>24.88</v>
      </c>
    </row>
    <row r="11218" spans="1:2">
      <c r="A11218" s="1264" t="s">
        <v>11792</v>
      </c>
      <c r="B11218" s="1265">
        <v>22.49</v>
      </c>
    </row>
    <row r="11219" spans="1:2">
      <c r="A11219" s="1264" t="s">
        <v>11793</v>
      </c>
      <c r="B11219" s="1265">
        <v>39.909999999999997</v>
      </c>
    </row>
    <row r="11220" spans="1:2">
      <c r="A11220" s="1264" t="s">
        <v>11794</v>
      </c>
      <c r="B11220" s="1265">
        <v>36.74</v>
      </c>
    </row>
    <row r="11221" spans="1:2">
      <c r="A11221" s="1264" t="s">
        <v>11795</v>
      </c>
      <c r="B11221" s="1265">
        <v>8.17</v>
      </c>
    </row>
    <row r="11222" spans="1:2">
      <c r="A11222" s="1264" t="s">
        <v>11796</v>
      </c>
      <c r="B11222" s="1265">
        <v>7.36</v>
      </c>
    </row>
    <row r="11223" spans="1:2">
      <c r="A11223" s="1264" t="s">
        <v>11797</v>
      </c>
      <c r="B11223" s="1265">
        <v>10.11</v>
      </c>
    </row>
    <row r="11224" spans="1:2">
      <c r="A11224" s="1264" t="s">
        <v>11798</v>
      </c>
      <c r="B11224" s="1265">
        <v>9.24</v>
      </c>
    </row>
    <row r="11225" spans="1:2">
      <c r="A11225" s="1264" t="s">
        <v>11799</v>
      </c>
      <c r="B11225" s="1265">
        <v>11.69</v>
      </c>
    </row>
    <row r="11226" spans="1:2">
      <c r="A11226" s="1264" t="s">
        <v>11800</v>
      </c>
      <c r="B11226" s="1265">
        <v>10.67</v>
      </c>
    </row>
    <row r="11227" spans="1:2">
      <c r="A11227" s="1264" t="s">
        <v>11801</v>
      </c>
      <c r="B11227" s="1265">
        <v>15.57</v>
      </c>
    </row>
    <row r="11228" spans="1:2">
      <c r="A11228" s="1264" t="s">
        <v>11802</v>
      </c>
      <c r="B11228" s="1265">
        <v>14.22</v>
      </c>
    </row>
    <row r="11229" spans="1:2">
      <c r="A11229" s="1264" t="s">
        <v>11803</v>
      </c>
      <c r="B11229" s="1265">
        <v>63.12</v>
      </c>
    </row>
    <row r="11230" spans="1:2">
      <c r="A11230" s="1264" t="s">
        <v>11804</v>
      </c>
      <c r="B11230" s="1265">
        <v>57.24</v>
      </c>
    </row>
    <row r="11231" spans="1:2">
      <c r="A11231" s="1264" t="s">
        <v>11805</v>
      </c>
      <c r="B11231" s="1265">
        <v>1495.21</v>
      </c>
    </row>
    <row r="11232" spans="1:2">
      <c r="A11232" s="1264" t="s">
        <v>11806</v>
      </c>
      <c r="B11232" s="1265">
        <v>1447.83</v>
      </c>
    </row>
    <row r="11233" spans="1:2">
      <c r="A11233" s="1264" t="s">
        <v>11807</v>
      </c>
      <c r="B11233" s="1265">
        <v>86.06</v>
      </c>
    </row>
    <row r="11234" spans="1:2">
      <c r="A11234" s="1264" t="s">
        <v>11808</v>
      </c>
      <c r="B11234" s="1265">
        <v>78.349999999999994</v>
      </c>
    </row>
    <row r="11235" spans="1:2">
      <c r="A11235" s="1264" t="s">
        <v>11809</v>
      </c>
      <c r="B11235" s="1265">
        <v>9.4600000000000009</v>
      </c>
    </row>
    <row r="11236" spans="1:2">
      <c r="A11236" s="1264" t="s">
        <v>11810</v>
      </c>
      <c r="B11236" s="1265">
        <v>8.75</v>
      </c>
    </row>
    <row r="11237" spans="1:2">
      <c r="A11237" s="1264" t="s">
        <v>11811</v>
      </c>
      <c r="B11237" s="1265">
        <v>8.91</v>
      </c>
    </row>
    <row r="11238" spans="1:2">
      <c r="A11238" s="1264" t="s">
        <v>11812</v>
      </c>
      <c r="B11238" s="1265">
        <v>8.1999999999999993</v>
      </c>
    </row>
    <row r="11239" spans="1:2">
      <c r="A11239" s="1264" t="s">
        <v>11813</v>
      </c>
      <c r="B11239" s="1265">
        <v>24.81</v>
      </c>
    </row>
    <row r="11240" spans="1:2">
      <c r="A11240" s="1264" t="s">
        <v>11814</v>
      </c>
      <c r="B11240" s="1265">
        <v>22.44</v>
      </c>
    </row>
    <row r="11241" spans="1:2">
      <c r="A11241" s="1264" t="s">
        <v>11815</v>
      </c>
      <c r="B11241" s="1265">
        <v>22.77</v>
      </c>
    </row>
    <row r="11242" spans="1:2">
      <c r="A11242" s="1264" t="s">
        <v>11816</v>
      </c>
      <c r="B11242" s="1265">
        <v>20.399999999999999</v>
      </c>
    </row>
    <row r="11243" spans="1:2">
      <c r="A11243" s="1264" t="s">
        <v>11817</v>
      </c>
      <c r="B11243" s="1265">
        <v>33.229999999999997</v>
      </c>
    </row>
    <row r="11244" spans="1:2">
      <c r="A11244" s="1264" t="s">
        <v>11818</v>
      </c>
      <c r="B11244" s="1265">
        <v>29.92</v>
      </c>
    </row>
    <row r="11245" spans="1:2">
      <c r="A11245" s="1264" t="s">
        <v>11819</v>
      </c>
      <c r="B11245" s="1265">
        <v>30.92</v>
      </c>
    </row>
    <row r="11246" spans="1:2">
      <c r="A11246" s="1264" t="s">
        <v>11820</v>
      </c>
      <c r="B11246" s="1265">
        <v>27.6</v>
      </c>
    </row>
    <row r="11247" spans="1:2">
      <c r="A11247" s="1264" t="s">
        <v>11821</v>
      </c>
      <c r="B11247" s="1265">
        <v>51.72</v>
      </c>
    </row>
    <row r="11248" spans="1:2">
      <c r="A11248" s="1264" t="s">
        <v>11822</v>
      </c>
      <c r="B11248" s="1265">
        <v>46.51</v>
      </c>
    </row>
    <row r="11249" spans="1:2">
      <c r="A11249" s="1264" t="s">
        <v>11823</v>
      </c>
      <c r="B11249" s="1265">
        <v>48.27</v>
      </c>
    </row>
    <row r="11250" spans="1:2">
      <c r="A11250" s="1264" t="s">
        <v>11824</v>
      </c>
      <c r="B11250" s="1265">
        <v>43.05</v>
      </c>
    </row>
    <row r="11251" spans="1:2">
      <c r="A11251" s="1264" t="s">
        <v>11825</v>
      </c>
      <c r="B11251" s="1265">
        <v>60</v>
      </c>
    </row>
    <row r="11252" spans="1:2">
      <c r="A11252" s="1264" t="s">
        <v>11826</v>
      </c>
      <c r="B11252" s="1265">
        <v>53.84</v>
      </c>
    </row>
    <row r="11253" spans="1:2">
      <c r="A11253" s="1264" t="s">
        <v>11827</v>
      </c>
      <c r="B11253" s="1265">
        <v>56.03</v>
      </c>
    </row>
    <row r="11254" spans="1:2">
      <c r="A11254" s="1264" t="s">
        <v>11828</v>
      </c>
      <c r="B11254" s="1265">
        <v>49.88</v>
      </c>
    </row>
    <row r="11255" spans="1:2">
      <c r="A11255" s="1264" t="s">
        <v>11829</v>
      </c>
      <c r="B11255" s="1265">
        <v>2.88</v>
      </c>
    </row>
    <row r="11256" spans="1:2">
      <c r="A11256" s="1264" t="s">
        <v>11830</v>
      </c>
      <c r="B11256" s="1265">
        <v>2.58</v>
      </c>
    </row>
    <row r="11257" spans="1:2">
      <c r="A11257" s="1264" t="s">
        <v>11831</v>
      </c>
      <c r="B11257" s="1265">
        <v>57.87</v>
      </c>
    </row>
    <row r="11258" spans="1:2">
      <c r="A11258" s="1264" t="s">
        <v>11832</v>
      </c>
      <c r="B11258" s="1265">
        <v>54.94</v>
      </c>
    </row>
    <row r="11259" spans="1:2">
      <c r="A11259" s="1264" t="s">
        <v>11833</v>
      </c>
      <c r="B11259" s="1265">
        <v>589.54</v>
      </c>
    </row>
    <row r="11260" spans="1:2">
      <c r="A11260" s="1264" t="s">
        <v>11834</v>
      </c>
      <c r="B11260" s="1265">
        <v>546.95000000000005</v>
      </c>
    </row>
    <row r="11261" spans="1:2">
      <c r="A11261" s="1264" t="s">
        <v>11835</v>
      </c>
      <c r="B11261" s="1265">
        <v>5934</v>
      </c>
    </row>
    <row r="11262" spans="1:2">
      <c r="A11262" s="1264" t="s">
        <v>11836</v>
      </c>
      <c r="B11262" s="1265">
        <v>5362</v>
      </c>
    </row>
    <row r="11263" spans="1:2">
      <c r="A11263" s="1264" t="s">
        <v>11837</v>
      </c>
      <c r="B11263" s="1265">
        <v>67.88</v>
      </c>
    </row>
    <row r="11264" spans="1:2">
      <c r="A11264" s="1264" t="s">
        <v>11838</v>
      </c>
      <c r="B11264" s="1265">
        <v>60.09</v>
      </c>
    </row>
    <row r="11265" spans="1:2">
      <c r="A11265" s="1264" t="s">
        <v>11839</v>
      </c>
      <c r="B11265" s="1265">
        <v>87.25</v>
      </c>
    </row>
    <row r="11266" spans="1:2">
      <c r="A11266" s="1264" t="s">
        <v>11840</v>
      </c>
      <c r="B11266" s="1265">
        <v>79.47</v>
      </c>
    </row>
    <row r="11267" spans="1:2">
      <c r="A11267" s="1264" t="s">
        <v>11841</v>
      </c>
      <c r="B11267" s="1265">
        <v>139.41999999999999</v>
      </c>
    </row>
    <row r="11268" spans="1:2">
      <c r="A11268" s="1264" t="s">
        <v>11842</v>
      </c>
      <c r="B11268" s="1265">
        <v>128.69</v>
      </c>
    </row>
    <row r="11269" spans="1:2">
      <c r="A11269" s="1264" t="s">
        <v>11843</v>
      </c>
      <c r="B11269" s="1265">
        <v>116.64</v>
      </c>
    </row>
    <row r="11270" spans="1:2">
      <c r="A11270" s="1264" t="s">
        <v>11844</v>
      </c>
      <c r="B11270" s="1265">
        <v>105.2</v>
      </c>
    </row>
    <row r="11271" spans="1:2">
      <c r="A11271" s="1264" t="s">
        <v>11845</v>
      </c>
      <c r="B11271" s="1265">
        <v>52.68</v>
      </c>
    </row>
    <row r="11272" spans="1:2">
      <c r="A11272" s="1264" t="s">
        <v>11846</v>
      </c>
      <c r="B11272" s="1265">
        <v>46.7</v>
      </c>
    </row>
    <row r="11273" spans="1:2">
      <c r="A11273" s="1264" t="s">
        <v>11847</v>
      </c>
      <c r="B11273" s="1265">
        <v>61.11</v>
      </c>
    </row>
    <row r="11274" spans="1:2">
      <c r="A11274" s="1264" t="s">
        <v>11848</v>
      </c>
      <c r="B11274" s="1265">
        <v>55.13</v>
      </c>
    </row>
    <row r="11275" spans="1:2">
      <c r="A11275" s="1264" t="s">
        <v>11849</v>
      </c>
      <c r="B11275" s="1265">
        <v>81.319999999999993</v>
      </c>
    </row>
    <row r="11276" spans="1:2">
      <c r="A11276" s="1264" t="s">
        <v>11850</v>
      </c>
      <c r="B11276" s="1265">
        <v>73.540000000000006</v>
      </c>
    </row>
    <row r="11277" spans="1:2">
      <c r="A11277" s="1264" t="s">
        <v>11851</v>
      </c>
      <c r="B11277" s="1265">
        <v>38.69</v>
      </c>
    </row>
    <row r="11278" spans="1:2">
      <c r="A11278" s="1264" t="s">
        <v>11852</v>
      </c>
      <c r="B11278" s="1265">
        <v>36.32</v>
      </c>
    </row>
    <row r="11279" spans="1:2">
      <c r="A11279" s="1264" t="s">
        <v>11853</v>
      </c>
      <c r="B11279" s="1265">
        <v>215.9</v>
      </c>
    </row>
    <row r="11280" spans="1:2">
      <c r="A11280" s="1264" t="s">
        <v>11854</v>
      </c>
      <c r="B11280" s="1265">
        <v>193.76</v>
      </c>
    </row>
    <row r="11281" spans="1:2">
      <c r="A11281" s="1264" t="s">
        <v>11855</v>
      </c>
      <c r="B11281" s="1265">
        <v>183.95</v>
      </c>
    </row>
    <row r="11282" spans="1:2">
      <c r="A11282" s="1264" t="s">
        <v>11856</v>
      </c>
      <c r="B11282" s="1265">
        <v>163.47999999999999</v>
      </c>
    </row>
    <row r="11283" spans="1:2">
      <c r="A11283" s="1264" t="s">
        <v>11857</v>
      </c>
      <c r="B11283" s="1265">
        <v>4443</v>
      </c>
    </row>
    <row r="11284" spans="1:2">
      <c r="A11284" s="1264" t="s">
        <v>11858</v>
      </c>
      <c r="B11284" s="1265">
        <v>3832</v>
      </c>
    </row>
    <row r="11285" spans="1:2">
      <c r="A11285" s="1264" t="s">
        <v>11859</v>
      </c>
      <c r="B11285" s="1265">
        <v>6.27</v>
      </c>
    </row>
    <row r="11286" spans="1:2">
      <c r="A11286" s="1264" t="s">
        <v>11860</v>
      </c>
      <c r="B11286" s="1265">
        <v>6.27</v>
      </c>
    </row>
    <row r="11287" spans="1:2">
      <c r="A11287" s="1264" t="s">
        <v>11861</v>
      </c>
      <c r="B11287" s="1265">
        <v>7.42</v>
      </c>
    </row>
    <row r="11288" spans="1:2">
      <c r="A11288" s="1264" t="s">
        <v>11862</v>
      </c>
      <c r="B11288" s="1265">
        <v>7.42</v>
      </c>
    </row>
    <row r="11289" spans="1:2">
      <c r="A11289" s="1264" t="s">
        <v>11863</v>
      </c>
      <c r="B11289" s="1265">
        <v>8.2100000000000009</v>
      </c>
    </row>
    <row r="11290" spans="1:2">
      <c r="A11290" s="1264" t="s">
        <v>11864</v>
      </c>
      <c r="B11290" s="1265">
        <v>8.2100000000000009</v>
      </c>
    </row>
    <row r="11291" spans="1:2">
      <c r="A11291" s="1264" t="s">
        <v>11865</v>
      </c>
      <c r="B11291" s="1265">
        <v>9.1199999999999992</v>
      </c>
    </row>
    <row r="11292" spans="1:2">
      <c r="A11292" s="1264" t="s">
        <v>11866</v>
      </c>
      <c r="B11292" s="1265">
        <v>9.1199999999999992</v>
      </c>
    </row>
    <row r="11293" spans="1:2">
      <c r="A11293" s="1264" t="s">
        <v>11867</v>
      </c>
      <c r="B11293" s="1265">
        <v>11.36</v>
      </c>
    </row>
    <row r="11294" spans="1:2">
      <c r="A11294" s="1264" t="s">
        <v>11868</v>
      </c>
      <c r="B11294" s="1265">
        <v>11.36</v>
      </c>
    </row>
    <row r="11295" spans="1:2">
      <c r="A11295" s="1264" t="s">
        <v>11869</v>
      </c>
      <c r="B11295" s="1265">
        <v>12.28</v>
      </c>
    </row>
    <row r="11296" spans="1:2">
      <c r="A11296" s="1264" t="s">
        <v>11870</v>
      </c>
      <c r="B11296" s="1265">
        <v>12.28</v>
      </c>
    </row>
    <row r="11297" spans="1:2">
      <c r="A11297" s="1264" t="s">
        <v>11871</v>
      </c>
      <c r="B11297" s="1265">
        <v>0.14000000000000001</v>
      </c>
    </row>
    <row r="11298" spans="1:2">
      <c r="A11298" s="1264" t="s">
        <v>11872</v>
      </c>
      <c r="B11298" s="1265">
        <v>0.14000000000000001</v>
      </c>
    </row>
    <row r="11299" spans="1:2">
      <c r="A11299" s="1264" t="s">
        <v>11873</v>
      </c>
      <c r="B11299" s="1265">
        <v>1000</v>
      </c>
    </row>
    <row r="11300" spans="1:2">
      <c r="A11300" s="1264" t="s">
        <v>11874</v>
      </c>
      <c r="B11300" s="1265">
        <v>1000</v>
      </c>
    </row>
    <row r="11301" spans="1:2">
      <c r="A11301" s="1264" t="s">
        <v>11875</v>
      </c>
      <c r="B11301" s="1265">
        <v>15.11</v>
      </c>
    </row>
    <row r="11302" spans="1:2">
      <c r="A11302" s="1264" t="s">
        <v>11876</v>
      </c>
      <c r="B11302" s="1265">
        <v>13.09</v>
      </c>
    </row>
    <row r="11303" spans="1:2">
      <c r="A11303" s="1264" t="s">
        <v>11877</v>
      </c>
      <c r="B11303" s="1265">
        <v>5.18</v>
      </c>
    </row>
    <row r="11304" spans="1:2">
      <c r="A11304" s="1264" t="s">
        <v>11878</v>
      </c>
      <c r="B11304" s="1265">
        <v>4.49</v>
      </c>
    </row>
    <row r="11305" spans="1:2">
      <c r="A11305" s="1264" t="s">
        <v>11879</v>
      </c>
      <c r="B11305" s="1265">
        <v>3.91</v>
      </c>
    </row>
    <row r="11306" spans="1:2">
      <c r="A11306" s="1264" t="s">
        <v>11880</v>
      </c>
      <c r="B11306" s="1265">
        <v>3.39</v>
      </c>
    </row>
    <row r="11307" spans="1:2">
      <c r="A11307" s="1264" t="s">
        <v>11881</v>
      </c>
      <c r="B11307" s="1265">
        <v>1521</v>
      </c>
    </row>
    <row r="11308" spans="1:2">
      <c r="A11308" s="1264" t="s">
        <v>11882</v>
      </c>
      <c r="B11308" s="1265">
        <v>1318</v>
      </c>
    </row>
    <row r="11309" spans="1:2">
      <c r="A11309" s="1264" t="s">
        <v>11883</v>
      </c>
      <c r="B11309" s="1265">
        <v>3.47</v>
      </c>
    </row>
    <row r="11310" spans="1:2">
      <c r="A11310" s="1264" t="s">
        <v>11884</v>
      </c>
      <c r="B11310" s="1265">
        <v>3.47</v>
      </c>
    </row>
    <row r="11311" spans="1:2">
      <c r="A11311" s="1264" t="s">
        <v>11885</v>
      </c>
      <c r="B11311" s="1265">
        <v>3.84</v>
      </c>
    </row>
    <row r="11312" spans="1:2">
      <c r="A11312" s="1264" t="s">
        <v>11886</v>
      </c>
      <c r="B11312" s="1265">
        <v>3.84</v>
      </c>
    </row>
    <row r="11313" spans="1:2">
      <c r="A11313" s="1264" t="s">
        <v>11887</v>
      </c>
      <c r="B11313" s="1265">
        <v>3.45</v>
      </c>
    </row>
    <row r="11314" spans="1:2">
      <c r="A11314" s="1264" t="s">
        <v>11888</v>
      </c>
      <c r="B11314" s="1265">
        <v>3.45</v>
      </c>
    </row>
    <row r="11315" spans="1:2">
      <c r="A11315" s="1264" t="s">
        <v>11889</v>
      </c>
      <c r="B11315" s="1265">
        <v>5611</v>
      </c>
    </row>
    <row r="11316" spans="1:2">
      <c r="A11316" s="1264" t="s">
        <v>11890</v>
      </c>
      <c r="B11316" s="1265">
        <v>5611</v>
      </c>
    </row>
    <row r="11317" spans="1:2">
      <c r="A11317" s="1264" t="s">
        <v>11891</v>
      </c>
      <c r="B11317" s="1265">
        <v>3.7</v>
      </c>
    </row>
    <row r="11318" spans="1:2">
      <c r="A11318" s="1264" t="s">
        <v>11892</v>
      </c>
      <c r="B11318" s="1265">
        <v>3.7</v>
      </c>
    </row>
    <row r="11319" spans="1:2">
      <c r="A11319" s="1264" t="s">
        <v>11893</v>
      </c>
      <c r="B11319" s="1265">
        <v>3.94</v>
      </c>
    </row>
    <row r="11320" spans="1:2">
      <c r="A11320" s="1264" t="s">
        <v>11894</v>
      </c>
      <c r="B11320" s="1265">
        <v>3.94</v>
      </c>
    </row>
    <row r="11321" spans="1:2">
      <c r="A11321" s="1264" t="s">
        <v>11895</v>
      </c>
      <c r="B11321" s="1265">
        <v>3.5</v>
      </c>
    </row>
    <row r="11322" spans="1:2">
      <c r="A11322" s="1264" t="s">
        <v>11896</v>
      </c>
      <c r="B11322" s="1265">
        <v>3.5</v>
      </c>
    </row>
    <row r="11323" spans="1:2">
      <c r="A11323" s="1264" t="s">
        <v>11897</v>
      </c>
      <c r="B11323" s="1265">
        <v>3.47</v>
      </c>
    </row>
    <row r="11324" spans="1:2">
      <c r="A11324" s="1264" t="s">
        <v>11898</v>
      </c>
      <c r="B11324" s="1265">
        <v>3.47</v>
      </c>
    </row>
    <row r="11325" spans="1:2">
      <c r="A11325" s="1264" t="s">
        <v>11899</v>
      </c>
      <c r="B11325" s="1265">
        <v>3.08</v>
      </c>
    </row>
    <row r="11326" spans="1:2">
      <c r="A11326" s="1264" t="s">
        <v>11900</v>
      </c>
      <c r="B11326" s="1265">
        <v>3.08</v>
      </c>
    </row>
    <row r="11327" spans="1:2">
      <c r="A11327" s="1264" t="s">
        <v>11901</v>
      </c>
      <c r="B11327" s="1265">
        <v>5843</v>
      </c>
    </row>
    <row r="11328" spans="1:2">
      <c r="A11328" s="1264" t="s">
        <v>11902</v>
      </c>
      <c r="B11328" s="1265">
        <v>5843</v>
      </c>
    </row>
    <row r="11329" spans="1:2">
      <c r="A11329" s="1264" t="s">
        <v>11903</v>
      </c>
      <c r="B11329" s="1265">
        <v>7.5</v>
      </c>
    </row>
    <row r="11330" spans="1:2">
      <c r="A11330" s="1264" t="s">
        <v>11904</v>
      </c>
      <c r="B11330" s="1265">
        <v>7.5</v>
      </c>
    </row>
    <row r="11331" spans="1:2">
      <c r="A11331" s="1264" t="s">
        <v>11905</v>
      </c>
      <c r="B11331" s="1265">
        <v>18.59</v>
      </c>
    </row>
    <row r="11332" spans="1:2">
      <c r="A11332" s="1264" t="s">
        <v>11906</v>
      </c>
      <c r="B11332" s="1265">
        <v>18.59</v>
      </c>
    </row>
    <row r="11333" spans="1:2">
      <c r="A11333" s="1264" t="s">
        <v>11907</v>
      </c>
      <c r="B11333" s="1265">
        <v>14.89</v>
      </c>
    </row>
    <row r="11334" spans="1:2">
      <c r="A11334" s="1264" t="s">
        <v>11908</v>
      </c>
      <c r="B11334" s="1265">
        <v>14.89</v>
      </c>
    </row>
    <row r="11335" spans="1:2">
      <c r="A11335" s="1264" t="s">
        <v>11909</v>
      </c>
      <c r="B11335" s="1265">
        <v>14.6</v>
      </c>
    </row>
    <row r="11336" spans="1:2">
      <c r="A11336" s="1264" t="s">
        <v>11910</v>
      </c>
      <c r="B11336" s="1265">
        <v>14.6</v>
      </c>
    </row>
    <row r="11337" spans="1:2">
      <c r="A11337" s="1264" t="s">
        <v>11911</v>
      </c>
      <c r="B11337" s="1265">
        <v>13.96</v>
      </c>
    </row>
    <row r="11338" spans="1:2">
      <c r="A11338" s="1264" t="s">
        <v>11912</v>
      </c>
      <c r="B11338" s="1265">
        <v>13.96</v>
      </c>
    </row>
    <row r="11339" spans="1:2">
      <c r="A11339" s="1264" t="s">
        <v>11913</v>
      </c>
      <c r="B11339" s="1265">
        <v>13.66</v>
      </c>
    </row>
    <row r="11340" spans="1:2">
      <c r="A11340" s="1264" t="s">
        <v>11914</v>
      </c>
      <c r="B11340" s="1265">
        <v>13.66</v>
      </c>
    </row>
    <row r="11341" spans="1:2">
      <c r="A11341" s="1264" t="s">
        <v>11915</v>
      </c>
      <c r="B11341" s="1265">
        <v>13.13</v>
      </c>
    </row>
    <row r="11342" spans="1:2">
      <c r="A11342" s="1264" t="s">
        <v>11916</v>
      </c>
      <c r="B11342" s="1265">
        <v>13.13</v>
      </c>
    </row>
    <row r="11343" spans="1:2">
      <c r="A11343" s="1264" t="s">
        <v>11917</v>
      </c>
      <c r="B11343" s="1265">
        <v>11.59</v>
      </c>
    </row>
    <row r="11344" spans="1:2">
      <c r="A11344" s="1264" t="s">
        <v>11918</v>
      </c>
      <c r="B11344" s="1265">
        <v>11.59</v>
      </c>
    </row>
    <row r="11345" spans="1:2">
      <c r="A11345" s="1264" t="s">
        <v>11919</v>
      </c>
      <c r="B11345" s="1265">
        <v>10.49</v>
      </c>
    </row>
    <row r="11346" spans="1:2">
      <c r="A11346" s="1264" t="s">
        <v>11920</v>
      </c>
      <c r="B11346" s="1265">
        <v>10.49</v>
      </c>
    </row>
    <row r="11347" spans="1:2">
      <c r="A11347" s="1264" t="s">
        <v>11921</v>
      </c>
      <c r="B11347" s="1265">
        <v>10.33</v>
      </c>
    </row>
    <row r="11348" spans="1:2">
      <c r="A11348" s="1264" t="s">
        <v>11922</v>
      </c>
      <c r="B11348" s="1265">
        <v>10.33</v>
      </c>
    </row>
    <row r="11349" spans="1:2">
      <c r="A11349" s="1264" t="s">
        <v>11923</v>
      </c>
      <c r="B11349" s="1265">
        <v>9.99</v>
      </c>
    </row>
    <row r="11350" spans="1:2">
      <c r="A11350" s="1264" t="s">
        <v>11924</v>
      </c>
      <c r="B11350" s="1265">
        <v>9.99</v>
      </c>
    </row>
    <row r="11351" spans="1:2">
      <c r="A11351" s="1264" t="s">
        <v>11925</v>
      </c>
      <c r="B11351" s="1265">
        <v>9.6</v>
      </c>
    </row>
    <row r="11352" spans="1:2">
      <c r="A11352" s="1264" t="s">
        <v>11926</v>
      </c>
      <c r="B11352" s="1265">
        <v>9.6</v>
      </c>
    </row>
    <row r="11353" spans="1:2">
      <c r="A11353" s="1264" t="s">
        <v>11927</v>
      </c>
      <c r="B11353" s="1265">
        <v>9.3699999999999992</v>
      </c>
    </row>
    <row r="11354" spans="1:2">
      <c r="A11354" s="1264" t="s">
        <v>11928</v>
      </c>
      <c r="B11354" s="1265">
        <v>9.3699999999999992</v>
      </c>
    </row>
    <row r="11355" spans="1:2">
      <c r="A11355" s="1264" t="s">
        <v>11929</v>
      </c>
      <c r="B11355" s="1265">
        <v>19.91</v>
      </c>
    </row>
    <row r="11356" spans="1:2">
      <c r="A11356" s="1264" t="s">
        <v>11930</v>
      </c>
      <c r="B11356" s="1265">
        <v>19.91</v>
      </c>
    </row>
    <row r="11357" spans="1:2">
      <c r="A11357" s="1264" t="s">
        <v>11931</v>
      </c>
      <c r="B11357" s="1265">
        <v>15.77</v>
      </c>
    </row>
    <row r="11358" spans="1:2">
      <c r="A11358" s="1264" t="s">
        <v>11932</v>
      </c>
      <c r="B11358" s="1265">
        <v>15.77</v>
      </c>
    </row>
    <row r="11359" spans="1:2">
      <c r="A11359" s="1264" t="s">
        <v>11933</v>
      </c>
      <c r="B11359" s="1265">
        <v>15.61</v>
      </c>
    </row>
    <row r="11360" spans="1:2">
      <c r="A11360" s="1264" t="s">
        <v>11934</v>
      </c>
      <c r="B11360" s="1265">
        <v>15.61</v>
      </c>
    </row>
    <row r="11361" spans="1:2">
      <c r="A11361" s="1264" t="s">
        <v>11935</v>
      </c>
      <c r="B11361" s="1265">
        <v>14.86</v>
      </c>
    </row>
    <row r="11362" spans="1:2">
      <c r="A11362" s="1264" t="s">
        <v>11936</v>
      </c>
      <c r="B11362" s="1265">
        <v>14.86</v>
      </c>
    </row>
    <row r="11363" spans="1:2">
      <c r="A11363" s="1264" t="s">
        <v>11937</v>
      </c>
      <c r="B11363" s="1265">
        <v>14.37</v>
      </c>
    </row>
    <row r="11364" spans="1:2">
      <c r="A11364" s="1264" t="s">
        <v>11938</v>
      </c>
      <c r="B11364" s="1265">
        <v>14.37</v>
      </c>
    </row>
    <row r="11365" spans="1:2">
      <c r="A11365" s="1264" t="s">
        <v>11939</v>
      </c>
      <c r="B11365" s="1265">
        <v>13.98</v>
      </c>
    </row>
    <row r="11366" spans="1:2">
      <c r="A11366" s="1264" t="s">
        <v>11940</v>
      </c>
      <c r="B11366" s="1265">
        <v>13.98</v>
      </c>
    </row>
    <row r="11367" spans="1:2">
      <c r="A11367" s="1264" t="s">
        <v>11941</v>
      </c>
      <c r="B11367" s="1265">
        <v>12.18</v>
      </c>
    </row>
    <row r="11368" spans="1:2">
      <c r="A11368" s="1264" t="s">
        <v>11942</v>
      </c>
      <c r="B11368" s="1265">
        <v>12.18</v>
      </c>
    </row>
    <row r="11369" spans="1:2">
      <c r="A11369" s="1264" t="s">
        <v>11943</v>
      </c>
      <c r="B11369" s="1265">
        <v>10.82</v>
      </c>
    </row>
    <row r="11370" spans="1:2">
      <c r="A11370" s="1264" t="s">
        <v>11944</v>
      </c>
      <c r="B11370" s="1265">
        <v>10.82</v>
      </c>
    </row>
    <row r="11371" spans="1:2">
      <c r="A11371" s="1264" t="s">
        <v>11945</v>
      </c>
      <c r="B11371" s="1265">
        <v>10.71</v>
      </c>
    </row>
    <row r="11372" spans="1:2">
      <c r="A11372" s="1264" t="s">
        <v>11946</v>
      </c>
      <c r="B11372" s="1265">
        <v>10.71</v>
      </c>
    </row>
    <row r="11373" spans="1:2">
      <c r="A11373" s="1264" t="s">
        <v>11947</v>
      </c>
      <c r="B11373" s="1265">
        <v>10.3</v>
      </c>
    </row>
    <row r="11374" spans="1:2">
      <c r="A11374" s="1264" t="s">
        <v>11948</v>
      </c>
      <c r="B11374" s="1265">
        <v>10.3</v>
      </c>
    </row>
    <row r="11375" spans="1:2">
      <c r="A11375" s="1264" t="s">
        <v>11949</v>
      </c>
      <c r="B11375" s="1265">
        <v>9.85</v>
      </c>
    </row>
    <row r="11376" spans="1:2">
      <c r="A11376" s="1264" t="s">
        <v>11950</v>
      </c>
      <c r="B11376" s="1265">
        <v>9.85</v>
      </c>
    </row>
    <row r="11377" spans="1:2">
      <c r="A11377" s="1264" t="s">
        <v>11951</v>
      </c>
      <c r="B11377" s="1265">
        <v>9.58</v>
      </c>
    </row>
    <row r="11378" spans="1:2">
      <c r="A11378" s="1264" t="s">
        <v>11952</v>
      </c>
      <c r="B11378" s="1265">
        <v>9.58</v>
      </c>
    </row>
    <row r="11379" spans="1:2">
      <c r="A11379" s="1264" t="s">
        <v>11953</v>
      </c>
      <c r="B11379" s="1265">
        <v>6.43</v>
      </c>
    </row>
    <row r="11380" spans="1:2">
      <c r="A11380" s="1264" t="s">
        <v>11954</v>
      </c>
      <c r="B11380" s="1265">
        <v>6.43</v>
      </c>
    </row>
    <row r="11381" spans="1:2">
      <c r="A11381" s="1264" t="s">
        <v>11955</v>
      </c>
      <c r="B11381" s="1265">
        <v>16.739999999999998</v>
      </c>
    </row>
    <row r="11382" spans="1:2">
      <c r="A11382" s="1264" t="s">
        <v>11956</v>
      </c>
      <c r="B11382" s="1265">
        <v>16.739999999999998</v>
      </c>
    </row>
    <row r="11383" spans="1:2">
      <c r="A11383" s="1264" t="s">
        <v>11957</v>
      </c>
      <c r="B11383" s="1265">
        <v>15.12</v>
      </c>
    </row>
    <row r="11384" spans="1:2">
      <c r="A11384" s="1264" t="s">
        <v>11958</v>
      </c>
      <c r="B11384" s="1265">
        <v>15.12</v>
      </c>
    </row>
    <row r="11385" spans="1:2">
      <c r="A11385" s="1264" t="s">
        <v>11959</v>
      </c>
      <c r="B11385" s="1265">
        <v>12.89</v>
      </c>
    </row>
    <row r="11386" spans="1:2">
      <c r="A11386" s="1264" t="s">
        <v>11960</v>
      </c>
      <c r="B11386" s="1265">
        <v>12.89</v>
      </c>
    </row>
    <row r="11387" spans="1:2">
      <c r="A11387" s="1264" t="s">
        <v>11961</v>
      </c>
      <c r="B11387" s="1265">
        <v>11.71</v>
      </c>
    </row>
    <row r="11388" spans="1:2">
      <c r="A11388" s="1264" t="s">
        <v>11962</v>
      </c>
      <c r="B11388" s="1265">
        <v>11.71</v>
      </c>
    </row>
    <row r="11389" spans="1:2">
      <c r="A11389" s="1264" t="s">
        <v>11963</v>
      </c>
      <c r="B11389" s="1265">
        <v>12.01</v>
      </c>
    </row>
    <row r="11390" spans="1:2">
      <c r="A11390" s="1264" t="s">
        <v>11964</v>
      </c>
      <c r="B11390" s="1265">
        <v>12.01</v>
      </c>
    </row>
    <row r="11391" spans="1:2">
      <c r="A11391" s="1264" t="s">
        <v>11965</v>
      </c>
      <c r="B11391" s="1265">
        <v>11.27</v>
      </c>
    </row>
    <row r="11392" spans="1:2">
      <c r="A11392" s="1264" t="s">
        <v>11966</v>
      </c>
      <c r="B11392" s="1265">
        <v>11.27</v>
      </c>
    </row>
    <row r="11393" spans="1:2">
      <c r="A11393" s="1264" t="s">
        <v>11967</v>
      </c>
      <c r="B11393" s="1265">
        <v>9.59</v>
      </c>
    </row>
    <row r="11394" spans="1:2">
      <c r="A11394" s="1264" t="s">
        <v>11968</v>
      </c>
      <c r="B11394" s="1265">
        <v>9.59</v>
      </c>
    </row>
    <row r="11395" spans="1:2">
      <c r="A11395" s="1264" t="s">
        <v>11969</v>
      </c>
      <c r="B11395" s="1265">
        <v>8.65</v>
      </c>
    </row>
    <row r="11396" spans="1:2">
      <c r="A11396" s="1264" t="s">
        <v>11970</v>
      </c>
      <c r="B11396" s="1265">
        <v>8.65</v>
      </c>
    </row>
    <row r="11397" spans="1:2">
      <c r="A11397" s="1264" t="s">
        <v>11971</v>
      </c>
      <c r="B11397" s="1265">
        <v>8.42</v>
      </c>
    </row>
    <row r="11398" spans="1:2">
      <c r="A11398" s="1264" t="s">
        <v>11972</v>
      </c>
      <c r="B11398" s="1265">
        <v>8.42</v>
      </c>
    </row>
    <row r="11399" spans="1:2">
      <c r="A11399" s="1264" t="s">
        <v>11973</v>
      </c>
      <c r="B11399" s="1265">
        <v>8.07</v>
      </c>
    </row>
    <row r="11400" spans="1:2">
      <c r="A11400" s="1264" t="s">
        <v>11974</v>
      </c>
      <c r="B11400" s="1265">
        <v>8.07</v>
      </c>
    </row>
    <row r="11401" spans="1:2">
      <c r="A11401" s="1264" t="s">
        <v>11975</v>
      </c>
      <c r="B11401" s="1265">
        <v>8.24</v>
      </c>
    </row>
    <row r="11402" spans="1:2">
      <c r="A11402" s="1264" t="s">
        <v>11976</v>
      </c>
      <c r="B11402" s="1265">
        <v>8.24</v>
      </c>
    </row>
    <row r="11403" spans="1:2">
      <c r="A11403" s="1264" t="s">
        <v>11977</v>
      </c>
      <c r="B11403" s="1265">
        <v>8.35</v>
      </c>
    </row>
    <row r="11404" spans="1:2">
      <c r="A11404" s="1264" t="s">
        <v>11978</v>
      </c>
      <c r="B11404" s="1265">
        <v>8.35</v>
      </c>
    </row>
    <row r="11405" spans="1:2">
      <c r="A11405" s="1264" t="s">
        <v>11979</v>
      </c>
      <c r="B11405" s="1265">
        <v>18.2</v>
      </c>
    </row>
    <row r="11406" spans="1:2">
      <c r="A11406" s="1264" t="s">
        <v>11980</v>
      </c>
      <c r="B11406" s="1265">
        <v>18.2</v>
      </c>
    </row>
    <row r="11407" spans="1:2">
      <c r="A11407" s="1264" t="s">
        <v>11981</v>
      </c>
      <c r="B11407" s="1265">
        <v>15.15</v>
      </c>
    </row>
    <row r="11408" spans="1:2">
      <c r="A11408" s="1264" t="s">
        <v>11982</v>
      </c>
      <c r="B11408" s="1265">
        <v>15.15</v>
      </c>
    </row>
    <row r="11409" spans="1:2">
      <c r="A11409" s="1264" t="s">
        <v>11983</v>
      </c>
      <c r="B11409" s="1265">
        <v>13.63</v>
      </c>
    </row>
    <row r="11410" spans="1:2">
      <c r="A11410" s="1264" t="s">
        <v>11984</v>
      </c>
      <c r="B11410" s="1265">
        <v>13.63</v>
      </c>
    </row>
    <row r="11411" spans="1:2">
      <c r="A11411" s="1264" t="s">
        <v>11985</v>
      </c>
      <c r="B11411" s="1265">
        <v>12.32</v>
      </c>
    </row>
    <row r="11412" spans="1:2">
      <c r="A11412" s="1264" t="s">
        <v>11986</v>
      </c>
      <c r="B11412" s="1265">
        <v>12.32</v>
      </c>
    </row>
    <row r="11413" spans="1:2">
      <c r="A11413" s="1264" t="s">
        <v>11987</v>
      </c>
      <c r="B11413" s="1265">
        <v>12.82</v>
      </c>
    </row>
    <row r="11414" spans="1:2">
      <c r="A11414" s="1264" t="s">
        <v>11988</v>
      </c>
      <c r="B11414" s="1265">
        <v>12.82</v>
      </c>
    </row>
    <row r="11415" spans="1:2">
      <c r="A11415" s="1264" t="s">
        <v>11989</v>
      </c>
      <c r="B11415" s="1265">
        <v>11.97</v>
      </c>
    </row>
    <row r="11416" spans="1:2">
      <c r="A11416" s="1264" t="s">
        <v>11990</v>
      </c>
      <c r="B11416" s="1265">
        <v>11.97</v>
      </c>
    </row>
    <row r="11417" spans="1:2">
      <c r="A11417" s="1264" t="s">
        <v>11991</v>
      </c>
      <c r="B11417" s="1265">
        <v>9.9499999999999993</v>
      </c>
    </row>
    <row r="11418" spans="1:2">
      <c r="A11418" s="1264" t="s">
        <v>11992</v>
      </c>
      <c r="B11418" s="1265">
        <v>9.9499999999999993</v>
      </c>
    </row>
    <row r="11419" spans="1:2">
      <c r="A11419" s="1264" t="s">
        <v>11993</v>
      </c>
      <c r="B11419" s="1265">
        <v>8.94</v>
      </c>
    </row>
    <row r="11420" spans="1:2">
      <c r="A11420" s="1264" t="s">
        <v>11994</v>
      </c>
      <c r="B11420" s="1265">
        <v>8.94</v>
      </c>
    </row>
    <row r="11421" spans="1:2">
      <c r="A11421" s="1264" t="s">
        <v>11995</v>
      </c>
      <c r="B11421" s="1265">
        <v>8.67</v>
      </c>
    </row>
    <row r="11422" spans="1:2">
      <c r="A11422" s="1264" t="s">
        <v>11996</v>
      </c>
      <c r="B11422" s="1265">
        <v>8.67</v>
      </c>
    </row>
    <row r="11423" spans="1:2">
      <c r="A11423" s="1264" t="s">
        <v>11997</v>
      </c>
      <c r="B11423" s="1265">
        <v>8.73</v>
      </c>
    </row>
    <row r="11424" spans="1:2">
      <c r="A11424" s="1264" t="s">
        <v>11998</v>
      </c>
      <c r="B11424" s="1265">
        <v>8.73</v>
      </c>
    </row>
    <row r="11425" spans="1:2">
      <c r="A11425" s="1264" t="s">
        <v>11999</v>
      </c>
      <c r="B11425" s="1265">
        <v>8.4499999999999993</v>
      </c>
    </row>
    <row r="11426" spans="1:2">
      <c r="A11426" s="1264" t="s">
        <v>12000</v>
      </c>
      <c r="B11426" s="1265">
        <v>8.4499999999999993</v>
      </c>
    </row>
    <row r="11427" spans="1:2">
      <c r="A11427" s="1264" t="s">
        <v>12001</v>
      </c>
      <c r="B11427" s="1265">
        <v>7.85</v>
      </c>
    </row>
    <row r="11428" spans="1:2">
      <c r="A11428" s="1264" t="s">
        <v>12002</v>
      </c>
      <c r="B11428" s="1265">
        <v>7.85</v>
      </c>
    </row>
    <row r="11429" spans="1:2">
      <c r="A11429" s="1264" t="s">
        <v>12003</v>
      </c>
      <c r="B11429" s="1265">
        <v>4.28</v>
      </c>
    </row>
    <row r="11430" spans="1:2">
      <c r="A11430" s="1264" t="s">
        <v>12004</v>
      </c>
      <c r="B11430" s="1265">
        <v>4.28</v>
      </c>
    </row>
    <row r="11431" spans="1:2">
      <c r="A11431" s="1264" t="s">
        <v>12005</v>
      </c>
      <c r="B11431" s="1265">
        <v>5.13</v>
      </c>
    </row>
    <row r="11432" spans="1:2">
      <c r="A11432" s="1264" t="s">
        <v>12006</v>
      </c>
      <c r="B11432" s="1265">
        <v>5.13</v>
      </c>
    </row>
    <row r="11433" spans="1:2">
      <c r="A11433" s="1264" t="s">
        <v>12007</v>
      </c>
      <c r="B11433" s="1265">
        <v>3504</v>
      </c>
    </row>
    <row r="11434" spans="1:2">
      <c r="A11434" s="1264" t="s">
        <v>12008</v>
      </c>
      <c r="B11434" s="1265">
        <v>3504</v>
      </c>
    </row>
    <row r="11435" spans="1:2">
      <c r="A11435" s="1264" t="s">
        <v>12009</v>
      </c>
      <c r="B11435" s="1265">
        <v>3.55</v>
      </c>
    </row>
    <row r="11436" spans="1:2">
      <c r="A11436" s="1264" t="s">
        <v>12010</v>
      </c>
      <c r="B11436" s="1265">
        <v>3.55</v>
      </c>
    </row>
    <row r="11437" spans="1:2">
      <c r="A11437" s="1264" t="s">
        <v>12011</v>
      </c>
      <c r="B11437" s="1265">
        <v>4.6500000000000004</v>
      </c>
    </row>
    <row r="11438" spans="1:2">
      <c r="A11438" s="1264" t="s">
        <v>12012</v>
      </c>
      <c r="B11438" s="1265">
        <v>4.6500000000000004</v>
      </c>
    </row>
    <row r="11439" spans="1:2">
      <c r="A11439" s="1264" t="s">
        <v>12013</v>
      </c>
      <c r="B11439" s="1265">
        <v>3.07</v>
      </c>
    </row>
    <row r="11440" spans="1:2">
      <c r="A11440" s="1264" t="s">
        <v>12014</v>
      </c>
      <c r="B11440" s="1265">
        <v>2.86</v>
      </c>
    </row>
    <row r="11441" spans="1:2">
      <c r="A11441" s="1264" t="s">
        <v>12015</v>
      </c>
      <c r="B11441" s="1265">
        <v>3.22</v>
      </c>
    </row>
    <row r="11442" spans="1:2">
      <c r="A11442" s="1264" t="s">
        <v>12016</v>
      </c>
      <c r="B11442" s="1265">
        <v>2.99</v>
      </c>
    </row>
    <row r="11443" spans="1:2">
      <c r="A11443" s="1264" t="s">
        <v>12017</v>
      </c>
      <c r="B11443" s="1265">
        <v>3.4</v>
      </c>
    </row>
    <row r="11444" spans="1:2">
      <c r="A11444" s="1264" t="s">
        <v>12018</v>
      </c>
      <c r="B11444" s="1265">
        <v>3.14</v>
      </c>
    </row>
    <row r="11445" spans="1:2">
      <c r="A11445" s="1264" t="s">
        <v>12019</v>
      </c>
      <c r="B11445" s="1265">
        <v>3.55</v>
      </c>
    </row>
    <row r="11446" spans="1:2">
      <c r="A11446" s="1264" t="s">
        <v>12020</v>
      </c>
      <c r="B11446" s="1265">
        <v>3.27</v>
      </c>
    </row>
    <row r="11447" spans="1:2">
      <c r="A11447" s="1264" t="s">
        <v>12021</v>
      </c>
      <c r="B11447" s="1265">
        <v>3.63</v>
      </c>
    </row>
    <row r="11448" spans="1:2">
      <c r="A11448" s="1264" t="s">
        <v>12022</v>
      </c>
      <c r="B11448" s="1265">
        <v>3.34</v>
      </c>
    </row>
    <row r="11449" spans="1:2">
      <c r="A11449" s="1264" t="s">
        <v>12023</v>
      </c>
      <c r="B11449" s="1265">
        <v>3.72</v>
      </c>
    </row>
    <row r="11450" spans="1:2">
      <c r="A11450" s="1264" t="s">
        <v>12024</v>
      </c>
      <c r="B11450" s="1265">
        <v>3.42</v>
      </c>
    </row>
    <row r="11451" spans="1:2">
      <c r="A11451" s="1264" t="s">
        <v>12025</v>
      </c>
      <c r="B11451" s="1265">
        <v>3.77</v>
      </c>
    </row>
    <row r="11452" spans="1:2">
      <c r="A11452" s="1264" t="s">
        <v>12026</v>
      </c>
      <c r="B11452" s="1265">
        <v>3.46</v>
      </c>
    </row>
    <row r="11453" spans="1:2">
      <c r="A11453" s="1264" t="s">
        <v>12027</v>
      </c>
      <c r="B11453" s="1265">
        <v>4.1399999999999997</v>
      </c>
    </row>
    <row r="11454" spans="1:2">
      <c r="A11454" s="1264" t="s">
        <v>12028</v>
      </c>
      <c r="B11454" s="1265">
        <v>3.8</v>
      </c>
    </row>
    <row r="11455" spans="1:2">
      <c r="A11455" s="1264" t="s">
        <v>12029</v>
      </c>
      <c r="B11455" s="1265">
        <v>4.4400000000000004</v>
      </c>
    </row>
    <row r="11456" spans="1:2">
      <c r="A11456" s="1264" t="s">
        <v>12030</v>
      </c>
      <c r="B11456" s="1265">
        <v>4.0599999999999996</v>
      </c>
    </row>
    <row r="11457" spans="1:2">
      <c r="A11457" s="1264" t="s">
        <v>12031</v>
      </c>
      <c r="B11457" s="1265">
        <v>4.59</v>
      </c>
    </row>
    <row r="11458" spans="1:2">
      <c r="A11458" s="1264" t="s">
        <v>12032</v>
      </c>
      <c r="B11458" s="1265">
        <v>4.1900000000000004</v>
      </c>
    </row>
    <row r="11459" spans="1:2">
      <c r="A11459" s="1264" t="s">
        <v>12033</v>
      </c>
      <c r="B11459" s="1265">
        <v>4.88</v>
      </c>
    </row>
    <row r="11460" spans="1:2">
      <c r="A11460" s="1264" t="s">
        <v>12034</v>
      </c>
      <c r="B11460" s="1265">
        <v>4.4400000000000004</v>
      </c>
    </row>
    <row r="11461" spans="1:2">
      <c r="A11461" s="1264" t="s">
        <v>12035</v>
      </c>
      <c r="B11461" s="1265">
        <v>5.01</v>
      </c>
    </row>
    <row r="11462" spans="1:2">
      <c r="A11462" s="1264" t="s">
        <v>12036</v>
      </c>
      <c r="B11462" s="1265">
        <v>4.55</v>
      </c>
    </row>
    <row r="11463" spans="1:2">
      <c r="A11463" s="1264" t="s">
        <v>12037</v>
      </c>
      <c r="B11463" s="1265">
        <v>5.35</v>
      </c>
    </row>
    <row r="11464" spans="1:2">
      <c r="A11464" s="1264" t="s">
        <v>12038</v>
      </c>
      <c r="B11464" s="1265">
        <v>4.84</v>
      </c>
    </row>
    <row r="11465" spans="1:2">
      <c r="A11465" s="1264" t="s">
        <v>12039</v>
      </c>
      <c r="B11465" s="1265">
        <v>4.25</v>
      </c>
    </row>
    <row r="11466" spans="1:2">
      <c r="A11466" s="1264" t="s">
        <v>12040</v>
      </c>
      <c r="B11466" s="1265">
        <v>3.68</v>
      </c>
    </row>
    <row r="11467" spans="1:2">
      <c r="A11467" s="1264" t="s">
        <v>12041</v>
      </c>
      <c r="B11467" s="1265">
        <v>3.54</v>
      </c>
    </row>
    <row r="11468" spans="1:2">
      <c r="A11468" s="1264" t="s">
        <v>12042</v>
      </c>
      <c r="B11468" s="1265">
        <v>3.07</v>
      </c>
    </row>
    <row r="11469" spans="1:2">
      <c r="A11469" s="1264" t="s">
        <v>12043</v>
      </c>
      <c r="B11469" s="1265">
        <v>2.83</v>
      </c>
    </row>
    <row r="11470" spans="1:2">
      <c r="A11470" s="1264" t="s">
        <v>12044</v>
      </c>
      <c r="B11470" s="1265">
        <v>2.4500000000000002</v>
      </c>
    </row>
    <row r="11471" spans="1:2">
      <c r="A11471" s="1264" t="s">
        <v>12045</v>
      </c>
      <c r="B11471" s="1265">
        <v>3.9</v>
      </c>
    </row>
    <row r="11472" spans="1:2">
      <c r="A11472" s="1264" t="s">
        <v>12046</v>
      </c>
      <c r="B11472" s="1265">
        <v>3.38</v>
      </c>
    </row>
    <row r="11473" spans="1:2">
      <c r="A11473" s="1264" t="s">
        <v>12047</v>
      </c>
      <c r="B11473" s="1265">
        <v>3.54</v>
      </c>
    </row>
    <row r="11474" spans="1:2">
      <c r="A11474" s="1264" t="s">
        <v>12048</v>
      </c>
      <c r="B11474" s="1265">
        <v>3.07</v>
      </c>
    </row>
    <row r="11475" spans="1:2">
      <c r="A11475" s="1264" t="s">
        <v>12049</v>
      </c>
      <c r="B11475" s="1265">
        <v>4.25</v>
      </c>
    </row>
    <row r="11476" spans="1:2">
      <c r="A11476" s="1264" t="s">
        <v>12050</v>
      </c>
      <c r="B11476" s="1265">
        <v>3.68</v>
      </c>
    </row>
    <row r="11477" spans="1:2">
      <c r="A11477" s="1264" t="s">
        <v>12051</v>
      </c>
      <c r="B11477" s="1265">
        <v>3.72</v>
      </c>
    </row>
    <row r="11478" spans="1:2">
      <c r="A11478" s="1264" t="s">
        <v>12052</v>
      </c>
      <c r="B11478" s="1265">
        <v>3.22</v>
      </c>
    </row>
    <row r="11479" spans="1:2">
      <c r="A11479" s="1264" t="s">
        <v>12053</v>
      </c>
      <c r="B11479" s="1265">
        <v>3.19</v>
      </c>
    </row>
    <row r="11480" spans="1:2">
      <c r="A11480" s="1264" t="s">
        <v>12054</v>
      </c>
      <c r="B11480" s="1265">
        <v>2.76</v>
      </c>
    </row>
    <row r="11481" spans="1:2">
      <c r="A11481" s="1264" t="s">
        <v>12055</v>
      </c>
      <c r="B11481" s="1265">
        <v>4.75</v>
      </c>
    </row>
    <row r="11482" spans="1:2">
      <c r="A11482" s="1264" t="s">
        <v>12056</v>
      </c>
      <c r="B11482" s="1265">
        <v>4.17</v>
      </c>
    </row>
    <row r="11483" spans="1:2">
      <c r="A11483" s="1264" t="s">
        <v>12057</v>
      </c>
      <c r="B11483" s="1265">
        <v>4.22</v>
      </c>
    </row>
    <row r="11484" spans="1:2">
      <c r="A11484" s="1264" t="s">
        <v>12058</v>
      </c>
      <c r="B11484" s="1265">
        <v>3.71</v>
      </c>
    </row>
    <row r="11485" spans="1:2">
      <c r="A11485" s="1264" t="s">
        <v>12059</v>
      </c>
      <c r="B11485" s="1265">
        <v>3.68</v>
      </c>
    </row>
    <row r="11486" spans="1:2">
      <c r="A11486" s="1264" t="s">
        <v>12060</v>
      </c>
      <c r="B11486" s="1265">
        <v>3.24</v>
      </c>
    </row>
    <row r="11487" spans="1:2">
      <c r="A11487" s="1264" t="s">
        <v>12061</v>
      </c>
      <c r="B11487" s="1265">
        <v>1.77</v>
      </c>
    </row>
    <row r="11488" spans="1:2">
      <c r="A11488" s="1264" t="s">
        <v>12062</v>
      </c>
      <c r="B11488" s="1265">
        <v>1.53</v>
      </c>
    </row>
    <row r="11489" spans="1:2">
      <c r="A11489" s="1264" t="s">
        <v>12063</v>
      </c>
      <c r="B11489" s="1265">
        <v>7021</v>
      </c>
    </row>
    <row r="11490" spans="1:2">
      <c r="A11490" s="1264" t="s">
        <v>12064</v>
      </c>
      <c r="B11490" s="1265">
        <v>6319</v>
      </c>
    </row>
    <row r="11491" spans="1:2">
      <c r="A11491" s="1264" t="s">
        <v>12065</v>
      </c>
      <c r="B11491" s="1265">
        <v>339.79</v>
      </c>
    </row>
    <row r="11492" spans="1:2">
      <c r="A11492" s="1264" t="s">
        <v>12066</v>
      </c>
      <c r="B11492" s="1265">
        <v>334.27</v>
      </c>
    </row>
    <row r="11493" spans="1:2">
      <c r="A11493" s="1264" t="s">
        <v>12067</v>
      </c>
      <c r="B11493" s="1265">
        <v>512.09</v>
      </c>
    </row>
    <row r="11494" spans="1:2">
      <c r="A11494" s="1264" t="s">
        <v>12068</v>
      </c>
      <c r="B11494" s="1265">
        <v>500.85</v>
      </c>
    </row>
    <row r="11495" spans="1:2">
      <c r="A11495" s="1264" t="s">
        <v>12069</v>
      </c>
      <c r="B11495" s="1265">
        <v>641.83000000000004</v>
      </c>
    </row>
    <row r="11496" spans="1:2">
      <c r="A11496" s="1264" t="s">
        <v>12070</v>
      </c>
      <c r="B11496" s="1265">
        <v>625.08000000000004</v>
      </c>
    </row>
    <row r="11497" spans="1:2">
      <c r="A11497" s="1264" t="s">
        <v>12071</v>
      </c>
      <c r="B11497" s="1265">
        <v>764.72</v>
      </c>
    </row>
    <row r="11498" spans="1:2">
      <c r="A11498" s="1264" t="s">
        <v>12072</v>
      </c>
      <c r="B11498" s="1265">
        <v>742.66</v>
      </c>
    </row>
    <row r="11499" spans="1:2">
      <c r="A11499" s="1264" t="s">
        <v>12073</v>
      </c>
      <c r="B11499" s="1265">
        <v>925.69</v>
      </c>
    </row>
    <row r="11500" spans="1:2">
      <c r="A11500" s="1264" t="s">
        <v>12074</v>
      </c>
      <c r="B11500" s="1265">
        <v>902.61</v>
      </c>
    </row>
    <row r="11501" spans="1:2">
      <c r="A11501" s="1264" t="s">
        <v>12075</v>
      </c>
      <c r="B11501" s="1265">
        <v>938.29</v>
      </c>
    </row>
    <row r="11502" spans="1:2">
      <c r="A11502" s="1264" t="s">
        <v>12076</v>
      </c>
      <c r="B11502" s="1265">
        <v>914.33</v>
      </c>
    </row>
    <row r="11503" spans="1:2">
      <c r="A11503" s="1264" t="s">
        <v>12077</v>
      </c>
      <c r="B11503" s="1265">
        <v>994.49</v>
      </c>
    </row>
    <row r="11504" spans="1:2">
      <c r="A11504" s="1264" t="s">
        <v>12078</v>
      </c>
      <c r="B11504" s="1265">
        <v>969.74</v>
      </c>
    </row>
    <row r="11505" spans="1:2">
      <c r="A11505" s="1264" t="s">
        <v>12079</v>
      </c>
      <c r="B11505" s="1265">
        <v>1313.23</v>
      </c>
    </row>
    <row r="11506" spans="1:2">
      <c r="A11506" s="1264" t="s">
        <v>12080</v>
      </c>
      <c r="B11506" s="1265">
        <v>1285.8800000000001</v>
      </c>
    </row>
    <row r="11507" spans="1:2">
      <c r="A11507" s="1264" t="s">
        <v>12081</v>
      </c>
      <c r="B11507" s="1265">
        <v>2124.84</v>
      </c>
    </row>
    <row r="11508" spans="1:2">
      <c r="A11508" s="1264" t="s">
        <v>12082</v>
      </c>
      <c r="B11508" s="1265">
        <v>2092.34</v>
      </c>
    </row>
    <row r="11509" spans="1:2">
      <c r="A11509" s="1264" t="s">
        <v>12083</v>
      </c>
      <c r="B11509" s="1265">
        <v>3362.87</v>
      </c>
    </row>
    <row r="11510" spans="1:2">
      <c r="A11510" s="1264" t="s">
        <v>12084</v>
      </c>
      <c r="B11510" s="1265">
        <v>3326.82</v>
      </c>
    </row>
    <row r="11511" spans="1:2">
      <c r="A11511" s="1264" t="s">
        <v>12085</v>
      </c>
      <c r="B11511" s="1265">
        <v>4787.93</v>
      </c>
    </row>
    <row r="11512" spans="1:2">
      <c r="A11512" s="1264" t="s">
        <v>12086</v>
      </c>
      <c r="B11512" s="1265">
        <v>4749.2</v>
      </c>
    </row>
    <row r="11513" spans="1:2">
      <c r="A11513" s="1264" t="s">
        <v>12087</v>
      </c>
      <c r="B11513" s="1265">
        <v>5525.38</v>
      </c>
    </row>
    <row r="11514" spans="1:2">
      <c r="A11514" s="1264" t="s">
        <v>12088</v>
      </c>
      <c r="B11514" s="1265">
        <v>5484.26</v>
      </c>
    </row>
    <row r="11515" spans="1:2">
      <c r="A11515" s="1264" t="s">
        <v>12089</v>
      </c>
      <c r="B11515" s="1265">
        <v>8509.68</v>
      </c>
    </row>
    <row r="11516" spans="1:2">
      <c r="A11516" s="1264" t="s">
        <v>12090</v>
      </c>
      <c r="B11516" s="1265">
        <v>8463.17</v>
      </c>
    </row>
    <row r="11517" spans="1:2">
      <c r="A11517" s="1264" t="s">
        <v>12091</v>
      </c>
      <c r="B11517" s="1265">
        <v>360.79</v>
      </c>
    </row>
    <row r="11518" spans="1:2">
      <c r="A11518" s="1264" t="s">
        <v>12092</v>
      </c>
      <c r="B11518" s="1265">
        <v>355.27</v>
      </c>
    </row>
    <row r="11519" spans="1:2">
      <c r="A11519" s="1264" t="s">
        <v>12093</v>
      </c>
      <c r="B11519" s="1265">
        <v>546.09</v>
      </c>
    </row>
    <row r="11520" spans="1:2">
      <c r="A11520" s="1264" t="s">
        <v>12094</v>
      </c>
      <c r="B11520" s="1265">
        <v>534.85</v>
      </c>
    </row>
    <row r="11521" spans="1:2">
      <c r="A11521" s="1264" t="s">
        <v>12095</v>
      </c>
      <c r="B11521" s="1265">
        <v>673.28</v>
      </c>
    </row>
    <row r="11522" spans="1:2">
      <c r="A11522" s="1264" t="s">
        <v>12096</v>
      </c>
      <c r="B11522" s="1265">
        <v>656.53</v>
      </c>
    </row>
    <row r="11523" spans="1:2">
      <c r="A11523" s="1264" t="s">
        <v>12097</v>
      </c>
      <c r="B11523" s="1265">
        <v>835.72</v>
      </c>
    </row>
    <row r="11524" spans="1:2">
      <c r="A11524" s="1264" t="s">
        <v>12098</v>
      </c>
      <c r="B11524" s="1265">
        <v>813.66</v>
      </c>
    </row>
    <row r="11525" spans="1:2">
      <c r="A11525" s="1264" t="s">
        <v>12099</v>
      </c>
      <c r="B11525" s="1265">
        <v>1092.69</v>
      </c>
    </row>
    <row r="11526" spans="1:2">
      <c r="A11526" s="1264" t="s">
        <v>12100</v>
      </c>
      <c r="B11526" s="1265">
        <v>1069.6099999999999</v>
      </c>
    </row>
    <row r="11527" spans="1:2">
      <c r="A11527" s="1264" t="s">
        <v>12101</v>
      </c>
      <c r="B11527" s="1265">
        <v>1111.29</v>
      </c>
    </row>
    <row r="11528" spans="1:2">
      <c r="A11528" s="1264" t="s">
        <v>12102</v>
      </c>
      <c r="B11528" s="1265">
        <v>1087.33</v>
      </c>
    </row>
    <row r="11529" spans="1:2">
      <c r="A11529" s="1264" t="s">
        <v>12103</v>
      </c>
      <c r="B11529" s="1265">
        <v>1131.49</v>
      </c>
    </row>
    <row r="11530" spans="1:2">
      <c r="A11530" s="1264" t="s">
        <v>12104</v>
      </c>
      <c r="B11530" s="1265">
        <v>1106.74</v>
      </c>
    </row>
    <row r="11531" spans="1:2">
      <c r="A11531" s="1264" t="s">
        <v>12105</v>
      </c>
      <c r="B11531" s="1265">
        <v>1842.16</v>
      </c>
    </row>
    <row r="11532" spans="1:2">
      <c r="A11532" s="1264" t="s">
        <v>12106</v>
      </c>
      <c r="B11532" s="1265">
        <v>1814.81</v>
      </c>
    </row>
    <row r="11533" spans="1:2">
      <c r="A11533" s="1264" t="s">
        <v>12107</v>
      </c>
      <c r="B11533" s="1265">
        <v>3335.24</v>
      </c>
    </row>
    <row r="11534" spans="1:2">
      <c r="A11534" s="1264" t="s">
        <v>12108</v>
      </c>
      <c r="B11534" s="1265">
        <v>3302.74</v>
      </c>
    </row>
    <row r="11535" spans="1:2">
      <c r="A11535" s="1264" t="s">
        <v>12109</v>
      </c>
      <c r="B11535" s="1265">
        <v>3954.53</v>
      </c>
    </row>
    <row r="11536" spans="1:2">
      <c r="A11536" s="1264" t="s">
        <v>12110</v>
      </c>
      <c r="B11536" s="1265">
        <v>3918.48</v>
      </c>
    </row>
    <row r="11537" spans="1:2">
      <c r="A11537" s="1264" t="s">
        <v>12111</v>
      </c>
      <c r="B11537" s="1265">
        <v>5728.3</v>
      </c>
    </row>
    <row r="11538" spans="1:2">
      <c r="A11538" s="1264" t="s">
        <v>12112</v>
      </c>
      <c r="B11538" s="1265">
        <v>5689.57</v>
      </c>
    </row>
    <row r="11539" spans="1:2">
      <c r="A11539" s="1264" t="s">
        <v>12113</v>
      </c>
      <c r="B11539" s="1265">
        <v>6609.32</v>
      </c>
    </row>
    <row r="11540" spans="1:2">
      <c r="A11540" s="1264" t="s">
        <v>12114</v>
      </c>
      <c r="B11540" s="1265">
        <v>6568.2</v>
      </c>
    </row>
    <row r="11541" spans="1:2">
      <c r="A11541" s="1264" t="s">
        <v>12115</v>
      </c>
      <c r="B11541" s="1265">
        <v>7800.68</v>
      </c>
    </row>
    <row r="11542" spans="1:2">
      <c r="A11542" s="1264" t="s">
        <v>12116</v>
      </c>
      <c r="B11542" s="1265">
        <v>7754.17</v>
      </c>
    </row>
    <row r="11543" spans="1:2">
      <c r="A11543" s="1264" t="s">
        <v>12117</v>
      </c>
      <c r="B11543" s="1265">
        <v>3.14</v>
      </c>
    </row>
    <row r="11544" spans="1:2">
      <c r="A11544" s="1264" t="s">
        <v>12118</v>
      </c>
      <c r="B11544" s="1265">
        <v>3.14</v>
      </c>
    </row>
    <row r="11545" spans="1:2">
      <c r="A11545" s="1264" t="s">
        <v>12119</v>
      </c>
      <c r="B11545" s="1265">
        <v>3.44</v>
      </c>
    </row>
    <row r="11546" spans="1:2">
      <c r="A11546" s="1264" t="s">
        <v>12120</v>
      </c>
      <c r="B11546" s="1265">
        <v>3.44</v>
      </c>
    </row>
    <row r="11547" spans="1:2">
      <c r="A11547" s="1264" t="s">
        <v>12121</v>
      </c>
      <c r="B11547" s="1265">
        <v>3.73</v>
      </c>
    </row>
    <row r="11548" spans="1:2">
      <c r="A11548" s="1264" t="s">
        <v>12122</v>
      </c>
      <c r="B11548" s="1265">
        <v>3.73</v>
      </c>
    </row>
    <row r="11549" spans="1:2">
      <c r="A11549" s="1264" t="s">
        <v>12123</v>
      </c>
      <c r="B11549" s="1265">
        <v>4.42</v>
      </c>
    </row>
    <row r="11550" spans="1:2">
      <c r="A11550" s="1264" t="s">
        <v>12124</v>
      </c>
      <c r="B11550" s="1265">
        <v>4.42</v>
      </c>
    </row>
    <row r="11551" spans="1:2">
      <c r="A11551" s="1264" t="s">
        <v>12125</v>
      </c>
      <c r="B11551" s="1265">
        <v>4708</v>
      </c>
    </row>
    <row r="11552" spans="1:2">
      <c r="A11552" s="1264" t="s">
        <v>12126</v>
      </c>
      <c r="B11552" s="1265">
        <v>4623</v>
      </c>
    </row>
    <row r="11553" spans="1:2">
      <c r="A11553" s="1264" t="s">
        <v>12127</v>
      </c>
      <c r="B11553" s="1265">
        <v>1507.91</v>
      </c>
    </row>
    <row r="11554" spans="1:2">
      <c r="A11554" s="1264" t="s">
        <v>12128</v>
      </c>
      <c r="B11554" s="1265">
        <v>1379.52</v>
      </c>
    </row>
    <row r="11555" spans="1:2">
      <c r="A11555" s="1264" t="s">
        <v>12129</v>
      </c>
      <c r="B11555" s="1265">
        <v>232.97</v>
      </c>
    </row>
    <row r="11556" spans="1:2">
      <c r="A11556" s="1264" t="s">
        <v>12130</v>
      </c>
      <c r="B11556" s="1265">
        <v>214.02</v>
      </c>
    </row>
    <row r="11557" spans="1:2">
      <c r="A11557" s="1264" t="s">
        <v>12131</v>
      </c>
      <c r="B11557" s="1265">
        <v>23.3</v>
      </c>
    </row>
    <row r="11558" spans="1:2">
      <c r="A11558" s="1264" t="s">
        <v>12132</v>
      </c>
      <c r="B11558" s="1265">
        <v>21.22</v>
      </c>
    </row>
    <row r="11559" spans="1:2">
      <c r="A11559" s="1264" t="s">
        <v>12133</v>
      </c>
      <c r="B11559" s="1265">
        <v>31.06</v>
      </c>
    </row>
    <row r="11560" spans="1:2">
      <c r="A11560" s="1264" t="s">
        <v>12134</v>
      </c>
      <c r="B11560" s="1265">
        <v>28.79</v>
      </c>
    </row>
    <row r="11561" spans="1:2">
      <c r="A11561" s="1264" t="s">
        <v>12135</v>
      </c>
      <c r="B11561" s="1265">
        <v>1799.71</v>
      </c>
    </row>
    <row r="11562" spans="1:2">
      <c r="A11562" s="1264" t="s">
        <v>12136</v>
      </c>
      <c r="B11562" s="1265">
        <v>1671.93</v>
      </c>
    </row>
    <row r="11563" spans="1:2">
      <c r="A11563" s="1264" t="s">
        <v>12137</v>
      </c>
      <c r="B11563" s="1265">
        <v>1819.71</v>
      </c>
    </row>
    <row r="11564" spans="1:2">
      <c r="A11564" s="1264" t="s">
        <v>12138</v>
      </c>
      <c r="B11564" s="1265">
        <v>1691.93</v>
      </c>
    </row>
    <row r="11565" spans="1:2">
      <c r="A11565" s="1264" t="s">
        <v>12139</v>
      </c>
      <c r="B11565" s="1265">
        <v>1824.88</v>
      </c>
    </row>
    <row r="11566" spans="1:2">
      <c r="A11566" s="1264" t="s">
        <v>12140</v>
      </c>
      <c r="B11566" s="1265">
        <v>1697.1</v>
      </c>
    </row>
    <row r="11567" spans="1:2">
      <c r="A11567" s="1264" t="s">
        <v>12141</v>
      </c>
      <c r="B11567" s="1265">
        <v>134.72</v>
      </c>
    </row>
    <row r="11568" spans="1:2">
      <c r="A11568" s="1264" t="s">
        <v>12142</v>
      </c>
      <c r="B11568" s="1265">
        <v>122.76</v>
      </c>
    </row>
    <row r="11569" spans="1:2">
      <c r="A11569" s="1264" t="s">
        <v>12143</v>
      </c>
      <c r="B11569" s="1265">
        <v>161.43</v>
      </c>
    </row>
    <row r="11570" spans="1:2">
      <c r="A11570" s="1264" t="s">
        <v>12144</v>
      </c>
      <c r="B11570" s="1265">
        <v>150.37</v>
      </c>
    </row>
    <row r="11571" spans="1:2">
      <c r="A11571" s="1264" t="s">
        <v>12145</v>
      </c>
      <c r="B11571" s="1265">
        <v>153.80000000000001</v>
      </c>
    </row>
    <row r="11572" spans="1:2">
      <c r="A11572" s="1264" t="s">
        <v>12146</v>
      </c>
      <c r="B11572" s="1265">
        <v>140.63</v>
      </c>
    </row>
    <row r="11573" spans="1:2">
      <c r="A11573" s="1264" t="s">
        <v>12147</v>
      </c>
      <c r="B11573" s="1265">
        <v>189.72</v>
      </c>
    </row>
    <row r="11574" spans="1:2">
      <c r="A11574" s="1264" t="s">
        <v>12148</v>
      </c>
      <c r="B11574" s="1265">
        <v>176.88</v>
      </c>
    </row>
    <row r="11575" spans="1:2">
      <c r="A11575" s="1264" t="s">
        <v>12149</v>
      </c>
      <c r="B11575" s="1265">
        <v>181.22</v>
      </c>
    </row>
    <row r="11576" spans="1:2">
      <c r="A11576" s="1264" t="s">
        <v>12150</v>
      </c>
      <c r="B11576" s="1265">
        <v>165.88</v>
      </c>
    </row>
    <row r="11577" spans="1:2">
      <c r="A11577" s="1264" t="s">
        <v>12151</v>
      </c>
      <c r="B11577" s="1265">
        <v>211.12</v>
      </c>
    </row>
    <row r="11578" spans="1:2">
      <c r="A11578" s="1264" t="s">
        <v>12152</v>
      </c>
      <c r="B11578" s="1265">
        <v>196.78</v>
      </c>
    </row>
    <row r="11579" spans="1:2">
      <c r="A11579" s="1264" t="s">
        <v>12153</v>
      </c>
      <c r="B11579" s="1265">
        <v>551.26</v>
      </c>
    </row>
    <row r="11580" spans="1:2">
      <c r="A11580" s="1264" t="s">
        <v>12154</v>
      </c>
      <c r="B11580" s="1265">
        <v>494.75</v>
      </c>
    </row>
    <row r="11581" spans="1:2">
      <c r="A11581" s="1264" t="s">
        <v>12155</v>
      </c>
      <c r="B11581" s="1265">
        <v>207.69</v>
      </c>
    </row>
    <row r="11582" spans="1:2">
      <c r="A11582" s="1264" t="s">
        <v>12156</v>
      </c>
      <c r="B11582" s="1265">
        <v>193.04</v>
      </c>
    </row>
    <row r="11583" spans="1:2">
      <c r="A11583" s="1264" t="s">
        <v>12157</v>
      </c>
      <c r="B11583" s="1265">
        <v>551.74</v>
      </c>
    </row>
    <row r="11584" spans="1:2">
      <c r="A11584" s="1264" t="s">
        <v>12158</v>
      </c>
      <c r="B11584" s="1265">
        <v>494.91</v>
      </c>
    </row>
    <row r="11585" spans="1:2">
      <c r="A11585" s="1264" t="s">
        <v>12159</v>
      </c>
      <c r="B11585" s="1265">
        <v>238.21</v>
      </c>
    </row>
    <row r="11586" spans="1:2">
      <c r="A11586" s="1264" t="s">
        <v>12160</v>
      </c>
      <c r="B11586" s="1265">
        <v>221.45</v>
      </c>
    </row>
    <row r="11587" spans="1:2">
      <c r="A11587" s="1264" t="s">
        <v>12161</v>
      </c>
      <c r="B11587" s="1265">
        <v>588.04</v>
      </c>
    </row>
    <row r="11588" spans="1:2">
      <c r="A11588" s="1264" t="s">
        <v>12162</v>
      </c>
      <c r="B11588" s="1265">
        <v>529.12</v>
      </c>
    </row>
    <row r="11589" spans="1:2">
      <c r="A11589" s="1264" t="s">
        <v>52</v>
      </c>
      <c r="B11589" s="1265">
        <v>1840.55</v>
      </c>
    </row>
    <row r="11590" spans="1:2">
      <c r="A11590" s="1264" t="s">
        <v>12163</v>
      </c>
      <c r="B11590" s="1265">
        <v>1708.58</v>
      </c>
    </row>
    <row r="11591" spans="1:2">
      <c r="A11591" s="1264" t="s">
        <v>12164</v>
      </c>
      <c r="B11591" s="1265">
        <v>1860.55</v>
      </c>
    </row>
    <row r="11592" spans="1:2">
      <c r="A11592" s="1264" t="s">
        <v>12165</v>
      </c>
      <c r="B11592" s="1265">
        <v>1728.58</v>
      </c>
    </row>
    <row r="11593" spans="1:2">
      <c r="A11593" s="1264" t="s">
        <v>12166</v>
      </c>
      <c r="B11593" s="1265">
        <v>1865.72</v>
      </c>
    </row>
    <row r="11594" spans="1:2">
      <c r="A11594" s="1264" t="s">
        <v>12167</v>
      </c>
      <c r="B11594" s="1265">
        <v>1733.75</v>
      </c>
    </row>
    <row r="11595" spans="1:2">
      <c r="A11595" s="1264" t="s">
        <v>12168</v>
      </c>
      <c r="B11595" s="1265">
        <v>1890.53</v>
      </c>
    </row>
    <row r="11596" spans="1:2">
      <c r="A11596" s="1264" t="s">
        <v>12169</v>
      </c>
      <c r="B11596" s="1265">
        <v>1756.97</v>
      </c>
    </row>
    <row r="11597" spans="1:2">
      <c r="A11597" s="1264" t="s">
        <v>12170</v>
      </c>
      <c r="B11597" s="1265">
        <v>1864.65</v>
      </c>
    </row>
    <row r="11598" spans="1:2">
      <c r="A11598" s="1264" t="s">
        <v>12171</v>
      </c>
      <c r="B11598" s="1265">
        <v>1737.22</v>
      </c>
    </row>
    <row r="11599" spans="1:2">
      <c r="A11599" s="1264" t="s">
        <v>12172</v>
      </c>
      <c r="B11599" s="1265">
        <v>1871.72</v>
      </c>
    </row>
    <row r="11600" spans="1:2">
      <c r="A11600" s="1264" t="s">
        <v>12173</v>
      </c>
      <c r="B11600" s="1265">
        <v>1744.29</v>
      </c>
    </row>
    <row r="11601" spans="1:2">
      <c r="A11601" s="1264" t="s">
        <v>12174</v>
      </c>
      <c r="B11601" s="1265">
        <v>1518.61</v>
      </c>
    </row>
    <row r="11602" spans="1:2">
      <c r="A11602" s="1264" t="s">
        <v>12175</v>
      </c>
      <c r="B11602" s="1265">
        <v>1417.48</v>
      </c>
    </row>
    <row r="11603" spans="1:2">
      <c r="A11603" s="1264" t="s">
        <v>12176</v>
      </c>
      <c r="B11603" s="1265">
        <v>1538.61</v>
      </c>
    </row>
    <row r="11604" spans="1:2">
      <c r="A11604" s="1264" t="s">
        <v>12177</v>
      </c>
      <c r="B11604" s="1265">
        <v>1437.48</v>
      </c>
    </row>
    <row r="11605" spans="1:2">
      <c r="A11605" s="1264" t="s">
        <v>12178</v>
      </c>
      <c r="B11605" s="1265">
        <v>1543.78</v>
      </c>
    </row>
    <row r="11606" spans="1:2">
      <c r="A11606" s="1264" t="s">
        <v>12179</v>
      </c>
      <c r="B11606" s="1265">
        <v>1442.65</v>
      </c>
    </row>
    <row r="11607" spans="1:2">
      <c r="A11607" s="1264" t="s">
        <v>12180</v>
      </c>
      <c r="B11607" s="1265">
        <v>5097</v>
      </c>
    </row>
    <row r="11608" spans="1:2">
      <c r="A11608" s="1264" t="s">
        <v>12181</v>
      </c>
      <c r="B11608" s="1265">
        <v>4277</v>
      </c>
    </row>
    <row r="11609" spans="1:2">
      <c r="A11609" s="1264" t="s">
        <v>12182</v>
      </c>
      <c r="B11609" s="1265">
        <v>4619</v>
      </c>
    </row>
    <row r="11610" spans="1:2">
      <c r="A11610" s="1264" t="s">
        <v>12183</v>
      </c>
      <c r="B11610" s="1265">
        <v>4093</v>
      </c>
    </row>
    <row r="11611" spans="1:2">
      <c r="A11611" s="1264" t="s">
        <v>12184</v>
      </c>
      <c r="B11611" s="1265">
        <v>3.74</v>
      </c>
    </row>
    <row r="11612" spans="1:2">
      <c r="A11612" s="1264" t="s">
        <v>12185</v>
      </c>
      <c r="B11612" s="1265">
        <v>3.74</v>
      </c>
    </row>
    <row r="11613" spans="1:2">
      <c r="A11613" s="1264" t="s">
        <v>12186</v>
      </c>
      <c r="B11613" s="1265">
        <v>4.3</v>
      </c>
    </row>
    <row r="11614" spans="1:2">
      <c r="A11614" s="1264" t="s">
        <v>12187</v>
      </c>
      <c r="B11614" s="1265">
        <v>4.3</v>
      </c>
    </row>
    <row r="11615" spans="1:2">
      <c r="A11615" s="1264" t="s">
        <v>12188</v>
      </c>
      <c r="B11615" s="1265">
        <v>3.68</v>
      </c>
    </row>
    <row r="11616" spans="1:2">
      <c r="A11616" s="1264" t="s">
        <v>12189</v>
      </c>
      <c r="B11616" s="1265">
        <v>3.68</v>
      </c>
    </row>
    <row r="11617" spans="1:2">
      <c r="A11617" s="1264" t="s">
        <v>12190</v>
      </c>
      <c r="B11617" s="1265">
        <v>3015.7</v>
      </c>
    </row>
    <row r="11618" spans="1:2">
      <c r="A11618" s="1264" t="s">
        <v>12191</v>
      </c>
      <c r="B11618" s="1265">
        <v>2985.59</v>
      </c>
    </row>
    <row r="11619" spans="1:2">
      <c r="A11619" s="1264" t="s">
        <v>12192</v>
      </c>
      <c r="B11619" s="1265">
        <v>2701.22</v>
      </c>
    </row>
    <row r="11620" spans="1:2">
      <c r="A11620" s="1264" t="s">
        <v>12193</v>
      </c>
      <c r="B11620" s="1265">
        <v>2671.1</v>
      </c>
    </row>
    <row r="11621" spans="1:2">
      <c r="A11621" s="1264" t="s">
        <v>12194</v>
      </c>
      <c r="B11621" s="1265">
        <v>12.42</v>
      </c>
    </row>
    <row r="11622" spans="1:2">
      <c r="A11622" s="1264" t="s">
        <v>12195</v>
      </c>
      <c r="B11622" s="1265">
        <v>11.05</v>
      </c>
    </row>
    <row r="11623" spans="1:2">
      <c r="A11623" s="1264" t="s">
        <v>12196</v>
      </c>
      <c r="B11623" s="1265">
        <v>23.52</v>
      </c>
    </row>
    <row r="11624" spans="1:2">
      <c r="A11624" s="1264" t="s">
        <v>12197</v>
      </c>
      <c r="B11624" s="1265">
        <v>20.77</v>
      </c>
    </row>
    <row r="11625" spans="1:2">
      <c r="A11625" s="1264" t="s">
        <v>12198</v>
      </c>
      <c r="B11625" s="1265">
        <v>52.81</v>
      </c>
    </row>
    <row r="11626" spans="1:2">
      <c r="A11626" s="1264" t="s">
        <v>12199</v>
      </c>
      <c r="B11626" s="1265">
        <v>51.81</v>
      </c>
    </row>
    <row r="11627" spans="1:2">
      <c r="A11627" s="1264" t="s">
        <v>12200</v>
      </c>
      <c r="B11627" s="1265">
        <v>4129</v>
      </c>
    </row>
    <row r="11628" spans="1:2">
      <c r="A11628" s="1264" t="s">
        <v>12201</v>
      </c>
      <c r="B11628" s="1265">
        <v>3981</v>
      </c>
    </row>
    <row r="11629" spans="1:2">
      <c r="A11629" s="1264" t="s">
        <v>12202</v>
      </c>
      <c r="B11629" s="1265">
        <v>9.83</v>
      </c>
    </row>
    <row r="11630" spans="1:2">
      <c r="A11630" s="1264" t="s">
        <v>12203</v>
      </c>
      <c r="B11630" s="1265">
        <v>9.17</v>
      </c>
    </row>
    <row r="11631" spans="1:2">
      <c r="A11631" s="1264" t="s">
        <v>12204</v>
      </c>
      <c r="B11631" s="1265">
        <v>15968.74</v>
      </c>
    </row>
    <row r="11632" spans="1:2">
      <c r="A11632" s="1264" t="s">
        <v>12205</v>
      </c>
      <c r="B11632" s="1265">
        <v>14636.22</v>
      </c>
    </row>
    <row r="11633" spans="1:2">
      <c r="A11633" s="1264" t="s">
        <v>12206</v>
      </c>
      <c r="B11633" s="1265">
        <v>122.97</v>
      </c>
    </row>
    <row r="11634" spans="1:2">
      <c r="A11634" s="1264" t="s">
        <v>12207</v>
      </c>
      <c r="B11634" s="1265">
        <v>114.76</v>
      </c>
    </row>
    <row r="11635" spans="1:2">
      <c r="A11635" s="1264" t="s">
        <v>12208</v>
      </c>
      <c r="B11635" s="1265">
        <v>133.16</v>
      </c>
    </row>
    <row r="11636" spans="1:2">
      <c r="A11636" s="1264" t="s">
        <v>12209</v>
      </c>
      <c r="B11636" s="1265">
        <v>124.26</v>
      </c>
    </row>
    <row r="11637" spans="1:2">
      <c r="A11637" s="1264" t="s">
        <v>12210</v>
      </c>
      <c r="B11637" s="1265">
        <v>168.68</v>
      </c>
    </row>
    <row r="11638" spans="1:2">
      <c r="A11638" s="1264" t="s">
        <v>12211</v>
      </c>
      <c r="B11638" s="1265">
        <v>157.41</v>
      </c>
    </row>
    <row r="11639" spans="1:2">
      <c r="A11639" s="1264" t="s">
        <v>12212</v>
      </c>
      <c r="B11639" s="1265">
        <v>216.41</v>
      </c>
    </row>
    <row r="11640" spans="1:2">
      <c r="A11640" s="1264" t="s">
        <v>12213</v>
      </c>
      <c r="B11640" s="1265">
        <v>201.96</v>
      </c>
    </row>
    <row r="11641" spans="1:2">
      <c r="A11641" s="1264" t="s">
        <v>12214</v>
      </c>
      <c r="B11641" s="1265">
        <v>9.09</v>
      </c>
    </row>
    <row r="11642" spans="1:2">
      <c r="A11642" s="1264" t="s">
        <v>12215</v>
      </c>
      <c r="B11642" s="1265">
        <v>8.5299999999999994</v>
      </c>
    </row>
    <row r="11643" spans="1:2">
      <c r="A11643" s="1264" t="s">
        <v>12216</v>
      </c>
      <c r="B11643" s="1265">
        <v>6.98</v>
      </c>
    </row>
    <row r="11644" spans="1:2">
      <c r="A11644" s="1264" t="s">
        <v>12217</v>
      </c>
      <c r="B11644" s="1265">
        <v>6.78</v>
      </c>
    </row>
    <row r="11645" spans="1:2">
      <c r="A11645" s="1264" t="s">
        <v>12218</v>
      </c>
      <c r="B11645" s="1265">
        <v>9.85</v>
      </c>
    </row>
    <row r="11646" spans="1:2">
      <c r="A11646" s="1264" t="s">
        <v>12219</v>
      </c>
      <c r="B11646" s="1265">
        <v>9.25</v>
      </c>
    </row>
    <row r="11647" spans="1:2">
      <c r="A11647" s="1264" t="s">
        <v>12220</v>
      </c>
      <c r="B11647" s="1265">
        <v>15.57</v>
      </c>
    </row>
    <row r="11648" spans="1:2">
      <c r="A11648" s="1264" t="s">
        <v>12221</v>
      </c>
      <c r="B11648" s="1265">
        <v>14.32</v>
      </c>
    </row>
    <row r="11649" spans="1:2">
      <c r="A11649" s="1264" t="s">
        <v>12222</v>
      </c>
      <c r="B11649" s="1265">
        <v>488.97</v>
      </c>
    </row>
    <row r="11650" spans="1:2">
      <c r="A11650" s="1264" t="s">
        <v>12223</v>
      </c>
      <c r="B11650" s="1265">
        <v>461.83</v>
      </c>
    </row>
    <row r="11651" spans="1:2">
      <c r="A11651" s="1264" t="s">
        <v>12224</v>
      </c>
      <c r="B11651" s="1265">
        <v>243.32</v>
      </c>
    </row>
    <row r="11652" spans="1:2">
      <c r="A11652" s="1264" t="s">
        <v>12225</v>
      </c>
      <c r="B11652" s="1265">
        <v>242.94</v>
      </c>
    </row>
    <row r="11653" spans="1:2">
      <c r="A11653" s="1264" t="s">
        <v>12226</v>
      </c>
      <c r="B11653" s="1265">
        <v>248.1</v>
      </c>
    </row>
    <row r="11654" spans="1:2">
      <c r="A11654" s="1264" t="s">
        <v>12227</v>
      </c>
      <c r="B11654" s="1265">
        <v>221.27</v>
      </c>
    </row>
    <row r="11655" spans="1:2">
      <c r="A11655" s="1264" t="s">
        <v>12228</v>
      </c>
      <c r="B11655" s="1265">
        <v>15.58</v>
      </c>
    </row>
    <row r="11656" spans="1:2">
      <c r="A11656" s="1264" t="s">
        <v>12229</v>
      </c>
      <c r="B11656" s="1265">
        <v>14.35</v>
      </c>
    </row>
    <row r="11657" spans="1:2">
      <c r="A11657" s="1264" t="s">
        <v>12230</v>
      </c>
      <c r="B11657" s="1265">
        <v>11.36</v>
      </c>
    </row>
    <row r="11658" spans="1:2">
      <c r="A11658" s="1264" t="s">
        <v>12231</v>
      </c>
      <c r="B11658" s="1265">
        <v>10.130000000000001</v>
      </c>
    </row>
    <row r="11659" spans="1:2">
      <c r="A11659" s="1264" t="s">
        <v>12232</v>
      </c>
      <c r="B11659" s="1265">
        <v>4.22</v>
      </c>
    </row>
    <row r="11660" spans="1:2">
      <c r="A11660" s="1264" t="s">
        <v>12233</v>
      </c>
      <c r="B11660" s="1265">
        <v>4.22</v>
      </c>
    </row>
    <row r="11661" spans="1:2">
      <c r="A11661" s="1264" t="s">
        <v>12234</v>
      </c>
      <c r="B11661" s="1265">
        <v>3.52</v>
      </c>
    </row>
    <row r="11662" spans="1:2">
      <c r="A11662" s="1264" t="s">
        <v>12235</v>
      </c>
      <c r="B11662" s="1265">
        <v>3.52</v>
      </c>
    </row>
    <row r="11663" spans="1:2">
      <c r="A11663" s="1264" t="s">
        <v>12236</v>
      </c>
      <c r="B11663" s="1265">
        <v>13.63</v>
      </c>
    </row>
    <row r="11664" spans="1:2">
      <c r="A11664" s="1264" t="s">
        <v>12237</v>
      </c>
      <c r="B11664" s="1265">
        <v>11.89</v>
      </c>
    </row>
    <row r="11665" spans="1:2">
      <c r="A11665" s="1264" t="s">
        <v>12238</v>
      </c>
      <c r="B11665" s="1265">
        <v>11.17</v>
      </c>
    </row>
    <row r="11666" spans="1:2">
      <c r="A11666" s="1264" t="s">
        <v>12239</v>
      </c>
      <c r="B11666" s="1265">
        <v>10.65</v>
      </c>
    </row>
    <row r="11667" spans="1:2">
      <c r="A11667" s="1264" t="s">
        <v>12240</v>
      </c>
      <c r="B11667" s="1265">
        <v>4560</v>
      </c>
    </row>
    <row r="11668" spans="1:2">
      <c r="A11668" s="1264" t="s">
        <v>12241</v>
      </c>
      <c r="B11668" s="1265">
        <v>4510</v>
      </c>
    </row>
    <row r="11669" spans="1:2">
      <c r="A11669" s="1264" t="s">
        <v>12242</v>
      </c>
      <c r="B11669" s="1265">
        <v>1898</v>
      </c>
    </row>
    <row r="11670" spans="1:2">
      <c r="A11670" s="1264" t="s">
        <v>12243</v>
      </c>
      <c r="B11670" s="1265">
        <v>1885</v>
      </c>
    </row>
    <row r="11671" spans="1:2">
      <c r="A11671" s="1264" t="s">
        <v>12244</v>
      </c>
      <c r="B11671" s="1265">
        <v>211.49</v>
      </c>
    </row>
    <row r="11672" spans="1:2">
      <c r="A11672" s="1264" t="s">
        <v>12245</v>
      </c>
      <c r="B11672" s="1265">
        <v>211.49</v>
      </c>
    </row>
    <row r="11673" spans="1:2">
      <c r="A11673" s="1264" t="s">
        <v>12246</v>
      </c>
      <c r="B11673" s="1265">
        <v>519.23</v>
      </c>
    </row>
    <row r="11674" spans="1:2">
      <c r="A11674" s="1264" t="s">
        <v>12247</v>
      </c>
      <c r="B11674" s="1265">
        <v>504.82</v>
      </c>
    </row>
    <row r="11675" spans="1:2">
      <c r="A11675" s="1264" t="s">
        <v>12248</v>
      </c>
      <c r="B11675" s="1265">
        <v>225.38</v>
      </c>
    </row>
    <row r="11676" spans="1:2">
      <c r="A11676" s="1264" t="s">
        <v>12249</v>
      </c>
      <c r="B11676" s="1265">
        <v>225.38</v>
      </c>
    </row>
    <row r="11677" spans="1:2">
      <c r="A11677" s="1264" t="s">
        <v>12250</v>
      </c>
      <c r="B11677" s="1265">
        <v>533.12</v>
      </c>
    </row>
    <row r="11678" spans="1:2">
      <c r="A11678" s="1264" t="s">
        <v>12251</v>
      </c>
      <c r="B11678" s="1265">
        <v>518.71</v>
      </c>
    </row>
    <row r="11679" spans="1:2">
      <c r="A11679" s="1264" t="s">
        <v>12252</v>
      </c>
      <c r="B11679" s="1265">
        <v>277.13</v>
      </c>
    </row>
    <row r="11680" spans="1:2">
      <c r="A11680" s="1264" t="s">
        <v>12253</v>
      </c>
      <c r="B11680" s="1265">
        <v>277.13</v>
      </c>
    </row>
    <row r="11681" spans="1:2">
      <c r="A11681" s="1264" t="s">
        <v>12254</v>
      </c>
      <c r="B11681" s="1265">
        <v>584.88</v>
      </c>
    </row>
    <row r="11682" spans="1:2">
      <c r="A11682" s="1264" t="s">
        <v>12255</v>
      </c>
      <c r="B11682" s="1265">
        <v>570.47</v>
      </c>
    </row>
    <row r="11683" spans="1:2">
      <c r="A11683" s="1264" t="s">
        <v>12256</v>
      </c>
      <c r="B11683" s="1265">
        <v>166.63</v>
      </c>
    </row>
    <row r="11684" spans="1:2">
      <c r="A11684" s="1264" t="s">
        <v>12257</v>
      </c>
      <c r="B11684" s="1265">
        <v>166.63</v>
      </c>
    </row>
    <row r="11685" spans="1:2">
      <c r="A11685" s="1264" t="s">
        <v>12258</v>
      </c>
      <c r="B11685" s="1265">
        <v>214.65</v>
      </c>
    </row>
    <row r="11686" spans="1:2">
      <c r="A11686" s="1264" t="s">
        <v>12259</v>
      </c>
      <c r="B11686" s="1265">
        <v>214.65</v>
      </c>
    </row>
    <row r="11687" spans="1:2">
      <c r="A11687" s="1264" t="s">
        <v>12260</v>
      </c>
      <c r="B11687" s="1265">
        <v>131.30000000000001</v>
      </c>
    </row>
    <row r="11688" spans="1:2">
      <c r="A11688" s="1264" t="s">
        <v>12261</v>
      </c>
      <c r="B11688" s="1265">
        <v>131.30000000000001</v>
      </c>
    </row>
    <row r="11689" spans="1:2">
      <c r="A11689" s="1264" t="s">
        <v>12262</v>
      </c>
      <c r="B11689" s="1265">
        <v>136.57</v>
      </c>
    </row>
    <row r="11690" spans="1:2">
      <c r="A11690" s="1264" t="s">
        <v>12263</v>
      </c>
      <c r="B11690" s="1265">
        <v>136.57</v>
      </c>
    </row>
    <row r="11691" spans="1:2">
      <c r="A11691" s="1264" t="s">
        <v>12264</v>
      </c>
      <c r="B11691" s="1265">
        <v>190.82</v>
      </c>
    </row>
    <row r="11692" spans="1:2">
      <c r="A11692" s="1264" t="s">
        <v>12265</v>
      </c>
      <c r="B11692" s="1265">
        <v>190.82</v>
      </c>
    </row>
    <row r="11693" spans="1:2">
      <c r="A11693" s="1264" t="s">
        <v>12266</v>
      </c>
      <c r="B11693" s="1265">
        <v>69.72</v>
      </c>
    </row>
    <row r="11694" spans="1:2">
      <c r="A11694" s="1264" t="s">
        <v>12267</v>
      </c>
      <c r="B11694" s="1265">
        <v>69.72</v>
      </c>
    </row>
    <row r="11695" spans="1:2">
      <c r="A11695" s="1264" t="s">
        <v>12268</v>
      </c>
      <c r="B11695" s="1265">
        <v>23.22</v>
      </c>
    </row>
    <row r="11696" spans="1:2">
      <c r="A11696" s="1264" t="s">
        <v>12269</v>
      </c>
      <c r="B11696" s="1265">
        <v>20.85</v>
      </c>
    </row>
    <row r="11697" spans="1:2">
      <c r="A11697" s="1264" t="s">
        <v>12270</v>
      </c>
      <c r="B11697" s="1265">
        <v>25.72</v>
      </c>
    </row>
    <row r="11698" spans="1:2">
      <c r="A11698" s="1264" t="s">
        <v>12271</v>
      </c>
      <c r="B11698" s="1265">
        <v>23.35</v>
      </c>
    </row>
    <row r="11699" spans="1:2">
      <c r="A11699" s="1264" t="s">
        <v>12272</v>
      </c>
      <c r="B11699" s="1265">
        <v>28</v>
      </c>
    </row>
    <row r="11700" spans="1:2">
      <c r="A11700" s="1264" t="s">
        <v>12273</v>
      </c>
      <c r="B11700" s="1265">
        <v>25.63</v>
      </c>
    </row>
    <row r="11701" spans="1:2">
      <c r="A11701" s="1264" t="s">
        <v>12274</v>
      </c>
      <c r="B11701" s="1265">
        <v>32.46</v>
      </c>
    </row>
    <row r="11702" spans="1:2">
      <c r="A11702" s="1264" t="s">
        <v>12275</v>
      </c>
      <c r="B11702" s="1265">
        <v>30.09</v>
      </c>
    </row>
    <row r="11703" spans="1:2">
      <c r="A11703" s="1264" t="s">
        <v>12276</v>
      </c>
      <c r="B11703" s="1265">
        <v>2884</v>
      </c>
    </row>
    <row r="11704" spans="1:2">
      <c r="A11704" s="1264" t="s">
        <v>12277</v>
      </c>
      <c r="B11704" s="1265">
        <v>2792</v>
      </c>
    </row>
    <row r="11705" spans="1:2">
      <c r="A11705" s="1264" t="s">
        <v>12278</v>
      </c>
      <c r="B11705" s="1265">
        <v>54.27</v>
      </c>
    </row>
    <row r="11706" spans="1:2">
      <c r="A11706" s="1264" t="s">
        <v>12279</v>
      </c>
      <c r="B11706" s="1265">
        <v>51.69</v>
      </c>
    </row>
    <row r="11707" spans="1:2">
      <c r="A11707" s="1264" t="s">
        <v>12280</v>
      </c>
      <c r="B11707" s="1265">
        <v>686.91</v>
      </c>
    </row>
    <row r="11708" spans="1:2">
      <c r="A11708" s="1264" t="s">
        <v>12281</v>
      </c>
      <c r="B11708" s="1265">
        <v>686.91</v>
      </c>
    </row>
    <row r="11709" spans="1:2">
      <c r="A11709" s="1264" t="s">
        <v>12282</v>
      </c>
      <c r="B11709" s="1265">
        <v>745.91</v>
      </c>
    </row>
    <row r="11710" spans="1:2">
      <c r="A11710" s="1264" t="s">
        <v>12283</v>
      </c>
      <c r="B11710" s="1265">
        <v>745.91</v>
      </c>
    </row>
    <row r="11711" spans="1:2">
      <c r="A11711" s="1264" t="s">
        <v>12284</v>
      </c>
      <c r="B11711" s="1265">
        <v>976.91</v>
      </c>
    </row>
    <row r="11712" spans="1:2">
      <c r="A11712" s="1264" t="s">
        <v>12285</v>
      </c>
      <c r="B11712" s="1265">
        <v>976.91</v>
      </c>
    </row>
    <row r="11713" spans="1:2">
      <c r="A11713" s="1264" t="s">
        <v>12286</v>
      </c>
      <c r="B11713" s="1265">
        <v>4681</v>
      </c>
    </row>
    <row r="11714" spans="1:2">
      <c r="A11714" s="1264" t="s">
        <v>12287</v>
      </c>
      <c r="B11714" s="1265">
        <v>4585</v>
      </c>
    </row>
    <row r="11715" spans="1:2">
      <c r="A11715" s="1264" t="s">
        <v>12288</v>
      </c>
      <c r="B11715" s="1265">
        <v>34.450000000000003</v>
      </c>
    </row>
    <row r="11716" spans="1:2">
      <c r="A11716" s="1264" t="s">
        <v>12289</v>
      </c>
      <c r="B11716" s="1265">
        <v>31.1</v>
      </c>
    </row>
    <row r="11717" spans="1:2">
      <c r="A11717" s="1264" t="s">
        <v>12290</v>
      </c>
      <c r="B11717" s="1265">
        <v>19.28</v>
      </c>
    </row>
    <row r="11718" spans="1:2">
      <c r="A11718" s="1264" t="s">
        <v>12291</v>
      </c>
      <c r="B11718" s="1265">
        <v>17.53</v>
      </c>
    </row>
    <row r="11719" spans="1:2">
      <c r="A11719" s="1264" t="s">
        <v>12292</v>
      </c>
      <c r="B11719" s="1265">
        <v>71.72</v>
      </c>
    </row>
    <row r="11720" spans="1:2">
      <c r="A11720" s="1264" t="s">
        <v>12293</v>
      </c>
      <c r="B11720" s="1265">
        <v>66.209999999999994</v>
      </c>
    </row>
    <row r="11721" spans="1:2">
      <c r="A11721" s="1264" t="s">
        <v>12294</v>
      </c>
      <c r="B11721" s="1265">
        <v>121.15</v>
      </c>
    </row>
    <row r="11722" spans="1:2">
      <c r="A11722" s="1264" t="s">
        <v>12295</v>
      </c>
      <c r="B11722" s="1265">
        <v>112.37</v>
      </c>
    </row>
    <row r="11723" spans="1:2">
      <c r="A11723" s="1264" t="s">
        <v>12296</v>
      </c>
      <c r="B11723" s="1265">
        <v>55.17</v>
      </c>
    </row>
    <row r="11724" spans="1:2">
      <c r="A11724" s="1264" t="s">
        <v>12297</v>
      </c>
      <c r="B11724" s="1265">
        <v>50.93</v>
      </c>
    </row>
    <row r="11725" spans="1:2">
      <c r="A11725" s="1264" t="s">
        <v>12298</v>
      </c>
      <c r="B11725" s="1265">
        <v>93.19</v>
      </c>
    </row>
    <row r="11726" spans="1:2">
      <c r="A11726" s="1264" t="s">
        <v>12299</v>
      </c>
      <c r="B11726" s="1265">
        <v>86.43</v>
      </c>
    </row>
    <row r="11727" spans="1:2">
      <c r="A11727" s="1264" t="s">
        <v>12300</v>
      </c>
      <c r="B11727" s="1265">
        <v>46.89</v>
      </c>
    </row>
    <row r="11728" spans="1:2">
      <c r="A11728" s="1264" t="s">
        <v>12301</v>
      </c>
      <c r="B11728" s="1265">
        <v>43.29</v>
      </c>
    </row>
    <row r="11729" spans="1:2">
      <c r="A11729" s="1264" t="s">
        <v>12302</v>
      </c>
      <c r="B11729" s="1265">
        <v>79.209999999999994</v>
      </c>
    </row>
    <row r="11730" spans="1:2">
      <c r="A11730" s="1264" t="s">
        <v>12303</v>
      </c>
      <c r="B11730" s="1265">
        <v>73.47</v>
      </c>
    </row>
    <row r="11731" spans="1:2">
      <c r="A11731" s="1264" t="s">
        <v>12304</v>
      </c>
      <c r="B11731" s="1265">
        <v>21.89</v>
      </c>
    </row>
    <row r="11732" spans="1:2">
      <c r="A11732" s="1264" t="s">
        <v>12305</v>
      </c>
      <c r="B11732" s="1265">
        <v>18.97</v>
      </c>
    </row>
    <row r="11733" spans="1:2">
      <c r="A11733" s="1264" t="s">
        <v>12306</v>
      </c>
      <c r="B11733" s="1265">
        <v>7785</v>
      </c>
    </row>
    <row r="11734" spans="1:2">
      <c r="A11734" s="1264" t="s">
        <v>12307</v>
      </c>
      <c r="B11734" s="1265">
        <v>7140</v>
      </c>
    </row>
    <row r="11735" spans="1:2">
      <c r="A11735" s="1264" t="s">
        <v>12308</v>
      </c>
      <c r="B11735" s="1265">
        <v>25.2</v>
      </c>
    </row>
    <row r="11736" spans="1:2">
      <c r="A11736" s="1264" t="s">
        <v>12309</v>
      </c>
      <c r="B11736" s="1265">
        <v>24.21</v>
      </c>
    </row>
    <row r="11737" spans="1:2">
      <c r="A11737" s="1264" t="s">
        <v>12310</v>
      </c>
      <c r="B11737" s="1265">
        <v>2157</v>
      </c>
    </row>
    <row r="11738" spans="1:2">
      <c r="A11738" s="1264" t="s">
        <v>12311</v>
      </c>
      <c r="B11738" s="1265">
        <v>2034</v>
      </c>
    </row>
    <row r="11739" spans="1:2">
      <c r="A11739" s="1264" t="s">
        <v>12312</v>
      </c>
      <c r="B11739" s="1265">
        <v>9614</v>
      </c>
    </row>
    <row r="11740" spans="1:2">
      <c r="A11740" s="1264" t="s">
        <v>12313</v>
      </c>
      <c r="B11740" s="1265">
        <v>9161</v>
      </c>
    </row>
    <row r="11741" spans="1:2">
      <c r="A11741" s="1264" t="s">
        <v>12314</v>
      </c>
      <c r="B11741" s="1265">
        <v>4.4800000000000004</v>
      </c>
    </row>
    <row r="11742" spans="1:2">
      <c r="A11742" s="1264" t="s">
        <v>12315</v>
      </c>
      <c r="B11742" s="1265">
        <v>4.4800000000000004</v>
      </c>
    </row>
    <row r="11743" spans="1:2">
      <c r="A11743" s="1264" t="s">
        <v>12316</v>
      </c>
      <c r="B11743" s="1265">
        <v>3.22</v>
      </c>
    </row>
    <row r="11744" spans="1:2">
      <c r="A11744" s="1264" t="s">
        <v>12317</v>
      </c>
      <c r="B11744" s="1265">
        <v>3.22</v>
      </c>
    </row>
    <row r="11745" spans="1:2">
      <c r="A11745" s="1264" t="s">
        <v>12318</v>
      </c>
      <c r="B11745" s="1265">
        <v>3.86</v>
      </c>
    </row>
    <row r="11746" spans="1:2">
      <c r="A11746" s="1264" t="s">
        <v>12319</v>
      </c>
      <c r="B11746" s="1265">
        <v>3.86</v>
      </c>
    </row>
    <row r="11747" spans="1:2">
      <c r="A11747" s="1264" t="s">
        <v>12320</v>
      </c>
      <c r="B11747" s="1265">
        <v>3.19</v>
      </c>
    </row>
    <row r="11748" spans="1:2">
      <c r="A11748" s="1264" t="s">
        <v>12321</v>
      </c>
      <c r="B11748" s="1265">
        <v>3.19</v>
      </c>
    </row>
    <row r="11749" spans="1:2">
      <c r="A11749" s="1264" t="s">
        <v>12322</v>
      </c>
      <c r="B11749" s="1265">
        <v>12.56</v>
      </c>
    </row>
    <row r="11750" spans="1:2">
      <c r="A11750" s="1264" t="s">
        <v>12323</v>
      </c>
      <c r="B11750" s="1265">
        <v>12.56</v>
      </c>
    </row>
    <row r="11751" spans="1:2">
      <c r="A11751" s="1264" t="s">
        <v>12324</v>
      </c>
      <c r="B11751" s="1265">
        <v>12.22</v>
      </c>
    </row>
    <row r="11752" spans="1:2">
      <c r="A11752" s="1264" t="s">
        <v>12325</v>
      </c>
      <c r="B11752" s="1265">
        <v>12.22</v>
      </c>
    </row>
    <row r="11753" spans="1:2">
      <c r="A11753" s="1264" t="s">
        <v>12326</v>
      </c>
      <c r="B11753" s="1265">
        <v>21.2</v>
      </c>
    </row>
    <row r="11754" spans="1:2">
      <c r="A11754" s="1264" t="s">
        <v>12327</v>
      </c>
      <c r="B11754" s="1265">
        <v>21.2</v>
      </c>
    </row>
    <row r="11755" spans="1:2">
      <c r="A11755" s="1264" t="s">
        <v>12328</v>
      </c>
      <c r="B11755" s="1265">
        <v>19</v>
      </c>
    </row>
    <row r="11756" spans="1:2">
      <c r="A11756" s="1264" t="s">
        <v>12329</v>
      </c>
      <c r="B11756" s="1265">
        <v>19</v>
      </c>
    </row>
    <row r="11757" spans="1:2">
      <c r="A11757" s="1264" t="s">
        <v>12330</v>
      </c>
      <c r="B11757" s="1265">
        <v>32.86</v>
      </c>
    </row>
    <row r="11758" spans="1:2">
      <c r="A11758" s="1264" t="s">
        <v>12331</v>
      </c>
      <c r="B11758" s="1265">
        <v>32.86</v>
      </c>
    </row>
    <row r="11759" spans="1:2">
      <c r="A11759" s="1264" t="s">
        <v>12332</v>
      </c>
      <c r="B11759" s="1265">
        <v>28.85</v>
      </c>
    </row>
    <row r="11760" spans="1:2">
      <c r="A11760" s="1264" t="s">
        <v>12333</v>
      </c>
      <c r="B11760" s="1265">
        <v>28.85</v>
      </c>
    </row>
    <row r="11761" spans="1:2">
      <c r="A11761" s="1264" t="s">
        <v>12334</v>
      </c>
      <c r="B11761" s="1265">
        <v>29.36</v>
      </c>
    </row>
    <row r="11762" spans="1:2">
      <c r="A11762" s="1264" t="s">
        <v>12335</v>
      </c>
      <c r="B11762" s="1265">
        <v>29.36</v>
      </c>
    </row>
    <row r="11763" spans="1:2">
      <c r="A11763" s="1264" t="s">
        <v>12336</v>
      </c>
      <c r="B11763" s="1265">
        <v>4858</v>
      </c>
    </row>
    <row r="11764" spans="1:2">
      <c r="A11764" s="1264" t="s">
        <v>12337</v>
      </c>
      <c r="B11764" s="1265">
        <v>4858</v>
      </c>
    </row>
    <row r="11765" spans="1:2">
      <c r="A11765" s="1264" t="s">
        <v>12338</v>
      </c>
      <c r="B11765" s="1265">
        <v>1017.79</v>
      </c>
    </row>
    <row r="11766" spans="1:2">
      <c r="A11766" s="1264" t="s">
        <v>12339</v>
      </c>
      <c r="B11766" s="1265">
        <v>982.94</v>
      </c>
    </row>
    <row r="11767" spans="1:2">
      <c r="A11767" s="1264" t="s">
        <v>12340</v>
      </c>
      <c r="B11767" s="1265">
        <v>814.23</v>
      </c>
    </row>
    <row r="11768" spans="1:2">
      <c r="A11768" s="1264" t="s">
        <v>12341</v>
      </c>
      <c r="B11768" s="1265">
        <v>786.35</v>
      </c>
    </row>
    <row r="11769" spans="1:2">
      <c r="A11769" s="1264" t="s">
        <v>12342</v>
      </c>
      <c r="B11769" s="1265">
        <v>712.45</v>
      </c>
    </row>
    <row r="11770" spans="1:2">
      <c r="A11770" s="1264" t="s">
        <v>12343</v>
      </c>
      <c r="B11770" s="1265">
        <v>688.06</v>
      </c>
    </row>
    <row r="11771" spans="1:2">
      <c r="A11771" s="1264" t="s">
        <v>12344</v>
      </c>
      <c r="B11771" s="1265">
        <v>569.96</v>
      </c>
    </row>
    <row r="11772" spans="1:2">
      <c r="A11772" s="1264" t="s">
        <v>12345</v>
      </c>
      <c r="B11772" s="1265">
        <v>550.44000000000005</v>
      </c>
    </row>
    <row r="11773" spans="1:2">
      <c r="A11773" s="1264" t="s">
        <v>12346</v>
      </c>
      <c r="B11773" s="1265">
        <v>1493.02</v>
      </c>
    </row>
    <row r="11774" spans="1:2">
      <c r="A11774" s="1264" t="s">
        <v>12347</v>
      </c>
      <c r="B11774" s="1265">
        <v>1458.16</v>
      </c>
    </row>
    <row r="11775" spans="1:2">
      <c r="A11775" s="1264" t="s">
        <v>12348</v>
      </c>
      <c r="B11775" s="1265">
        <v>1194.4100000000001</v>
      </c>
    </row>
    <row r="11776" spans="1:2">
      <c r="A11776" s="1264" t="s">
        <v>12349</v>
      </c>
      <c r="B11776" s="1265">
        <v>1166.53</v>
      </c>
    </row>
    <row r="11777" spans="1:2">
      <c r="A11777" s="1264" t="s">
        <v>12350</v>
      </c>
      <c r="B11777" s="1265">
        <v>1045.1099999999999</v>
      </c>
    </row>
    <row r="11778" spans="1:2">
      <c r="A11778" s="1264" t="s">
        <v>12351</v>
      </c>
      <c r="B11778" s="1265">
        <v>1020.71</v>
      </c>
    </row>
    <row r="11779" spans="1:2">
      <c r="A11779" s="1264" t="s">
        <v>12352</v>
      </c>
      <c r="B11779" s="1265">
        <v>836.09</v>
      </c>
    </row>
    <row r="11780" spans="1:2">
      <c r="A11780" s="1264" t="s">
        <v>12353</v>
      </c>
      <c r="B11780" s="1265">
        <v>816.57</v>
      </c>
    </row>
    <row r="11781" spans="1:2">
      <c r="A11781" s="1264" t="s">
        <v>12354</v>
      </c>
      <c r="B11781" s="1265">
        <v>3553</v>
      </c>
    </row>
    <row r="11782" spans="1:2">
      <c r="A11782" s="1264" t="s">
        <v>12355</v>
      </c>
      <c r="B11782" s="1265">
        <v>3458</v>
      </c>
    </row>
    <row r="11783" spans="1:2">
      <c r="A11783" s="1264" t="s">
        <v>12356</v>
      </c>
      <c r="B11783" s="1265">
        <v>404.35</v>
      </c>
    </row>
    <row r="11784" spans="1:2">
      <c r="A11784" s="1264" t="s">
        <v>12357</v>
      </c>
      <c r="B11784" s="1265">
        <v>396.14</v>
      </c>
    </row>
    <row r="11785" spans="1:2">
      <c r="A11785" s="1264" t="s">
        <v>12358</v>
      </c>
      <c r="B11785" s="1265">
        <v>409.61</v>
      </c>
    </row>
    <row r="11786" spans="1:2">
      <c r="A11786" s="1264" t="s">
        <v>12359</v>
      </c>
      <c r="B11786" s="1265">
        <v>401.4</v>
      </c>
    </row>
    <row r="11787" spans="1:2">
      <c r="A11787" s="1264" t="s">
        <v>12360</v>
      </c>
      <c r="B11787" s="1265">
        <v>430.61</v>
      </c>
    </row>
    <row r="11788" spans="1:2">
      <c r="A11788" s="1264" t="s">
        <v>12361</v>
      </c>
      <c r="B11788" s="1265">
        <v>422.4</v>
      </c>
    </row>
    <row r="11789" spans="1:2">
      <c r="A11789" s="1264" t="s">
        <v>12362</v>
      </c>
      <c r="B11789" s="1265">
        <v>433.91</v>
      </c>
    </row>
    <row r="11790" spans="1:2">
      <c r="A11790" s="1264" t="s">
        <v>12363</v>
      </c>
      <c r="B11790" s="1265">
        <v>425.7</v>
      </c>
    </row>
    <row r="11791" spans="1:2">
      <c r="A11791" s="1264" t="s">
        <v>12364</v>
      </c>
      <c r="B11791" s="1265">
        <v>439.56</v>
      </c>
    </row>
    <row r="11792" spans="1:2">
      <c r="A11792" s="1264" t="s">
        <v>12365</v>
      </c>
      <c r="B11792" s="1265">
        <v>431.36</v>
      </c>
    </row>
    <row r="11793" spans="1:2">
      <c r="A11793" s="1264" t="s">
        <v>12366</v>
      </c>
      <c r="B11793" s="1265">
        <v>456.86</v>
      </c>
    </row>
    <row r="11794" spans="1:2">
      <c r="A11794" s="1264" t="s">
        <v>12367</v>
      </c>
      <c r="B11794" s="1265">
        <v>448.65</v>
      </c>
    </row>
    <row r="11795" spans="1:2">
      <c r="A11795" s="1264" t="s">
        <v>12368</v>
      </c>
      <c r="B11795" s="1265">
        <v>2594</v>
      </c>
    </row>
    <row r="11796" spans="1:2">
      <c r="A11796" s="1264" t="s">
        <v>12369</v>
      </c>
      <c r="B11796" s="1265">
        <v>2545</v>
      </c>
    </row>
    <row r="11797" spans="1:2">
      <c r="A11797" s="1264" t="s">
        <v>12370</v>
      </c>
      <c r="B11797" s="1265">
        <v>45.33</v>
      </c>
    </row>
    <row r="11798" spans="1:2">
      <c r="A11798" s="1264" t="s">
        <v>12371</v>
      </c>
      <c r="B11798" s="1265">
        <v>41.63</v>
      </c>
    </row>
    <row r="11799" spans="1:2">
      <c r="A11799" s="1264" t="s">
        <v>12372</v>
      </c>
      <c r="B11799" s="1265">
        <v>2.5299999999999998</v>
      </c>
    </row>
    <row r="11800" spans="1:2">
      <c r="A11800" s="1264" t="s">
        <v>12373</v>
      </c>
      <c r="B11800" s="1265">
        <v>2.19</v>
      </c>
    </row>
    <row r="11801" spans="1:2">
      <c r="A11801" s="1264" t="s">
        <v>12374</v>
      </c>
      <c r="B11801" s="1265">
        <v>10.72</v>
      </c>
    </row>
    <row r="11802" spans="1:2">
      <c r="A11802" s="1264" t="s">
        <v>12375</v>
      </c>
      <c r="B11802" s="1265">
        <v>9.3000000000000007</v>
      </c>
    </row>
    <row r="11803" spans="1:2">
      <c r="A11803" s="1264" t="s">
        <v>12376</v>
      </c>
      <c r="B11803" s="1265">
        <v>115.93</v>
      </c>
    </row>
    <row r="11804" spans="1:2">
      <c r="A11804" s="1264" t="s">
        <v>12377</v>
      </c>
      <c r="B11804" s="1265">
        <v>103.32</v>
      </c>
    </row>
    <row r="11805" spans="1:2">
      <c r="A11805" s="1264" t="s">
        <v>12378</v>
      </c>
      <c r="B11805" s="1265">
        <v>114.6</v>
      </c>
    </row>
    <row r="11806" spans="1:2">
      <c r="A11806" s="1264" t="s">
        <v>12379</v>
      </c>
      <c r="B11806" s="1265">
        <v>102.25</v>
      </c>
    </row>
    <row r="11807" spans="1:2">
      <c r="A11807" s="1264" t="s">
        <v>12380</v>
      </c>
      <c r="B11807" s="1265">
        <v>188.96</v>
      </c>
    </row>
    <row r="11808" spans="1:2">
      <c r="A11808" s="1264" t="s">
        <v>12381</v>
      </c>
      <c r="B11808" s="1265">
        <v>181.96</v>
      </c>
    </row>
    <row r="11809" spans="1:2">
      <c r="A11809" s="1264" t="s">
        <v>12382</v>
      </c>
      <c r="B11809" s="1265">
        <v>473.91</v>
      </c>
    </row>
    <row r="11810" spans="1:2">
      <c r="A11810" s="1264" t="s">
        <v>12383</v>
      </c>
      <c r="B11810" s="1265">
        <v>463.82</v>
      </c>
    </row>
    <row r="11811" spans="1:2">
      <c r="A11811" s="1264" t="s">
        <v>12384</v>
      </c>
      <c r="B11811" s="1265">
        <v>449.81</v>
      </c>
    </row>
    <row r="11812" spans="1:2">
      <c r="A11812" s="1264" t="s">
        <v>12385</v>
      </c>
      <c r="B11812" s="1265">
        <v>439.72</v>
      </c>
    </row>
    <row r="11813" spans="1:2">
      <c r="A11813" s="1264" t="s">
        <v>12386</v>
      </c>
      <c r="B11813" s="1265">
        <v>42.8</v>
      </c>
    </row>
    <row r="11814" spans="1:2">
      <c r="A11814" s="1264" t="s">
        <v>12387</v>
      </c>
      <c r="B11814" s="1265">
        <v>40.29</v>
      </c>
    </row>
    <row r="11815" spans="1:2">
      <c r="A11815" s="1264" t="s">
        <v>12388</v>
      </c>
      <c r="B11815" s="1265">
        <v>112.12</v>
      </c>
    </row>
    <row r="11816" spans="1:2">
      <c r="A11816" s="1264" t="s">
        <v>12389</v>
      </c>
      <c r="B11816" s="1265">
        <v>112.12</v>
      </c>
    </row>
    <row r="11817" spans="1:2">
      <c r="A11817" s="1264" t="s">
        <v>12390</v>
      </c>
      <c r="B11817" s="1265">
        <v>6458</v>
      </c>
    </row>
    <row r="11818" spans="1:2">
      <c r="A11818" s="1264" t="s">
        <v>12391</v>
      </c>
      <c r="B11818" s="1265">
        <v>5956</v>
      </c>
    </row>
    <row r="11819" spans="1:2">
      <c r="A11819" s="1264" t="s">
        <v>12392</v>
      </c>
      <c r="B11819" s="1265">
        <v>5758</v>
      </c>
    </row>
    <row r="11820" spans="1:2">
      <c r="A11820" s="1264" t="s">
        <v>12393</v>
      </c>
      <c r="B11820" s="1265">
        <v>5443</v>
      </c>
    </row>
    <row r="11821" spans="1:2">
      <c r="A11821" s="1264" t="s">
        <v>12394</v>
      </c>
      <c r="B11821" s="1265">
        <v>2268</v>
      </c>
    </row>
    <row r="11822" spans="1:2">
      <c r="A11822" s="1264" t="s">
        <v>12395</v>
      </c>
      <c r="B11822" s="1265">
        <v>2152</v>
      </c>
    </row>
    <row r="11823" spans="1:2">
      <c r="A11823" s="1264" t="s">
        <v>12396</v>
      </c>
      <c r="B11823" s="1265">
        <v>3141</v>
      </c>
    </row>
    <row r="11824" spans="1:2">
      <c r="A11824" s="1264" t="s">
        <v>12397</v>
      </c>
      <c r="B11824" s="1265">
        <v>3025</v>
      </c>
    </row>
    <row r="11825" spans="1:2">
      <c r="A11825" s="1264" t="s">
        <v>12398</v>
      </c>
      <c r="B11825" s="1265">
        <v>102.85</v>
      </c>
    </row>
    <row r="11826" spans="1:2">
      <c r="A11826" s="1264" t="s">
        <v>12399</v>
      </c>
      <c r="B11826" s="1265">
        <v>98.7</v>
      </c>
    </row>
    <row r="11827" spans="1:2">
      <c r="A11827" s="1264" t="s">
        <v>12400</v>
      </c>
      <c r="B11827" s="1265">
        <v>103.55</v>
      </c>
    </row>
    <row r="11828" spans="1:2">
      <c r="A11828" s="1264" t="s">
        <v>12401</v>
      </c>
      <c r="B11828" s="1265">
        <v>99.4</v>
      </c>
    </row>
    <row r="11829" spans="1:2">
      <c r="A11829" s="1264" t="s">
        <v>12402</v>
      </c>
      <c r="B11829" s="1265">
        <v>103.73</v>
      </c>
    </row>
    <row r="11830" spans="1:2">
      <c r="A11830" s="1264" t="s">
        <v>12403</v>
      </c>
      <c r="B11830" s="1265">
        <v>99.58</v>
      </c>
    </row>
    <row r="11831" spans="1:2">
      <c r="A11831" s="1264" t="s">
        <v>35</v>
      </c>
      <c r="B11831" s="1265">
        <v>102.1</v>
      </c>
    </row>
    <row r="11832" spans="1:2">
      <c r="A11832" s="1264" t="s">
        <v>12404</v>
      </c>
      <c r="B11832" s="1265">
        <v>97.54</v>
      </c>
    </row>
    <row r="11833" spans="1:2">
      <c r="A11833" s="1264" t="s">
        <v>12405</v>
      </c>
      <c r="B11833" s="1265">
        <v>103</v>
      </c>
    </row>
    <row r="11834" spans="1:2">
      <c r="A11834" s="1264" t="s">
        <v>12406</v>
      </c>
      <c r="B11834" s="1265">
        <v>98.44</v>
      </c>
    </row>
    <row r="11835" spans="1:2">
      <c r="A11835" s="1264" t="s">
        <v>12407</v>
      </c>
      <c r="B11835" s="1265">
        <v>103.24</v>
      </c>
    </row>
    <row r="11836" spans="1:2">
      <c r="A11836" s="1264" t="s">
        <v>12408</v>
      </c>
      <c r="B11836" s="1265">
        <v>98.67</v>
      </c>
    </row>
    <row r="11837" spans="1:2">
      <c r="A11837" s="1264" t="s">
        <v>12409</v>
      </c>
      <c r="B11837" s="1265">
        <v>124.71</v>
      </c>
    </row>
    <row r="11838" spans="1:2">
      <c r="A11838" s="1264" t="s">
        <v>12410</v>
      </c>
      <c r="B11838" s="1265">
        <v>119.75</v>
      </c>
    </row>
    <row r="11839" spans="1:2">
      <c r="A11839" s="1264" t="s">
        <v>12411</v>
      </c>
      <c r="B11839" s="1265">
        <v>125.61</v>
      </c>
    </row>
    <row r="11840" spans="1:2">
      <c r="A11840" s="1264" t="s">
        <v>12412</v>
      </c>
      <c r="B11840" s="1265">
        <v>120.65</v>
      </c>
    </row>
    <row r="11841" spans="1:2">
      <c r="A11841" s="1264" t="s">
        <v>12413</v>
      </c>
      <c r="B11841" s="1265">
        <v>125.84</v>
      </c>
    </row>
    <row r="11842" spans="1:2">
      <c r="A11842" s="1264" t="s">
        <v>12414</v>
      </c>
      <c r="B11842" s="1265">
        <v>120.88</v>
      </c>
    </row>
    <row r="11843" spans="1:2">
      <c r="A11843" s="1264" t="s">
        <v>12415</v>
      </c>
      <c r="B11843" s="1265">
        <v>133.24</v>
      </c>
    </row>
    <row r="11844" spans="1:2">
      <c r="A11844" s="1264" t="s">
        <v>12416</v>
      </c>
      <c r="B11844" s="1265">
        <v>128.13999999999999</v>
      </c>
    </row>
    <row r="11845" spans="1:2">
      <c r="A11845" s="1264" t="s">
        <v>12417</v>
      </c>
      <c r="B11845" s="1265">
        <v>134.13999999999999</v>
      </c>
    </row>
    <row r="11846" spans="1:2">
      <c r="A11846" s="1264" t="s">
        <v>12418</v>
      </c>
      <c r="B11846" s="1265">
        <v>129.04</v>
      </c>
    </row>
    <row r="11847" spans="1:2">
      <c r="A11847" s="1264" t="s">
        <v>12419</v>
      </c>
      <c r="B11847" s="1265">
        <v>134.37</v>
      </c>
    </row>
    <row r="11848" spans="1:2">
      <c r="A11848" s="1264" t="s">
        <v>12420</v>
      </c>
      <c r="B11848" s="1265">
        <v>129.27000000000001</v>
      </c>
    </row>
    <row r="11849" spans="1:2">
      <c r="A11849" s="1264" t="s">
        <v>12421</v>
      </c>
      <c r="B11849" s="1265">
        <v>6283</v>
      </c>
    </row>
    <row r="11850" spans="1:2">
      <c r="A11850" s="1264" t="s">
        <v>12422</v>
      </c>
      <c r="B11850" s="1265">
        <v>6001</v>
      </c>
    </row>
    <row r="11851" spans="1:2">
      <c r="A11851" s="1264" t="s">
        <v>12423</v>
      </c>
      <c r="B11851" s="1265">
        <v>275.37</v>
      </c>
    </row>
    <row r="11852" spans="1:2">
      <c r="A11852" s="1264" t="s">
        <v>12424</v>
      </c>
      <c r="B11852" s="1265">
        <v>269.13</v>
      </c>
    </row>
    <row r="11853" spans="1:2">
      <c r="A11853" s="1264" t="s">
        <v>12425</v>
      </c>
      <c r="B11853" s="1265">
        <v>160.22</v>
      </c>
    </row>
    <row r="11854" spans="1:2">
      <c r="A11854" s="1264" t="s">
        <v>12426</v>
      </c>
      <c r="B11854" s="1265">
        <v>156.29</v>
      </c>
    </row>
    <row r="11855" spans="1:2">
      <c r="A11855" s="1264" t="s">
        <v>12427</v>
      </c>
      <c r="B11855" s="1265">
        <v>249.42</v>
      </c>
    </row>
    <row r="11856" spans="1:2">
      <c r="A11856" s="1264" t="s">
        <v>12428</v>
      </c>
      <c r="B11856" s="1265">
        <v>243.18</v>
      </c>
    </row>
    <row r="11857" spans="1:2">
      <c r="A11857" s="1264" t="s">
        <v>12429</v>
      </c>
      <c r="B11857" s="1265">
        <v>134.27000000000001</v>
      </c>
    </row>
    <row r="11858" spans="1:2">
      <c r="A11858" s="1264" t="s">
        <v>12430</v>
      </c>
      <c r="B11858" s="1265">
        <v>130.34</v>
      </c>
    </row>
    <row r="11859" spans="1:2">
      <c r="A11859" s="1264" t="s">
        <v>12431</v>
      </c>
      <c r="B11859" s="1265">
        <v>99.52</v>
      </c>
    </row>
    <row r="11860" spans="1:2">
      <c r="A11860" s="1264" t="s">
        <v>12432</v>
      </c>
      <c r="B11860" s="1265">
        <v>95.88</v>
      </c>
    </row>
    <row r="11861" spans="1:2">
      <c r="A11861" s="1264" t="s">
        <v>12433</v>
      </c>
      <c r="B11861" s="1265">
        <v>55.53</v>
      </c>
    </row>
    <row r="11862" spans="1:2">
      <c r="A11862" s="1264" t="s">
        <v>12434</v>
      </c>
      <c r="B11862" s="1265">
        <v>52.88</v>
      </c>
    </row>
    <row r="11863" spans="1:2">
      <c r="A11863" s="1264" t="s">
        <v>12435</v>
      </c>
      <c r="B11863" s="1265">
        <v>1114</v>
      </c>
    </row>
    <row r="11864" spans="1:2">
      <c r="A11864" s="1264" t="s">
        <v>12436</v>
      </c>
      <c r="B11864" s="1265">
        <v>1076</v>
      </c>
    </row>
    <row r="11865" spans="1:2">
      <c r="A11865" s="1264" t="s">
        <v>12437</v>
      </c>
      <c r="B11865" s="1265">
        <v>296.89999999999998</v>
      </c>
    </row>
    <row r="11866" spans="1:2">
      <c r="A11866" s="1264" t="s">
        <v>12438</v>
      </c>
      <c r="B11866" s="1265">
        <v>291.87</v>
      </c>
    </row>
    <row r="11867" spans="1:2">
      <c r="A11867" s="1264" t="s">
        <v>12439</v>
      </c>
      <c r="B11867" s="1265">
        <v>1327</v>
      </c>
    </row>
    <row r="11868" spans="1:2">
      <c r="A11868" s="1264" t="s">
        <v>12440</v>
      </c>
      <c r="B11868" s="1265">
        <v>1309</v>
      </c>
    </row>
    <row r="11869" spans="1:2">
      <c r="A11869" s="1264" t="s">
        <v>12441</v>
      </c>
      <c r="B11869" s="1265">
        <v>87.99</v>
      </c>
    </row>
    <row r="11870" spans="1:2">
      <c r="A11870" s="1264" t="s">
        <v>12442</v>
      </c>
      <c r="B11870" s="1265">
        <v>85.08</v>
      </c>
    </row>
    <row r="11871" spans="1:2">
      <c r="A11871" s="1264" t="s">
        <v>12443</v>
      </c>
      <c r="B11871" s="1265">
        <v>104.89</v>
      </c>
    </row>
    <row r="11872" spans="1:2">
      <c r="A11872" s="1264" t="s">
        <v>12444</v>
      </c>
      <c r="B11872" s="1265">
        <v>101.62</v>
      </c>
    </row>
    <row r="11873" spans="1:2">
      <c r="A11873" s="1264" t="s">
        <v>12445</v>
      </c>
      <c r="B11873" s="1265">
        <v>4451</v>
      </c>
    </row>
    <row r="11874" spans="1:2">
      <c r="A11874" s="1264" t="s">
        <v>12446</v>
      </c>
      <c r="B11874" s="1265">
        <v>4308</v>
      </c>
    </row>
    <row r="11875" spans="1:2">
      <c r="A11875" s="1264" t="s">
        <v>12447</v>
      </c>
      <c r="B11875" s="1265">
        <v>11.82</v>
      </c>
    </row>
    <row r="11876" spans="1:2">
      <c r="A11876" s="1264" t="s">
        <v>12448</v>
      </c>
      <c r="B11876" s="1265">
        <v>10.61</v>
      </c>
    </row>
    <row r="11877" spans="1:2">
      <c r="A11877" s="1264" t="s">
        <v>12449</v>
      </c>
      <c r="B11877" s="1265">
        <v>10.74</v>
      </c>
    </row>
    <row r="11878" spans="1:2">
      <c r="A11878" s="1264" t="s">
        <v>12450</v>
      </c>
      <c r="B11878" s="1265">
        <v>9.5299999999999994</v>
      </c>
    </row>
    <row r="11879" spans="1:2">
      <c r="A11879" s="1264" t="s">
        <v>12451</v>
      </c>
      <c r="B11879" s="1265">
        <v>62.3</v>
      </c>
    </row>
    <row r="11880" spans="1:2">
      <c r="A11880" s="1264" t="s">
        <v>12452</v>
      </c>
      <c r="B11880" s="1265">
        <v>61.32</v>
      </c>
    </row>
    <row r="11881" spans="1:2">
      <c r="A11881" s="1264" t="s">
        <v>12453</v>
      </c>
      <c r="B11881" s="1265">
        <v>73.86</v>
      </c>
    </row>
    <row r="11882" spans="1:2">
      <c r="A11882" s="1264" t="s">
        <v>12454</v>
      </c>
      <c r="B11882" s="1265">
        <v>72.62</v>
      </c>
    </row>
    <row r="11883" spans="1:2">
      <c r="A11883" s="1264" t="s">
        <v>12455</v>
      </c>
      <c r="B11883" s="1265">
        <v>88.1</v>
      </c>
    </row>
    <row r="11884" spans="1:2">
      <c r="A11884" s="1264" t="s">
        <v>12456</v>
      </c>
      <c r="B11884" s="1265">
        <v>86.59</v>
      </c>
    </row>
    <row r="11885" spans="1:2">
      <c r="A11885" s="1264" t="s">
        <v>12457</v>
      </c>
      <c r="B11885" s="1265">
        <v>111.17</v>
      </c>
    </row>
    <row r="11886" spans="1:2">
      <c r="A11886" s="1264" t="s">
        <v>12458</v>
      </c>
      <c r="B11886" s="1265">
        <v>109.38</v>
      </c>
    </row>
    <row r="11887" spans="1:2">
      <c r="A11887" s="1264" t="s">
        <v>12459</v>
      </c>
      <c r="B11887" s="1265">
        <v>6975</v>
      </c>
    </row>
    <row r="11888" spans="1:2">
      <c r="A11888" s="1264" t="s">
        <v>12460</v>
      </c>
      <c r="B11888" s="1265">
        <v>6633</v>
      </c>
    </row>
    <row r="11889" spans="1:2">
      <c r="A11889" s="1264" t="s">
        <v>12461</v>
      </c>
      <c r="B11889" s="1265">
        <v>64.34</v>
      </c>
    </row>
    <row r="11890" spans="1:2">
      <c r="A11890" s="1264" t="s">
        <v>12462</v>
      </c>
      <c r="B11890" s="1265">
        <v>64.040000000000006</v>
      </c>
    </row>
    <row r="11891" spans="1:2">
      <c r="A11891" s="1264" t="s">
        <v>12463</v>
      </c>
      <c r="B11891" s="1265">
        <v>84.34</v>
      </c>
    </row>
    <row r="11892" spans="1:2">
      <c r="A11892" s="1264" t="s">
        <v>12464</v>
      </c>
      <c r="B11892" s="1265">
        <v>84.04</v>
      </c>
    </row>
    <row r="11893" spans="1:2">
      <c r="A11893" s="1264" t="s">
        <v>12465</v>
      </c>
      <c r="B11893" s="1265">
        <v>1023</v>
      </c>
    </row>
    <row r="11894" spans="1:2">
      <c r="A11894" s="1264" t="s">
        <v>12466</v>
      </c>
      <c r="B11894" s="1265">
        <v>1017</v>
      </c>
    </row>
    <row r="11895" spans="1:2">
      <c r="A11895" s="1264" t="s">
        <v>12467</v>
      </c>
      <c r="B11895" s="1265">
        <v>58.69</v>
      </c>
    </row>
    <row r="11896" spans="1:2">
      <c r="A11896" s="1264" t="s">
        <v>12468</v>
      </c>
      <c r="B11896" s="1265">
        <v>55.29</v>
      </c>
    </row>
    <row r="11897" spans="1:2">
      <c r="A11897" s="1264" t="s">
        <v>12469</v>
      </c>
      <c r="B11897" s="1265">
        <v>3024</v>
      </c>
    </row>
    <row r="11898" spans="1:2">
      <c r="A11898" s="1264" t="s">
        <v>12470</v>
      </c>
      <c r="B11898" s="1265">
        <v>2819</v>
      </c>
    </row>
    <row r="11899" spans="1:2">
      <c r="A11899" s="1264" t="s">
        <v>12471</v>
      </c>
      <c r="B11899" s="1265">
        <v>10.97</v>
      </c>
    </row>
    <row r="11900" spans="1:2">
      <c r="A11900" s="1264" t="s">
        <v>12472</v>
      </c>
      <c r="B11900" s="1265">
        <v>9.67</v>
      </c>
    </row>
    <row r="11901" spans="1:2">
      <c r="A11901" s="1264" t="s">
        <v>12473</v>
      </c>
      <c r="B11901" s="1265">
        <v>7806</v>
      </c>
    </row>
    <row r="11902" spans="1:2">
      <c r="A11902" s="1264" t="s">
        <v>12474</v>
      </c>
      <c r="B11902" s="1265">
        <v>6880</v>
      </c>
    </row>
    <row r="11903" spans="1:2">
      <c r="A11903" s="1264" t="s">
        <v>12475</v>
      </c>
      <c r="B11903" s="1265">
        <v>117278.59</v>
      </c>
    </row>
    <row r="11904" spans="1:2">
      <c r="A11904" s="1264" t="s">
        <v>12476</v>
      </c>
      <c r="B11904" s="1265">
        <v>110575.53</v>
      </c>
    </row>
    <row r="11905" spans="1:2">
      <c r="A11905" s="1264" t="s">
        <v>12477</v>
      </c>
      <c r="B11905" s="1265">
        <v>7487</v>
      </c>
    </row>
    <row r="11906" spans="1:2">
      <c r="A11906" s="1264" t="s">
        <v>12478</v>
      </c>
      <c r="B11906" s="1265">
        <v>7029</v>
      </c>
    </row>
    <row r="11907" spans="1:2">
      <c r="A11907" s="1264" t="s">
        <v>12479</v>
      </c>
      <c r="B11907" s="1265">
        <v>2321.89</v>
      </c>
    </row>
    <row r="11908" spans="1:2">
      <c r="A11908" s="1264" t="s">
        <v>12480</v>
      </c>
      <c r="B11908" s="1265">
        <v>2267.31</v>
      </c>
    </row>
    <row r="11909" spans="1:2">
      <c r="A11909" s="1264" t="s">
        <v>12481</v>
      </c>
      <c r="B11909" s="1265">
        <v>2894.18</v>
      </c>
    </row>
    <row r="11910" spans="1:2">
      <c r="A11910" s="1264" t="s">
        <v>12482</v>
      </c>
      <c r="B11910" s="1265">
        <v>2839.6</v>
      </c>
    </row>
    <row r="11911" spans="1:2">
      <c r="A11911" s="1264" t="s">
        <v>12483</v>
      </c>
      <c r="B11911" s="1265">
        <v>903.24</v>
      </c>
    </row>
    <row r="11912" spans="1:2">
      <c r="A11912" s="1264" t="s">
        <v>12484</v>
      </c>
      <c r="B11912" s="1265">
        <v>850.26</v>
      </c>
    </row>
    <row r="11913" spans="1:2">
      <c r="A11913" s="1264" t="s">
        <v>12485</v>
      </c>
      <c r="B11913" s="1265">
        <v>989.09</v>
      </c>
    </row>
    <row r="11914" spans="1:2">
      <c r="A11914" s="1264" t="s">
        <v>12486</v>
      </c>
      <c r="B11914" s="1265">
        <v>936.11</v>
      </c>
    </row>
    <row r="11915" spans="1:2">
      <c r="A11915" s="1264" t="s">
        <v>12487</v>
      </c>
      <c r="B11915" s="1265">
        <v>3793</v>
      </c>
    </row>
    <row r="11916" spans="1:2">
      <c r="A11916" s="1264" t="s">
        <v>12488</v>
      </c>
      <c r="B11916" s="1265">
        <v>3642</v>
      </c>
    </row>
    <row r="11917" spans="1:2">
      <c r="A11917" s="1264" t="s">
        <v>12489</v>
      </c>
      <c r="B11917" s="1265">
        <v>3142</v>
      </c>
    </row>
    <row r="11918" spans="1:2">
      <c r="A11918" s="1264" t="s">
        <v>12490</v>
      </c>
      <c r="B11918" s="1265">
        <v>3142</v>
      </c>
    </row>
    <row r="11919" spans="1:2">
      <c r="A11919" s="1264" t="s">
        <v>12491</v>
      </c>
      <c r="B11919" s="1265">
        <v>54.09</v>
      </c>
    </row>
    <row r="11920" spans="1:2">
      <c r="A11920" s="1264" t="s">
        <v>12492</v>
      </c>
      <c r="B11920" s="1265">
        <v>50.82</v>
      </c>
    </row>
    <row r="11921" spans="1:2">
      <c r="A11921" s="1264" t="s">
        <v>12493</v>
      </c>
      <c r="B11921" s="1265">
        <v>63.98</v>
      </c>
    </row>
    <row r="11922" spans="1:2">
      <c r="A11922" s="1264" t="s">
        <v>12494</v>
      </c>
      <c r="B11922" s="1265">
        <v>60.71</v>
      </c>
    </row>
    <row r="11923" spans="1:2">
      <c r="A11923" s="1264" t="s">
        <v>12495</v>
      </c>
      <c r="B11923" s="1265">
        <v>73.87</v>
      </c>
    </row>
    <row r="11924" spans="1:2">
      <c r="A11924" s="1264" t="s">
        <v>12496</v>
      </c>
      <c r="B11924" s="1265">
        <v>70.599999999999994</v>
      </c>
    </row>
    <row r="11925" spans="1:2">
      <c r="A11925" s="1264" t="s">
        <v>12497</v>
      </c>
      <c r="B11925" s="1265">
        <v>83.76</v>
      </c>
    </row>
    <row r="11926" spans="1:2">
      <c r="A11926" s="1264" t="s">
        <v>12498</v>
      </c>
      <c r="B11926" s="1265">
        <v>80.489999999999995</v>
      </c>
    </row>
    <row r="11927" spans="1:2">
      <c r="A11927" s="1264" t="s">
        <v>12499</v>
      </c>
      <c r="B11927" s="1265">
        <v>65.38</v>
      </c>
    </row>
    <row r="11928" spans="1:2">
      <c r="A11928" s="1264" t="s">
        <v>12500</v>
      </c>
      <c r="B11928" s="1265">
        <v>61.08</v>
      </c>
    </row>
    <row r="11929" spans="1:2">
      <c r="A11929" s="1264" t="s">
        <v>12501</v>
      </c>
      <c r="B11929" s="1265">
        <v>82.01</v>
      </c>
    </row>
    <row r="11930" spans="1:2">
      <c r="A11930" s="1264" t="s">
        <v>12502</v>
      </c>
      <c r="B11930" s="1265">
        <v>77.709999999999994</v>
      </c>
    </row>
    <row r="11931" spans="1:2">
      <c r="A11931" s="1264" t="s">
        <v>12503</v>
      </c>
      <c r="B11931" s="1265">
        <v>98.63</v>
      </c>
    </row>
    <row r="11932" spans="1:2">
      <c r="A11932" s="1264" t="s">
        <v>12504</v>
      </c>
      <c r="B11932" s="1265">
        <v>94.33</v>
      </c>
    </row>
    <row r="11933" spans="1:2">
      <c r="A11933" s="1264" t="s">
        <v>12505</v>
      </c>
      <c r="B11933" s="1265">
        <v>115.25</v>
      </c>
    </row>
    <row r="11934" spans="1:2">
      <c r="A11934" s="1264" t="s">
        <v>12506</v>
      </c>
      <c r="B11934" s="1265">
        <v>110.96</v>
      </c>
    </row>
    <row r="11935" spans="1:2">
      <c r="A11935" s="1264" t="s">
        <v>12507</v>
      </c>
      <c r="B11935" s="1265">
        <v>131.88</v>
      </c>
    </row>
    <row r="11936" spans="1:2">
      <c r="A11936" s="1264" t="s">
        <v>12508</v>
      </c>
      <c r="B11936" s="1265">
        <v>127.58</v>
      </c>
    </row>
    <row r="11937" spans="1:2">
      <c r="A11937" s="1264" t="s">
        <v>12509</v>
      </c>
      <c r="B11937" s="1265">
        <v>63.26</v>
      </c>
    </row>
    <row r="11938" spans="1:2">
      <c r="A11938" s="1264" t="s">
        <v>12510</v>
      </c>
      <c r="B11938" s="1265">
        <v>59.13</v>
      </c>
    </row>
    <row r="11939" spans="1:2">
      <c r="A11939" s="1264" t="s">
        <v>12511</v>
      </c>
      <c r="B11939" s="1265">
        <v>73.150000000000006</v>
      </c>
    </row>
    <row r="11940" spans="1:2">
      <c r="A11940" s="1264" t="s">
        <v>12512</v>
      </c>
      <c r="B11940" s="1265">
        <v>69.02</v>
      </c>
    </row>
    <row r="11941" spans="1:2">
      <c r="A11941" s="1264" t="s">
        <v>12513</v>
      </c>
      <c r="B11941" s="1265">
        <v>83.04</v>
      </c>
    </row>
    <row r="11942" spans="1:2">
      <c r="A11942" s="1264" t="s">
        <v>12514</v>
      </c>
      <c r="B11942" s="1265">
        <v>78.91</v>
      </c>
    </row>
    <row r="11943" spans="1:2">
      <c r="A11943" s="1264" t="s">
        <v>12515</v>
      </c>
      <c r="B11943" s="1265">
        <v>92.92</v>
      </c>
    </row>
    <row r="11944" spans="1:2">
      <c r="A11944" s="1264" t="s">
        <v>12516</v>
      </c>
      <c r="B11944" s="1265">
        <v>88.8</v>
      </c>
    </row>
    <row r="11945" spans="1:2">
      <c r="A11945" s="1264" t="s">
        <v>12517</v>
      </c>
      <c r="B11945" s="1265">
        <v>113.94</v>
      </c>
    </row>
    <row r="11946" spans="1:2">
      <c r="A11946" s="1264" t="s">
        <v>12518</v>
      </c>
      <c r="B11946" s="1265">
        <v>109.81</v>
      </c>
    </row>
    <row r="11947" spans="1:2">
      <c r="A11947" s="1264" t="s">
        <v>12519</v>
      </c>
      <c r="B11947" s="1265">
        <v>69.41</v>
      </c>
    </row>
    <row r="11948" spans="1:2">
      <c r="A11948" s="1264" t="s">
        <v>12520</v>
      </c>
      <c r="B11948" s="1265">
        <v>64.94</v>
      </c>
    </row>
    <row r="11949" spans="1:2">
      <c r="A11949" s="1264" t="s">
        <v>12521</v>
      </c>
      <c r="B11949" s="1265">
        <v>86.03</v>
      </c>
    </row>
    <row r="11950" spans="1:2">
      <c r="A11950" s="1264" t="s">
        <v>12522</v>
      </c>
      <c r="B11950" s="1265">
        <v>81.56</v>
      </c>
    </row>
    <row r="11951" spans="1:2">
      <c r="A11951" s="1264" t="s">
        <v>12523</v>
      </c>
      <c r="B11951" s="1265">
        <v>102.66</v>
      </c>
    </row>
    <row r="11952" spans="1:2">
      <c r="A11952" s="1264" t="s">
        <v>12524</v>
      </c>
      <c r="B11952" s="1265">
        <v>98.19</v>
      </c>
    </row>
    <row r="11953" spans="1:2">
      <c r="A11953" s="1264" t="s">
        <v>12525</v>
      </c>
      <c r="B11953" s="1265">
        <v>124.42</v>
      </c>
    </row>
    <row r="11954" spans="1:2">
      <c r="A11954" s="1264" t="s">
        <v>12526</v>
      </c>
      <c r="B11954" s="1265">
        <v>119.27</v>
      </c>
    </row>
    <row r="11955" spans="1:2">
      <c r="A11955" s="1264" t="s">
        <v>12527</v>
      </c>
      <c r="B11955" s="1265">
        <v>141.05000000000001</v>
      </c>
    </row>
    <row r="11956" spans="1:2">
      <c r="A11956" s="1264" t="s">
        <v>12528</v>
      </c>
      <c r="B11956" s="1265">
        <v>135.88999999999999</v>
      </c>
    </row>
    <row r="11957" spans="1:2">
      <c r="A11957" s="1264" t="s">
        <v>12529</v>
      </c>
      <c r="B11957" s="1265">
        <v>116.05</v>
      </c>
    </row>
    <row r="11958" spans="1:2">
      <c r="A11958" s="1264" t="s">
        <v>12530</v>
      </c>
      <c r="B11958" s="1265">
        <v>105.05</v>
      </c>
    </row>
    <row r="11959" spans="1:2">
      <c r="A11959" s="1264" t="s">
        <v>12531</v>
      </c>
      <c r="B11959" s="1265">
        <v>125.94</v>
      </c>
    </row>
    <row r="11960" spans="1:2">
      <c r="A11960" s="1264" t="s">
        <v>12532</v>
      </c>
      <c r="B11960" s="1265">
        <v>114.94</v>
      </c>
    </row>
    <row r="11961" spans="1:2">
      <c r="A11961" s="1264" t="s">
        <v>12533</v>
      </c>
      <c r="B11961" s="1265">
        <v>135.83000000000001</v>
      </c>
    </row>
    <row r="11962" spans="1:2">
      <c r="A11962" s="1264" t="s">
        <v>12534</v>
      </c>
      <c r="B11962" s="1265">
        <v>124.83</v>
      </c>
    </row>
    <row r="11963" spans="1:2">
      <c r="A11963" s="1264" t="s">
        <v>12535</v>
      </c>
      <c r="B11963" s="1265">
        <v>145.72</v>
      </c>
    </row>
    <row r="11964" spans="1:2">
      <c r="A11964" s="1264" t="s">
        <v>12536</v>
      </c>
      <c r="B11964" s="1265">
        <v>134.72</v>
      </c>
    </row>
    <row r="11965" spans="1:2">
      <c r="A11965" s="1264" t="s">
        <v>12537</v>
      </c>
      <c r="B11965" s="1265">
        <v>166.73</v>
      </c>
    </row>
    <row r="11966" spans="1:2">
      <c r="A11966" s="1264" t="s">
        <v>12538</v>
      </c>
      <c r="B11966" s="1265">
        <v>155.72999999999999</v>
      </c>
    </row>
    <row r="11967" spans="1:2">
      <c r="A11967" s="1264" t="s">
        <v>12539</v>
      </c>
      <c r="B11967" s="1265">
        <v>122.2</v>
      </c>
    </row>
    <row r="11968" spans="1:2">
      <c r="A11968" s="1264" t="s">
        <v>12540</v>
      </c>
      <c r="B11968" s="1265">
        <v>110.86</v>
      </c>
    </row>
    <row r="11969" spans="1:2">
      <c r="A11969" s="1264" t="s">
        <v>12541</v>
      </c>
      <c r="B11969" s="1265">
        <v>138.83000000000001</v>
      </c>
    </row>
    <row r="11970" spans="1:2">
      <c r="A11970" s="1264" t="s">
        <v>12542</v>
      </c>
      <c r="B11970" s="1265">
        <v>127.48</v>
      </c>
    </row>
    <row r="11971" spans="1:2">
      <c r="A11971" s="1264" t="s">
        <v>12543</v>
      </c>
      <c r="B11971" s="1265">
        <v>155.44999999999999</v>
      </c>
    </row>
    <row r="11972" spans="1:2">
      <c r="A11972" s="1264" t="s">
        <v>12544</v>
      </c>
      <c r="B11972" s="1265">
        <v>144.11000000000001</v>
      </c>
    </row>
    <row r="11973" spans="1:2">
      <c r="A11973" s="1264" t="s">
        <v>12545</v>
      </c>
      <c r="B11973" s="1265">
        <v>190.07</v>
      </c>
    </row>
    <row r="11974" spans="1:2">
      <c r="A11974" s="1264" t="s">
        <v>12546</v>
      </c>
      <c r="B11974" s="1265">
        <v>176.32</v>
      </c>
    </row>
    <row r="11975" spans="1:2">
      <c r="A11975" s="1264" t="s">
        <v>12547</v>
      </c>
      <c r="B11975" s="1265">
        <v>206.7</v>
      </c>
    </row>
    <row r="11976" spans="1:2">
      <c r="A11976" s="1264" t="s">
        <v>12548</v>
      </c>
      <c r="B11976" s="1265">
        <v>192.94</v>
      </c>
    </row>
    <row r="11977" spans="1:2">
      <c r="A11977" s="1264" t="s">
        <v>12549</v>
      </c>
      <c r="B11977" s="1265">
        <v>5162</v>
      </c>
    </row>
    <row r="11978" spans="1:2">
      <c r="A11978" s="1264" t="s">
        <v>12550</v>
      </c>
      <c r="B11978" s="1265">
        <v>4806</v>
      </c>
    </row>
    <row r="11979" spans="1:2">
      <c r="A11979" s="1264" t="s">
        <v>12551</v>
      </c>
      <c r="B11979" s="1265">
        <v>2266.34</v>
      </c>
    </row>
    <row r="11980" spans="1:2">
      <c r="A11980" s="1264" t="s">
        <v>12552</v>
      </c>
      <c r="B11980" s="1265">
        <v>2083.88</v>
      </c>
    </row>
    <row r="11981" spans="1:2">
      <c r="A11981" s="1264" t="s">
        <v>12553</v>
      </c>
      <c r="B11981" s="1265">
        <v>2752.09</v>
      </c>
    </row>
    <row r="11982" spans="1:2">
      <c r="A11982" s="1264" t="s">
        <v>12554</v>
      </c>
      <c r="B11982" s="1265">
        <v>2539.1999999999998</v>
      </c>
    </row>
    <row r="11983" spans="1:2">
      <c r="A11983" s="1264" t="s">
        <v>12555</v>
      </c>
      <c r="B11983" s="1265">
        <v>3499.36</v>
      </c>
    </row>
    <row r="11984" spans="1:2">
      <c r="A11984" s="1264" t="s">
        <v>12556</v>
      </c>
      <c r="B11984" s="1265">
        <v>3267.36</v>
      </c>
    </row>
    <row r="11985" spans="1:2">
      <c r="A11985" s="1264" t="s">
        <v>12557</v>
      </c>
      <c r="B11985" s="1265">
        <v>4099.4399999999996</v>
      </c>
    </row>
    <row r="11986" spans="1:2">
      <c r="A11986" s="1264" t="s">
        <v>12558</v>
      </c>
      <c r="B11986" s="1265">
        <v>3787.39</v>
      </c>
    </row>
    <row r="11987" spans="1:2">
      <c r="A11987" s="1264" t="s">
        <v>12559</v>
      </c>
      <c r="B11987" s="1265">
        <v>4781.3500000000004</v>
      </c>
    </row>
    <row r="11988" spans="1:2">
      <c r="A11988" s="1264" t="s">
        <v>12560</v>
      </c>
      <c r="B11988" s="1265">
        <v>4378.22</v>
      </c>
    </row>
    <row r="11989" spans="1:2">
      <c r="A11989" s="1264" t="s">
        <v>12561</v>
      </c>
      <c r="B11989" s="1265">
        <v>735.93</v>
      </c>
    </row>
    <row r="11990" spans="1:2">
      <c r="A11990" s="1264" t="s">
        <v>12562</v>
      </c>
      <c r="B11990" s="1265">
        <v>659.99</v>
      </c>
    </row>
    <row r="11991" spans="1:2">
      <c r="A11991" s="1264" t="s">
        <v>12563</v>
      </c>
      <c r="B11991" s="1265">
        <v>858.96</v>
      </c>
    </row>
    <row r="11992" spans="1:2">
      <c r="A11992" s="1264" t="s">
        <v>12564</v>
      </c>
      <c r="B11992" s="1265">
        <v>770.36</v>
      </c>
    </row>
    <row r="11993" spans="1:2">
      <c r="A11993" s="1264" t="s">
        <v>12565</v>
      </c>
      <c r="B11993" s="1265">
        <v>1168.3</v>
      </c>
    </row>
    <row r="11994" spans="1:2">
      <c r="A11994" s="1264" t="s">
        <v>12566</v>
      </c>
      <c r="B11994" s="1265">
        <v>1038.44</v>
      </c>
    </row>
    <row r="11995" spans="1:2">
      <c r="A11995" s="1264" t="s">
        <v>12567</v>
      </c>
      <c r="B11995" s="1265">
        <v>5850</v>
      </c>
    </row>
    <row r="11996" spans="1:2">
      <c r="A11996" s="1264" t="s">
        <v>12568</v>
      </c>
      <c r="B11996" s="1265">
        <v>5267</v>
      </c>
    </row>
    <row r="11997" spans="1:2">
      <c r="A11997" s="1264" t="s">
        <v>12569</v>
      </c>
      <c r="B11997" s="1265">
        <v>2323.3000000000002</v>
      </c>
    </row>
    <row r="11998" spans="1:2">
      <c r="A11998" s="1264" t="s">
        <v>12570</v>
      </c>
      <c r="B11998" s="1265">
        <v>2133.2399999999998</v>
      </c>
    </row>
    <row r="11999" spans="1:2">
      <c r="A11999" s="1264" t="s">
        <v>12571</v>
      </c>
      <c r="B11999" s="1265">
        <v>2818.57</v>
      </c>
    </row>
    <row r="12000" spans="1:2">
      <c r="A12000" s="1264" t="s">
        <v>12572</v>
      </c>
      <c r="B12000" s="1265">
        <v>2596.81</v>
      </c>
    </row>
    <row r="12001" spans="1:2">
      <c r="A12001" s="1264" t="s">
        <v>12573</v>
      </c>
      <c r="B12001" s="1265">
        <v>3571.8</v>
      </c>
    </row>
    <row r="12002" spans="1:2">
      <c r="A12002" s="1264" t="s">
        <v>12574</v>
      </c>
      <c r="B12002" s="1265">
        <v>3330.14</v>
      </c>
    </row>
    <row r="12003" spans="1:2">
      <c r="A12003" s="1264" t="s">
        <v>12575</v>
      </c>
      <c r="B12003" s="1265">
        <v>4196.8900000000003</v>
      </c>
    </row>
    <row r="12004" spans="1:2">
      <c r="A12004" s="1264" t="s">
        <v>12576</v>
      </c>
      <c r="B12004" s="1265">
        <v>3871.84</v>
      </c>
    </row>
    <row r="12005" spans="1:2">
      <c r="A12005" s="1264" t="s">
        <v>12577</v>
      </c>
      <c r="B12005" s="1265">
        <v>4907.21</v>
      </c>
    </row>
    <row r="12006" spans="1:2">
      <c r="A12006" s="1264" t="s">
        <v>12578</v>
      </c>
      <c r="B12006" s="1265">
        <v>4487.29</v>
      </c>
    </row>
    <row r="12007" spans="1:2">
      <c r="A12007" s="1264" t="s">
        <v>12579</v>
      </c>
      <c r="B12007" s="1265">
        <v>5898</v>
      </c>
    </row>
    <row r="12008" spans="1:2">
      <c r="A12008" s="1264" t="s">
        <v>12580</v>
      </c>
      <c r="B12008" s="1265">
        <v>5373</v>
      </c>
    </row>
    <row r="12009" spans="1:2">
      <c r="A12009" s="1264" t="s">
        <v>12581</v>
      </c>
      <c r="B12009" s="1265">
        <v>250</v>
      </c>
    </row>
    <row r="12010" spans="1:2">
      <c r="A12010" s="1264" t="s">
        <v>12582</v>
      </c>
      <c r="B12010" s="1265">
        <v>250</v>
      </c>
    </row>
    <row r="12011" spans="1:2">
      <c r="A12011" s="1264" t="s">
        <v>12583</v>
      </c>
      <c r="B12011" s="1265">
        <v>270</v>
      </c>
    </row>
    <row r="12012" spans="1:2">
      <c r="A12012" s="1264" t="s">
        <v>12584</v>
      </c>
      <c r="B12012" s="1265">
        <v>270</v>
      </c>
    </row>
    <row r="12013" spans="1:2">
      <c r="A12013" s="1264" t="s">
        <v>12585</v>
      </c>
      <c r="B12013" s="1265">
        <v>280</v>
      </c>
    </row>
    <row r="12014" spans="1:2">
      <c r="A12014" s="1264" t="s">
        <v>12586</v>
      </c>
      <c r="B12014" s="1265">
        <v>280</v>
      </c>
    </row>
    <row r="12015" spans="1:2">
      <c r="A12015" s="1264" t="s">
        <v>12587</v>
      </c>
      <c r="B12015" s="1265">
        <v>300</v>
      </c>
    </row>
    <row r="12016" spans="1:2">
      <c r="A12016" s="1264" t="s">
        <v>12588</v>
      </c>
      <c r="B12016" s="1265">
        <v>300</v>
      </c>
    </row>
    <row r="12017" spans="1:2">
      <c r="A12017" s="1264" t="s">
        <v>12589</v>
      </c>
      <c r="B12017" s="1265">
        <v>305.17</v>
      </c>
    </row>
    <row r="12018" spans="1:2">
      <c r="A12018" s="1264" t="s">
        <v>12590</v>
      </c>
      <c r="B12018" s="1265">
        <v>305.17</v>
      </c>
    </row>
    <row r="12019" spans="1:2">
      <c r="A12019" s="1264" t="s">
        <v>12591</v>
      </c>
      <c r="B12019" s="1265">
        <v>320</v>
      </c>
    </row>
    <row r="12020" spans="1:2">
      <c r="A12020" s="1264" t="s">
        <v>12592</v>
      </c>
      <c r="B12020" s="1265">
        <v>320</v>
      </c>
    </row>
    <row r="12021" spans="1:2">
      <c r="A12021" s="1264" t="s">
        <v>12593</v>
      </c>
      <c r="B12021" s="1265">
        <v>329</v>
      </c>
    </row>
    <row r="12022" spans="1:2">
      <c r="A12022" s="1264" t="s">
        <v>12594</v>
      </c>
      <c r="B12022" s="1265">
        <v>329</v>
      </c>
    </row>
    <row r="12023" spans="1:2">
      <c r="A12023" s="1264" t="s">
        <v>12595</v>
      </c>
      <c r="B12023" s="1265">
        <v>308.39999999999998</v>
      </c>
    </row>
    <row r="12024" spans="1:2">
      <c r="A12024" s="1264" t="s">
        <v>12596</v>
      </c>
      <c r="B12024" s="1265">
        <v>308.39999999999998</v>
      </c>
    </row>
    <row r="12025" spans="1:2">
      <c r="A12025" s="1264" t="s">
        <v>12597</v>
      </c>
      <c r="B12025" s="1265">
        <v>369.76</v>
      </c>
    </row>
    <row r="12026" spans="1:2">
      <c r="A12026" s="1264" t="s">
        <v>12598</v>
      </c>
      <c r="B12026" s="1265">
        <v>369.76</v>
      </c>
    </row>
    <row r="12027" spans="1:2">
      <c r="A12027" s="1264" t="s">
        <v>12599</v>
      </c>
      <c r="B12027" s="1265">
        <v>409.32</v>
      </c>
    </row>
    <row r="12028" spans="1:2">
      <c r="A12028" s="1264" t="s">
        <v>12600</v>
      </c>
      <c r="B12028" s="1265">
        <v>409.32</v>
      </c>
    </row>
    <row r="12029" spans="1:2">
      <c r="A12029" s="1264" t="s">
        <v>12601</v>
      </c>
      <c r="B12029" s="1265">
        <v>523.32000000000005</v>
      </c>
    </row>
    <row r="12030" spans="1:2">
      <c r="A12030" s="1264" t="s">
        <v>12602</v>
      </c>
      <c r="B12030" s="1265">
        <v>523.32000000000005</v>
      </c>
    </row>
    <row r="12031" spans="1:2">
      <c r="A12031" s="1264" t="s">
        <v>12603</v>
      </c>
      <c r="B12031" s="1265">
        <v>535.01</v>
      </c>
    </row>
    <row r="12032" spans="1:2">
      <c r="A12032" s="1264" t="s">
        <v>12604</v>
      </c>
      <c r="B12032" s="1265">
        <v>535.01</v>
      </c>
    </row>
    <row r="12033" spans="1:2">
      <c r="A12033" s="1264" t="s">
        <v>12605</v>
      </c>
      <c r="B12033" s="1265">
        <v>30</v>
      </c>
    </row>
    <row r="12034" spans="1:2">
      <c r="A12034" s="1264" t="s">
        <v>12606</v>
      </c>
      <c r="B12034" s="1265">
        <v>30</v>
      </c>
    </row>
    <row r="12035" spans="1:2">
      <c r="A12035" s="1264" t="s">
        <v>12607</v>
      </c>
      <c r="B12035" s="1265">
        <v>2652</v>
      </c>
    </row>
    <row r="12036" spans="1:2">
      <c r="A12036" s="1264" t="s">
        <v>12608</v>
      </c>
      <c r="B12036" s="1265">
        <v>2652</v>
      </c>
    </row>
    <row r="12037" spans="1:2">
      <c r="A12037" s="1264" t="s">
        <v>12609</v>
      </c>
      <c r="B12037" s="1265">
        <v>205.97</v>
      </c>
    </row>
    <row r="12038" spans="1:2">
      <c r="A12038" s="1264" t="s">
        <v>12610</v>
      </c>
      <c r="B12038" s="1265">
        <v>196.47</v>
      </c>
    </row>
    <row r="12039" spans="1:2">
      <c r="A12039" s="1264" t="s">
        <v>12611</v>
      </c>
      <c r="B12039" s="1265">
        <v>1247.72</v>
      </c>
    </row>
    <row r="12040" spans="1:2">
      <c r="A12040" s="1264" t="s">
        <v>12612</v>
      </c>
      <c r="B12040" s="1265">
        <v>1164.3800000000001</v>
      </c>
    </row>
    <row r="12041" spans="1:2">
      <c r="A12041" s="1264" t="s">
        <v>12613</v>
      </c>
      <c r="B12041" s="1265">
        <v>213.15</v>
      </c>
    </row>
    <row r="12042" spans="1:2">
      <c r="A12042" s="1264" t="s">
        <v>12614</v>
      </c>
      <c r="B12042" s="1265">
        <v>203.65</v>
      </c>
    </row>
    <row r="12043" spans="1:2">
      <c r="A12043" s="1264" t="s">
        <v>12615</v>
      </c>
      <c r="B12043" s="1265">
        <v>128.06</v>
      </c>
    </row>
    <row r="12044" spans="1:2">
      <c r="A12044" s="1264" t="s">
        <v>12616</v>
      </c>
      <c r="B12044" s="1265">
        <v>123.61</v>
      </c>
    </row>
    <row r="12045" spans="1:2">
      <c r="A12045" s="1264" t="s">
        <v>12617</v>
      </c>
      <c r="B12045" s="1265">
        <v>1037.06</v>
      </c>
    </row>
    <row r="12046" spans="1:2">
      <c r="A12046" s="1264" t="s">
        <v>12618</v>
      </c>
      <c r="B12046" s="1265">
        <v>953.71</v>
      </c>
    </row>
    <row r="12047" spans="1:2">
      <c r="A12047" s="1264" t="s">
        <v>12619</v>
      </c>
      <c r="B12047" s="1265">
        <v>337.49</v>
      </c>
    </row>
    <row r="12048" spans="1:2">
      <c r="A12048" s="1264" t="s">
        <v>12620</v>
      </c>
      <c r="B12048" s="1265">
        <v>305.85000000000002</v>
      </c>
    </row>
    <row r="12049" spans="1:2">
      <c r="A12049" s="1264" t="s">
        <v>12621</v>
      </c>
      <c r="B12049" s="1265">
        <v>4860</v>
      </c>
    </row>
    <row r="12050" spans="1:2">
      <c r="A12050" s="1264" t="s">
        <v>12622</v>
      </c>
      <c r="B12050" s="1265">
        <v>4530</v>
      </c>
    </row>
    <row r="12051" spans="1:2">
      <c r="A12051" s="1264" t="s">
        <v>12623</v>
      </c>
      <c r="B12051" s="1265">
        <v>315.88</v>
      </c>
    </row>
    <row r="12052" spans="1:2">
      <c r="A12052" s="1264" t="s">
        <v>12624</v>
      </c>
      <c r="B12052" s="1265">
        <v>307.17</v>
      </c>
    </row>
    <row r="12053" spans="1:2">
      <c r="A12053" s="1264" t="s">
        <v>12625</v>
      </c>
      <c r="B12053" s="1265">
        <v>335.88</v>
      </c>
    </row>
    <row r="12054" spans="1:2">
      <c r="A12054" s="1264" t="s">
        <v>12626</v>
      </c>
      <c r="B12054" s="1265">
        <v>327.17</v>
      </c>
    </row>
    <row r="12055" spans="1:2">
      <c r="A12055" s="1264" t="s">
        <v>12627</v>
      </c>
      <c r="B12055" s="1265">
        <v>345.88</v>
      </c>
    </row>
    <row r="12056" spans="1:2">
      <c r="A12056" s="1264" t="s">
        <v>12628</v>
      </c>
      <c r="B12056" s="1265">
        <v>337.17</v>
      </c>
    </row>
    <row r="12057" spans="1:2">
      <c r="A12057" s="1264" t="s">
        <v>12629</v>
      </c>
      <c r="B12057" s="1265">
        <v>365.88</v>
      </c>
    </row>
    <row r="12058" spans="1:2">
      <c r="A12058" s="1264" t="s">
        <v>12630</v>
      </c>
      <c r="B12058" s="1265">
        <v>357.17</v>
      </c>
    </row>
    <row r="12059" spans="1:2">
      <c r="A12059" s="1264" t="s">
        <v>12631</v>
      </c>
      <c r="B12059" s="1265">
        <v>371.05</v>
      </c>
    </row>
    <row r="12060" spans="1:2">
      <c r="A12060" s="1264" t="s">
        <v>12632</v>
      </c>
      <c r="B12060" s="1265">
        <v>362.34</v>
      </c>
    </row>
    <row r="12061" spans="1:2">
      <c r="A12061" s="1264" t="s">
        <v>12633</v>
      </c>
      <c r="B12061" s="1265">
        <v>385.88</v>
      </c>
    </row>
    <row r="12062" spans="1:2">
      <c r="A12062" s="1264" t="s">
        <v>12634</v>
      </c>
      <c r="B12062" s="1265">
        <v>377.17</v>
      </c>
    </row>
    <row r="12063" spans="1:2">
      <c r="A12063" s="1264" t="s">
        <v>12635</v>
      </c>
      <c r="B12063" s="1265">
        <v>394.88</v>
      </c>
    </row>
    <row r="12064" spans="1:2">
      <c r="A12064" s="1264" t="s">
        <v>12636</v>
      </c>
      <c r="B12064" s="1265">
        <v>386.17</v>
      </c>
    </row>
    <row r="12065" spans="1:2">
      <c r="A12065" s="1264" t="s">
        <v>12637</v>
      </c>
      <c r="B12065" s="1265">
        <v>115.45</v>
      </c>
    </row>
    <row r="12066" spans="1:2">
      <c r="A12066" s="1264" t="s">
        <v>12638</v>
      </c>
      <c r="B12066" s="1265">
        <v>111.09</v>
      </c>
    </row>
    <row r="12067" spans="1:2">
      <c r="A12067" s="1264" t="s">
        <v>12639</v>
      </c>
      <c r="B12067" s="1265">
        <v>122.69</v>
      </c>
    </row>
    <row r="12068" spans="1:2">
      <c r="A12068" s="1264" t="s">
        <v>12640</v>
      </c>
      <c r="B12068" s="1265">
        <v>118.34</v>
      </c>
    </row>
    <row r="12069" spans="1:2">
      <c r="A12069" s="1264" t="s">
        <v>12641</v>
      </c>
      <c r="B12069" s="1265">
        <v>129.94</v>
      </c>
    </row>
    <row r="12070" spans="1:2">
      <c r="A12070" s="1264" t="s">
        <v>12642</v>
      </c>
      <c r="B12070" s="1265">
        <v>125.58</v>
      </c>
    </row>
    <row r="12071" spans="1:2">
      <c r="A12071" s="1264" t="s">
        <v>12643</v>
      </c>
      <c r="B12071" s="1265">
        <v>3213</v>
      </c>
    </row>
    <row r="12072" spans="1:2">
      <c r="A12072" s="1264" t="s">
        <v>12644</v>
      </c>
      <c r="B12072" s="1265">
        <v>3015</v>
      </c>
    </row>
    <row r="12073" spans="1:2">
      <c r="A12073" s="1264" t="s">
        <v>12645</v>
      </c>
      <c r="B12073" s="1265">
        <v>8.25</v>
      </c>
    </row>
    <row r="12074" spans="1:2">
      <c r="A12074" s="1264" t="s">
        <v>12646</v>
      </c>
      <c r="B12074" s="1265">
        <v>8.25</v>
      </c>
    </row>
    <row r="12075" spans="1:2">
      <c r="A12075" s="1264" t="s">
        <v>12647</v>
      </c>
      <c r="B12075" s="1265">
        <v>1.65</v>
      </c>
    </row>
    <row r="12076" spans="1:2">
      <c r="A12076" s="1264" t="s">
        <v>12648</v>
      </c>
      <c r="B12076" s="1265">
        <v>1.65</v>
      </c>
    </row>
    <row r="12077" spans="1:2">
      <c r="A12077" s="1264" t="s">
        <v>12649</v>
      </c>
      <c r="B12077" s="1265">
        <v>5.2</v>
      </c>
    </row>
    <row r="12078" spans="1:2">
      <c r="A12078" s="1264" t="s">
        <v>12650</v>
      </c>
      <c r="B12078" s="1265">
        <v>5.2</v>
      </c>
    </row>
    <row r="12079" spans="1:2">
      <c r="A12079" s="1264" t="s">
        <v>12651</v>
      </c>
      <c r="B12079" s="1265">
        <v>1462</v>
      </c>
    </row>
    <row r="12080" spans="1:2">
      <c r="A12080" s="1264" t="s">
        <v>12652</v>
      </c>
      <c r="B12080" s="1265">
        <v>1462</v>
      </c>
    </row>
    <row r="12081" spans="1:2">
      <c r="A12081" s="1264" t="s">
        <v>12653</v>
      </c>
      <c r="B12081" s="1265">
        <v>18</v>
      </c>
    </row>
    <row r="12082" spans="1:2">
      <c r="A12082" s="1264" t="s">
        <v>12654</v>
      </c>
      <c r="B12082" s="1265">
        <v>15.78</v>
      </c>
    </row>
    <row r="12083" spans="1:2">
      <c r="A12083" s="1264" t="s">
        <v>12655</v>
      </c>
      <c r="B12083" s="1265">
        <v>4.2</v>
      </c>
    </row>
    <row r="12084" spans="1:2">
      <c r="A12084" s="1264" t="s">
        <v>12656</v>
      </c>
      <c r="B12084" s="1265">
        <v>3.67</v>
      </c>
    </row>
    <row r="12085" spans="1:2">
      <c r="A12085" s="1264" t="s">
        <v>12657</v>
      </c>
      <c r="B12085" s="1265">
        <v>9.98</v>
      </c>
    </row>
    <row r="12086" spans="1:2">
      <c r="A12086" s="1264" t="s">
        <v>12658</v>
      </c>
      <c r="B12086" s="1265">
        <v>8.83</v>
      </c>
    </row>
    <row r="12087" spans="1:2">
      <c r="A12087" s="1264" t="s">
        <v>12659</v>
      </c>
      <c r="B12087" s="1265">
        <v>7099</v>
      </c>
    </row>
    <row r="12088" spans="1:2">
      <c r="A12088" s="1264" t="s">
        <v>12660</v>
      </c>
      <c r="B12088" s="1265">
        <v>6231</v>
      </c>
    </row>
    <row r="12089" spans="1:2">
      <c r="A12089" s="1264" t="s">
        <v>12661</v>
      </c>
      <c r="B12089" s="1265">
        <v>4.26</v>
      </c>
    </row>
    <row r="12090" spans="1:2">
      <c r="A12090" s="1264" t="s">
        <v>12662</v>
      </c>
      <c r="B12090" s="1265">
        <v>4.26</v>
      </c>
    </row>
    <row r="12091" spans="1:2">
      <c r="A12091" s="1264" t="s">
        <v>12663</v>
      </c>
      <c r="B12091" s="1265">
        <v>12.88</v>
      </c>
    </row>
    <row r="12092" spans="1:2">
      <c r="A12092" s="1264" t="s">
        <v>12664</v>
      </c>
      <c r="B12092" s="1265">
        <v>12.88</v>
      </c>
    </row>
    <row r="12093" spans="1:2">
      <c r="A12093" s="1264" t="s">
        <v>12665</v>
      </c>
      <c r="B12093" s="1265">
        <v>1188</v>
      </c>
    </row>
    <row r="12094" spans="1:2">
      <c r="A12094" s="1264" t="s">
        <v>12666</v>
      </c>
      <c r="B12094" s="1265">
        <v>1188</v>
      </c>
    </row>
    <row r="12095" spans="1:2">
      <c r="A12095" s="1264" t="s">
        <v>12667</v>
      </c>
      <c r="B12095" s="1265">
        <v>3.8</v>
      </c>
    </row>
    <row r="12096" spans="1:2">
      <c r="A12096" s="1264" t="s">
        <v>12668</v>
      </c>
      <c r="B12096" s="1265">
        <v>3.29</v>
      </c>
    </row>
    <row r="12097" spans="1:2">
      <c r="A12097" s="1264" t="s">
        <v>12669</v>
      </c>
      <c r="B12097" s="1265">
        <v>1517</v>
      </c>
    </row>
    <row r="12098" spans="1:2">
      <c r="A12098" s="1264" t="s">
        <v>12670</v>
      </c>
      <c r="B12098" s="1265">
        <v>1314</v>
      </c>
    </row>
    <row r="12099" spans="1:2">
      <c r="A12099" s="1264" t="s">
        <v>12671</v>
      </c>
      <c r="B12099" s="1265">
        <v>13424.72</v>
      </c>
    </row>
    <row r="12100" spans="1:2">
      <c r="A12100" s="1264" t="s">
        <v>12672</v>
      </c>
      <c r="B12100" s="1265">
        <v>12180.74</v>
      </c>
    </row>
    <row r="12101" spans="1:2">
      <c r="A12101" s="1264" t="s">
        <v>12673</v>
      </c>
      <c r="B12101" s="1265">
        <v>24874.18</v>
      </c>
    </row>
    <row r="12102" spans="1:2">
      <c r="A12102" s="1264" t="s">
        <v>12674</v>
      </c>
      <c r="B12102" s="1265">
        <v>22687.67</v>
      </c>
    </row>
    <row r="12103" spans="1:2">
      <c r="A12103" s="1264" t="s">
        <v>12675</v>
      </c>
      <c r="B12103" s="1265">
        <v>15295.99</v>
      </c>
    </row>
    <row r="12104" spans="1:2">
      <c r="A12104" s="1264" t="s">
        <v>12676</v>
      </c>
      <c r="B12104" s="1265">
        <v>13822.49</v>
      </c>
    </row>
    <row r="12105" spans="1:2">
      <c r="A12105" s="1264" t="s">
        <v>12677</v>
      </c>
      <c r="B12105" s="1265">
        <v>27959.59</v>
      </c>
    </row>
    <row r="12106" spans="1:2">
      <c r="A12106" s="1264" t="s">
        <v>12678</v>
      </c>
      <c r="B12106" s="1265">
        <v>25542.46</v>
      </c>
    </row>
    <row r="12107" spans="1:2">
      <c r="A12107" s="1264" t="s">
        <v>12679</v>
      </c>
      <c r="B12107" s="1265">
        <v>32217.74</v>
      </c>
    </row>
    <row r="12108" spans="1:2">
      <c r="A12108" s="1264" t="s">
        <v>12680</v>
      </c>
      <c r="B12108" s="1265">
        <v>29340.06</v>
      </c>
    </row>
    <row r="12109" spans="1:2">
      <c r="A12109" s="1264" t="s">
        <v>12681</v>
      </c>
      <c r="B12109" s="1265">
        <v>28275.32</v>
      </c>
    </row>
    <row r="12110" spans="1:2">
      <c r="A12110" s="1264" t="s">
        <v>12682</v>
      </c>
      <c r="B12110" s="1265">
        <v>25746.81</v>
      </c>
    </row>
    <row r="12111" spans="1:2">
      <c r="A12111" s="1264" t="s">
        <v>12683</v>
      </c>
      <c r="B12111" s="1265">
        <v>32965.39</v>
      </c>
    </row>
    <row r="12112" spans="1:2">
      <c r="A12112" s="1264" t="s">
        <v>12684</v>
      </c>
      <c r="B12112" s="1265">
        <v>30087.51</v>
      </c>
    </row>
    <row r="12113" spans="1:2">
      <c r="A12113" s="1264" t="s">
        <v>12685</v>
      </c>
      <c r="B12113" s="1265">
        <v>36731.86</v>
      </c>
    </row>
    <row r="12114" spans="1:2">
      <c r="A12114" s="1264" t="s">
        <v>12686</v>
      </c>
      <c r="B12114" s="1265">
        <v>33601.449999999997</v>
      </c>
    </row>
    <row r="12115" spans="1:2">
      <c r="A12115" s="1264" t="s">
        <v>12687</v>
      </c>
      <c r="B12115" s="1265">
        <v>5793.51</v>
      </c>
    </row>
    <row r="12116" spans="1:2">
      <c r="A12116" s="1264" t="s">
        <v>12688</v>
      </c>
      <c r="B12116" s="1265">
        <v>5317.77</v>
      </c>
    </row>
    <row r="12117" spans="1:2">
      <c r="A12117" s="1264" t="s">
        <v>12689</v>
      </c>
      <c r="B12117" s="1265">
        <v>10201.07</v>
      </c>
    </row>
    <row r="12118" spans="1:2">
      <c r="A12118" s="1264" t="s">
        <v>12690</v>
      </c>
      <c r="B12118" s="1265">
        <v>10201.07</v>
      </c>
    </row>
    <row r="12119" spans="1:2">
      <c r="A12119" s="1264" t="s">
        <v>12691</v>
      </c>
      <c r="B12119" s="1265">
        <v>339.54</v>
      </c>
    </row>
    <row r="12120" spans="1:2">
      <c r="A12120" s="1264" t="s">
        <v>12692</v>
      </c>
      <c r="B12120" s="1265">
        <v>323.72000000000003</v>
      </c>
    </row>
    <row r="12121" spans="1:2">
      <c r="A12121" s="1264" t="s">
        <v>12693</v>
      </c>
      <c r="B12121" s="1265">
        <v>127.38</v>
      </c>
    </row>
    <row r="12122" spans="1:2">
      <c r="A12122" s="1264" t="s">
        <v>12694</v>
      </c>
      <c r="B12122" s="1265">
        <v>115.19</v>
      </c>
    </row>
    <row r="12123" spans="1:2">
      <c r="A12123" s="1264" t="s">
        <v>12695</v>
      </c>
      <c r="B12123" s="1265">
        <v>5146</v>
      </c>
    </row>
    <row r="12124" spans="1:2">
      <c r="A12124" s="1264" t="s">
        <v>12696</v>
      </c>
      <c r="B12124" s="1265">
        <v>4728</v>
      </c>
    </row>
    <row r="12125" spans="1:2">
      <c r="A12125" s="1264" t="s">
        <v>12697</v>
      </c>
      <c r="B12125" s="1265">
        <v>242.6</v>
      </c>
    </row>
    <row r="12126" spans="1:2">
      <c r="A12126" s="1264" t="s">
        <v>12698</v>
      </c>
      <c r="B12126" s="1265">
        <v>226.14</v>
      </c>
    </row>
    <row r="12127" spans="1:2">
      <c r="A12127" s="1264" t="s">
        <v>12699</v>
      </c>
      <c r="B12127" s="1265">
        <v>123.27</v>
      </c>
    </row>
    <row r="12128" spans="1:2">
      <c r="A12128" s="1264" t="s">
        <v>12700</v>
      </c>
      <c r="B12128" s="1265">
        <v>106.81</v>
      </c>
    </row>
    <row r="12129" spans="1:2">
      <c r="A12129" s="1264" t="s">
        <v>12701</v>
      </c>
      <c r="B12129" s="1265">
        <v>7012</v>
      </c>
    </row>
    <row r="12130" spans="1:2">
      <c r="A12130" s="1264" t="s">
        <v>12702</v>
      </c>
      <c r="B12130" s="1265">
        <v>6310</v>
      </c>
    </row>
    <row r="12131" spans="1:2">
      <c r="A12131" s="1264" t="s">
        <v>12703</v>
      </c>
      <c r="B12131" s="1265">
        <v>54.47</v>
      </c>
    </row>
    <row r="12132" spans="1:2">
      <c r="A12132" s="1264" t="s">
        <v>12704</v>
      </c>
      <c r="B12132" s="1265">
        <v>52.1</v>
      </c>
    </row>
    <row r="12133" spans="1:2">
      <c r="A12133" s="1264" t="s">
        <v>12705</v>
      </c>
      <c r="B12133" s="1265">
        <v>1166</v>
      </c>
    </row>
    <row r="12134" spans="1:2">
      <c r="A12134" s="1264" t="s">
        <v>12706</v>
      </c>
      <c r="B12134" s="1265">
        <v>1116</v>
      </c>
    </row>
    <row r="12135" spans="1:2">
      <c r="A12135" s="1264" t="s">
        <v>12707</v>
      </c>
      <c r="B12135" s="1265">
        <v>36.42</v>
      </c>
    </row>
    <row r="12136" spans="1:2">
      <c r="A12136" s="1264" t="s">
        <v>12708</v>
      </c>
      <c r="B12136" s="1265">
        <v>32.979999999999997</v>
      </c>
    </row>
    <row r="12137" spans="1:2">
      <c r="A12137" s="1264" t="s">
        <v>12709</v>
      </c>
      <c r="B12137" s="1265">
        <v>65.08</v>
      </c>
    </row>
    <row r="12138" spans="1:2">
      <c r="A12138" s="1264" t="s">
        <v>12710</v>
      </c>
      <c r="B12138" s="1265">
        <v>61.74</v>
      </c>
    </row>
    <row r="12139" spans="1:2">
      <c r="A12139" s="1264" t="s">
        <v>12711</v>
      </c>
      <c r="B12139" s="1265">
        <v>22.04</v>
      </c>
    </row>
    <row r="12140" spans="1:2">
      <c r="A12140" s="1264" t="s">
        <v>12712</v>
      </c>
      <c r="B12140" s="1265">
        <v>19.670000000000002</v>
      </c>
    </row>
    <row r="12141" spans="1:2">
      <c r="A12141" s="1264" t="s">
        <v>12713</v>
      </c>
      <c r="B12141" s="1265">
        <v>23.89</v>
      </c>
    </row>
    <row r="12142" spans="1:2">
      <c r="A12142" s="1264" t="s">
        <v>12714</v>
      </c>
      <c r="B12142" s="1265">
        <v>21.9</v>
      </c>
    </row>
    <row r="12143" spans="1:2">
      <c r="A12143" s="1264" t="s">
        <v>12715</v>
      </c>
      <c r="B12143" s="1265">
        <v>323.23</v>
      </c>
    </row>
    <row r="12144" spans="1:2">
      <c r="A12144" s="1264" t="s">
        <v>12716</v>
      </c>
      <c r="B12144" s="1265">
        <v>309.01</v>
      </c>
    </row>
    <row r="12145" spans="1:2">
      <c r="A12145" s="1264" t="s">
        <v>12717</v>
      </c>
      <c r="B12145" s="1265">
        <v>121.05</v>
      </c>
    </row>
    <row r="12146" spans="1:2">
      <c r="A12146" s="1264" t="s">
        <v>12718</v>
      </c>
      <c r="B12146" s="1265">
        <v>118.7</v>
      </c>
    </row>
    <row r="12147" spans="1:2">
      <c r="A12147" s="1264" t="s">
        <v>12719</v>
      </c>
      <c r="B12147" s="1265">
        <v>31.87</v>
      </c>
    </row>
    <row r="12148" spans="1:2">
      <c r="A12148" s="1264" t="s">
        <v>12720</v>
      </c>
      <c r="B12148" s="1265">
        <v>30.37</v>
      </c>
    </row>
    <row r="12149" spans="1:2">
      <c r="A12149" s="1264" t="s">
        <v>12721</v>
      </c>
      <c r="B12149" s="1265">
        <v>5470.75</v>
      </c>
    </row>
    <row r="12150" spans="1:2">
      <c r="A12150" s="1264" t="s">
        <v>12722</v>
      </c>
      <c r="B12150" s="1265">
        <v>5432.85</v>
      </c>
    </row>
    <row r="12151" spans="1:2">
      <c r="A12151" s="1264" t="s">
        <v>12723</v>
      </c>
      <c r="B12151" s="1265">
        <v>1746.7</v>
      </c>
    </row>
    <row r="12152" spans="1:2">
      <c r="A12152" s="1264" t="s">
        <v>12724</v>
      </c>
      <c r="B12152" s="1265">
        <v>1712.77</v>
      </c>
    </row>
    <row r="12153" spans="1:2">
      <c r="A12153" s="1264" t="s">
        <v>12725</v>
      </c>
      <c r="B12153" s="1265">
        <v>19.79</v>
      </c>
    </row>
    <row r="12154" spans="1:2">
      <c r="A12154" s="1264" t="s">
        <v>12726</v>
      </c>
      <c r="B12154" s="1265">
        <v>17.14</v>
      </c>
    </row>
    <row r="12155" spans="1:2">
      <c r="A12155" s="1264" t="s">
        <v>12727</v>
      </c>
      <c r="B12155" s="1265">
        <v>9.2899999999999991</v>
      </c>
    </row>
    <row r="12156" spans="1:2">
      <c r="A12156" s="1264" t="s">
        <v>12728</v>
      </c>
      <c r="B12156" s="1265">
        <v>8.1199999999999992</v>
      </c>
    </row>
    <row r="12157" spans="1:2">
      <c r="A12157" s="1264" t="s">
        <v>12729</v>
      </c>
      <c r="B12157" s="1265">
        <v>6400</v>
      </c>
    </row>
    <row r="12158" spans="1:2">
      <c r="A12158" s="1264" t="s">
        <v>12730</v>
      </c>
      <c r="B12158" s="1265">
        <v>5902</v>
      </c>
    </row>
    <row r="12159" spans="1:2">
      <c r="A12159" s="1264" t="s">
        <v>12731</v>
      </c>
      <c r="B12159" s="1265">
        <v>783.88</v>
      </c>
    </row>
    <row r="12160" spans="1:2">
      <c r="A12160" s="1264" t="s">
        <v>12732</v>
      </c>
      <c r="B12160" s="1265">
        <v>683.36</v>
      </c>
    </row>
    <row r="12161" spans="1:2">
      <c r="A12161" s="1264" t="s">
        <v>12733</v>
      </c>
      <c r="B12161" s="1265">
        <v>1506</v>
      </c>
    </row>
    <row r="12162" spans="1:2">
      <c r="A12162" s="1264" t="s">
        <v>12734</v>
      </c>
      <c r="B12162" s="1265">
        <v>1311</v>
      </c>
    </row>
    <row r="12163" spans="1:2">
      <c r="A12163" s="1264" t="s">
        <v>12735</v>
      </c>
      <c r="B12163" s="1265">
        <v>455.35</v>
      </c>
    </row>
    <row r="12164" spans="1:2">
      <c r="A12164" s="1264" t="s">
        <v>12736</v>
      </c>
      <c r="B12164" s="1265">
        <v>432.36</v>
      </c>
    </row>
    <row r="12165" spans="1:2">
      <c r="A12165" s="1264" t="s">
        <v>12737</v>
      </c>
      <c r="B12165" s="1265">
        <v>1171</v>
      </c>
    </row>
    <row r="12166" spans="1:2">
      <c r="A12166" s="1264" t="s">
        <v>12738</v>
      </c>
      <c r="B12166" s="1265">
        <v>1094</v>
      </c>
    </row>
    <row r="12167" spans="1:2">
      <c r="A12167" s="1264" t="s">
        <v>12739</v>
      </c>
      <c r="B12167" s="1265">
        <v>376.98</v>
      </c>
    </row>
    <row r="12168" spans="1:2">
      <c r="A12168" s="1264" t="s">
        <v>12740</v>
      </c>
      <c r="B12168" s="1265">
        <v>342.91</v>
      </c>
    </row>
    <row r="12169" spans="1:2">
      <c r="A12169" s="1264" t="s">
        <v>12741</v>
      </c>
      <c r="B12169" s="1265">
        <v>459.92</v>
      </c>
    </row>
    <row r="12170" spans="1:2">
      <c r="A12170" s="1264" t="s">
        <v>12742</v>
      </c>
      <c r="B12170" s="1265">
        <v>415.95</v>
      </c>
    </row>
    <row r="12171" spans="1:2">
      <c r="A12171" s="1264" t="s">
        <v>12743</v>
      </c>
      <c r="B12171" s="1265">
        <v>326.61</v>
      </c>
    </row>
    <row r="12172" spans="1:2">
      <c r="A12172" s="1264" t="s">
        <v>12744</v>
      </c>
      <c r="B12172" s="1265">
        <v>299.26</v>
      </c>
    </row>
    <row r="12173" spans="1:2">
      <c r="A12173" s="1264" t="s">
        <v>12745</v>
      </c>
      <c r="B12173" s="1265">
        <v>408.73</v>
      </c>
    </row>
    <row r="12174" spans="1:2">
      <c r="A12174" s="1264" t="s">
        <v>12746</v>
      </c>
      <c r="B12174" s="1265">
        <v>370.42</v>
      </c>
    </row>
    <row r="12175" spans="1:2">
      <c r="A12175" s="1264" t="s">
        <v>12747</v>
      </c>
      <c r="B12175" s="1265">
        <v>498.31</v>
      </c>
    </row>
    <row r="12176" spans="1:2">
      <c r="A12176" s="1264" t="s">
        <v>12748</v>
      </c>
      <c r="B12176" s="1265">
        <v>448.03</v>
      </c>
    </row>
    <row r="12177" spans="1:2">
      <c r="A12177" s="1264" t="s">
        <v>12749</v>
      </c>
      <c r="B12177" s="1265">
        <v>590.12</v>
      </c>
    </row>
    <row r="12178" spans="1:2">
      <c r="A12178" s="1264" t="s">
        <v>12750</v>
      </c>
      <c r="B12178" s="1265">
        <v>527.59</v>
      </c>
    </row>
    <row r="12179" spans="1:2">
      <c r="A12179" s="1264" t="s">
        <v>12751</v>
      </c>
      <c r="B12179" s="1265">
        <v>70.349999999999994</v>
      </c>
    </row>
    <row r="12180" spans="1:2">
      <c r="A12180" s="1264" t="s">
        <v>12752</v>
      </c>
      <c r="B12180" s="1265">
        <v>61.19</v>
      </c>
    </row>
    <row r="12181" spans="1:2">
      <c r="A12181" s="1264" t="s">
        <v>12753</v>
      </c>
      <c r="B12181" s="1265">
        <v>140.71</v>
      </c>
    </row>
    <row r="12182" spans="1:2">
      <c r="A12182" s="1264" t="s">
        <v>12754</v>
      </c>
      <c r="B12182" s="1265">
        <v>122.38</v>
      </c>
    </row>
    <row r="12183" spans="1:2">
      <c r="A12183" s="1264" t="s">
        <v>12755</v>
      </c>
      <c r="B12183" s="1265">
        <v>228.18</v>
      </c>
    </row>
    <row r="12184" spans="1:2">
      <c r="A12184" s="1264" t="s">
        <v>12756</v>
      </c>
      <c r="B12184" s="1265">
        <v>210.21</v>
      </c>
    </row>
    <row r="12185" spans="1:2">
      <c r="A12185" s="1264" t="s">
        <v>12757</v>
      </c>
      <c r="B12185" s="1265">
        <v>293.07</v>
      </c>
    </row>
    <row r="12186" spans="1:2">
      <c r="A12186" s="1264" t="s">
        <v>12758</v>
      </c>
      <c r="B12186" s="1265">
        <v>267.39</v>
      </c>
    </row>
    <row r="12187" spans="1:2">
      <c r="A12187" s="1264" t="s">
        <v>12759</v>
      </c>
      <c r="B12187" s="1265">
        <v>531.74</v>
      </c>
    </row>
    <row r="12188" spans="1:2">
      <c r="A12188" s="1264" t="s">
        <v>12760</v>
      </c>
      <c r="B12188" s="1265">
        <v>477.95</v>
      </c>
    </row>
    <row r="12189" spans="1:2">
      <c r="A12189" s="1264" t="s">
        <v>12761</v>
      </c>
      <c r="B12189" s="1265">
        <v>638.16</v>
      </c>
    </row>
    <row r="12190" spans="1:2">
      <c r="A12190" s="1264" t="s">
        <v>12762</v>
      </c>
      <c r="B12190" s="1265">
        <v>570.16</v>
      </c>
    </row>
    <row r="12191" spans="1:2">
      <c r="A12191" s="1264" t="s">
        <v>12763</v>
      </c>
      <c r="B12191" s="1265">
        <v>736.2</v>
      </c>
    </row>
    <row r="12192" spans="1:2">
      <c r="A12192" s="1264" t="s">
        <v>12764</v>
      </c>
      <c r="B12192" s="1265">
        <v>654.4</v>
      </c>
    </row>
    <row r="12193" spans="1:2">
      <c r="A12193" s="1264" t="s">
        <v>12765</v>
      </c>
      <c r="B12193" s="1265">
        <v>878.09</v>
      </c>
    </row>
    <row r="12194" spans="1:2">
      <c r="A12194" s="1264" t="s">
        <v>12766</v>
      </c>
      <c r="B12194" s="1265">
        <v>777.34</v>
      </c>
    </row>
    <row r="12195" spans="1:2">
      <c r="A12195" s="1264" t="s">
        <v>12767</v>
      </c>
      <c r="B12195" s="1265">
        <v>123.56</v>
      </c>
    </row>
    <row r="12196" spans="1:2">
      <c r="A12196" s="1264" t="s">
        <v>12768</v>
      </c>
      <c r="B12196" s="1265">
        <v>107.29</v>
      </c>
    </row>
    <row r="12197" spans="1:2">
      <c r="A12197" s="1264" t="s">
        <v>12769</v>
      </c>
      <c r="B12197" s="1265">
        <v>5345</v>
      </c>
    </row>
    <row r="12198" spans="1:2">
      <c r="A12198" s="1264" t="s">
        <v>12770</v>
      </c>
      <c r="B12198" s="1265">
        <v>4782</v>
      </c>
    </row>
    <row r="12199" spans="1:2">
      <c r="A12199" s="1264" t="s">
        <v>12771</v>
      </c>
      <c r="B12199" s="1265">
        <v>1044.23</v>
      </c>
    </row>
    <row r="12200" spans="1:2">
      <c r="A12200" s="1264" t="s">
        <v>12772</v>
      </c>
      <c r="B12200" s="1265">
        <v>986.58</v>
      </c>
    </row>
    <row r="12201" spans="1:2">
      <c r="A12201" s="1264" t="s">
        <v>12773</v>
      </c>
      <c r="B12201" s="1265">
        <v>1021.81</v>
      </c>
    </row>
    <row r="12202" spans="1:2">
      <c r="A12202" s="1264" t="s">
        <v>12774</v>
      </c>
      <c r="B12202" s="1265">
        <v>967.15</v>
      </c>
    </row>
    <row r="12203" spans="1:2">
      <c r="A12203" s="1264" t="s">
        <v>12775</v>
      </c>
      <c r="B12203" s="1265">
        <v>195.95</v>
      </c>
    </row>
    <row r="12204" spans="1:2">
      <c r="A12204" s="1264" t="s">
        <v>12776</v>
      </c>
      <c r="B12204" s="1265">
        <v>186.14</v>
      </c>
    </row>
    <row r="12205" spans="1:2">
      <c r="A12205" s="1264" t="s">
        <v>12777</v>
      </c>
      <c r="B12205" s="1265">
        <v>192.59</v>
      </c>
    </row>
    <row r="12206" spans="1:2">
      <c r="A12206" s="1264" t="s">
        <v>12778</v>
      </c>
      <c r="B12206" s="1265">
        <v>183.23</v>
      </c>
    </row>
    <row r="12207" spans="1:2">
      <c r="A12207" s="1264" t="s">
        <v>12779</v>
      </c>
      <c r="B12207" s="1265">
        <v>215.77</v>
      </c>
    </row>
    <row r="12208" spans="1:2">
      <c r="A12208" s="1264" t="s">
        <v>12780</v>
      </c>
      <c r="B12208" s="1265">
        <v>203.99</v>
      </c>
    </row>
    <row r="12209" spans="1:2">
      <c r="A12209" s="1264" t="s">
        <v>12781</v>
      </c>
      <c r="B12209" s="1265">
        <v>246.98</v>
      </c>
    </row>
    <row r="12210" spans="1:2">
      <c r="A12210" s="1264" t="s">
        <v>12782</v>
      </c>
      <c r="B12210" s="1265">
        <v>230.36</v>
      </c>
    </row>
    <row r="12211" spans="1:2">
      <c r="A12211" s="1264" t="s">
        <v>12783</v>
      </c>
      <c r="B12211" s="1265">
        <v>275.07</v>
      </c>
    </row>
    <row r="12212" spans="1:2">
      <c r="A12212" s="1264" t="s">
        <v>12784</v>
      </c>
      <c r="B12212" s="1265">
        <v>255.37</v>
      </c>
    </row>
    <row r="12213" spans="1:2">
      <c r="A12213" s="1264" t="s">
        <v>12785</v>
      </c>
      <c r="B12213" s="1265">
        <v>102.71</v>
      </c>
    </row>
    <row r="12214" spans="1:2">
      <c r="A12214" s="1264" t="s">
        <v>12786</v>
      </c>
      <c r="B12214" s="1265">
        <v>97.04</v>
      </c>
    </row>
    <row r="12215" spans="1:2">
      <c r="A12215" s="1264" t="s">
        <v>12787</v>
      </c>
      <c r="B12215" s="1265">
        <v>100.47</v>
      </c>
    </row>
    <row r="12216" spans="1:2">
      <c r="A12216" s="1264" t="s">
        <v>12788</v>
      </c>
      <c r="B12216" s="1265">
        <v>95.1</v>
      </c>
    </row>
    <row r="12217" spans="1:2">
      <c r="A12217" s="1264" t="s">
        <v>12789</v>
      </c>
      <c r="B12217" s="1265">
        <v>110.63</v>
      </c>
    </row>
    <row r="12218" spans="1:2">
      <c r="A12218" s="1264" t="s">
        <v>12790</v>
      </c>
      <c r="B12218" s="1265">
        <v>104.29</v>
      </c>
    </row>
    <row r="12219" spans="1:2">
      <c r="A12219" s="1264" t="s">
        <v>12791</v>
      </c>
      <c r="B12219" s="1265">
        <v>129.76</v>
      </c>
    </row>
    <row r="12220" spans="1:2">
      <c r="A12220" s="1264" t="s">
        <v>12792</v>
      </c>
      <c r="B12220" s="1265">
        <v>120.48</v>
      </c>
    </row>
    <row r="12221" spans="1:2">
      <c r="A12221" s="1264" t="s">
        <v>12793</v>
      </c>
      <c r="B12221" s="1265">
        <v>145.05000000000001</v>
      </c>
    </row>
    <row r="12222" spans="1:2">
      <c r="A12222" s="1264" t="s">
        <v>12794</v>
      </c>
      <c r="B12222" s="1265">
        <v>134.11000000000001</v>
      </c>
    </row>
    <row r="12223" spans="1:2">
      <c r="A12223" s="1264" t="s">
        <v>12795</v>
      </c>
      <c r="B12223" s="1265">
        <v>111.04</v>
      </c>
    </row>
    <row r="12224" spans="1:2">
      <c r="A12224" s="1264" t="s">
        <v>12796</v>
      </c>
      <c r="B12224" s="1265">
        <v>104.66</v>
      </c>
    </row>
    <row r="12225" spans="1:2">
      <c r="A12225" s="1264" t="s">
        <v>12797</v>
      </c>
      <c r="B12225" s="1265">
        <v>216.33</v>
      </c>
    </row>
    <row r="12226" spans="1:2">
      <c r="A12226" s="1264" t="s">
        <v>12798</v>
      </c>
      <c r="B12226" s="1265">
        <v>204.85</v>
      </c>
    </row>
    <row r="12227" spans="1:2">
      <c r="A12227" s="1264" t="s">
        <v>12799</v>
      </c>
      <c r="B12227" s="1265">
        <v>238.87</v>
      </c>
    </row>
    <row r="12228" spans="1:2">
      <c r="A12228" s="1264" t="s">
        <v>12800</v>
      </c>
      <c r="B12228" s="1265">
        <v>225.4</v>
      </c>
    </row>
    <row r="12229" spans="1:2">
      <c r="A12229" s="1264" t="s">
        <v>12801</v>
      </c>
      <c r="B12229" s="1265">
        <v>42.07</v>
      </c>
    </row>
    <row r="12230" spans="1:2">
      <c r="A12230" s="1264" t="s">
        <v>12802</v>
      </c>
      <c r="B12230" s="1265">
        <v>39.89</v>
      </c>
    </row>
    <row r="12231" spans="1:2">
      <c r="A12231" s="1264" t="s">
        <v>12803</v>
      </c>
      <c r="B12231" s="1265">
        <v>25.29</v>
      </c>
    </row>
    <row r="12232" spans="1:2">
      <c r="A12232" s="1264" t="s">
        <v>12804</v>
      </c>
      <c r="B12232" s="1265">
        <v>23.63</v>
      </c>
    </row>
    <row r="12233" spans="1:2">
      <c r="A12233" s="1264" t="s">
        <v>12805</v>
      </c>
      <c r="B12233" s="1265">
        <v>623.66999999999996</v>
      </c>
    </row>
    <row r="12234" spans="1:2">
      <c r="A12234" s="1264" t="s">
        <v>12806</v>
      </c>
      <c r="B12234" s="1265">
        <v>590.5</v>
      </c>
    </row>
    <row r="12235" spans="1:2">
      <c r="A12235" s="1264" t="s">
        <v>12807</v>
      </c>
      <c r="B12235" s="1265">
        <v>6576</v>
      </c>
    </row>
    <row r="12236" spans="1:2">
      <c r="A12236" s="1264" t="s">
        <v>12808</v>
      </c>
      <c r="B12236" s="1265">
        <v>6127</v>
      </c>
    </row>
    <row r="12237" spans="1:2">
      <c r="A12237" s="1264" t="s">
        <v>12809</v>
      </c>
      <c r="B12237" s="1265">
        <v>93.69</v>
      </c>
    </row>
    <row r="12238" spans="1:2">
      <c r="A12238" s="1264" t="s">
        <v>12810</v>
      </c>
      <c r="B12238" s="1265">
        <v>85.43</v>
      </c>
    </row>
    <row r="12239" spans="1:2">
      <c r="A12239" s="1264" t="s">
        <v>12811</v>
      </c>
      <c r="B12239" s="1265">
        <v>90.89</v>
      </c>
    </row>
    <row r="12240" spans="1:2">
      <c r="A12240" s="1264" t="s">
        <v>12812</v>
      </c>
      <c r="B12240" s="1265">
        <v>83</v>
      </c>
    </row>
    <row r="12241" spans="1:2">
      <c r="A12241" s="1264" t="s">
        <v>12813</v>
      </c>
      <c r="B12241" s="1265">
        <v>106.4</v>
      </c>
    </row>
    <row r="12242" spans="1:2">
      <c r="A12242" s="1264" t="s">
        <v>12814</v>
      </c>
      <c r="B12242" s="1265">
        <v>96.64</v>
      </c>
    </row>
    <row r="12243" spans="1:2">
      <c r="A12243" s="1264" t="s">
        <v>12815</v>
      </c>
      <c r="B12243" s="1265">
        <v>133.87</v>
      </c>
    </row>
    <row r="12244" spans="1:2">
      <c r="A12244" s="1264" t="s">
        <v>12816</v>
      </c>
      <c r="B12244" s="1265">
        <v>120.24</v>
      </c>
    </row>
    <row r="12245" spans="1:2">
      <c r="A12245" s="1264" t="s">
        <v>12817</v>
      </c>
      <c r="B12245" s="1265">
        <v>156.66</v>
      </c>
    </row>
    <row r="12246" spans="1:2">
      <c r="A12246" s="1264" t="s">
        <v>12818</v>
      </c>
      <c r="B12246" s="1265">
        <v>140.19</v>
      </c>
    </row>
    <row r="12247" spans="1:2">
      <c r="A12247" s="1264" t="s">
        <v>12819</v>
      </c>
      <c r="B12247" s="1265">
        <v>48.15</v>
      </c>
    </row>
    <row r="12248" spans="1:2">
      <c r="A12248" s="1264" t="s">
        <v>12820</v>
      </c>
      <c r="B12248" s="1265">
        <v>43.76</v>
      </c>
    </row>
    <row r="12249" spans="1:2">
      <c r="A12249" s="1264" t="s">
        <v>12821</v>
      </c>
      <c r="B12249" s="1265">
        <v>46.32</v>
      </c>
    </row>
    <row r="12250" spans="1:2">
      <c r="A12250" s="1264" t="s">
        <v>12822</v>
      </c>
      <c r="B12250" s="1265">
        <v>42.18</v>
      </c>
    </row>
    <row r="12251" spans="1:2">
      <c r="A12251" s="1264" t="s">
        <v>12823</v>
      </c>
      <c r="B12251" s="1265">
        <v>54.37</v>
      </c>
    </row>
    <row r="12252" spans="1:2">
      <c r="A12252" s="1264" t="s">
        <v>12824</v>
      </c>
      <c r="B12252" s="1265">
        <v>49.15</v>
      </c>
    </row>
    <row r="12253" spans="1:2">
      <c r="A12253" s="1264" t="s">
        <v>12825</v>
      </c>
      <c r="B12253" s="1265">
        <v>71.599999999999994</v>
      </c>
    </row>
    <row r="12254" spans="1:2">
      <c r="A12254" s="1264" t="s">
        <v>12826</v>
      </c>
      <c r="B12254" s="1265">
        <v>64.08</v>
      </c>
    </row>
    <row r="12255" spans="1:2">
      <c r="A12255" s="1264" t="s">
        <v>12827</v>
      </c>
      <c r="B12255" s="1265">
        <v>84.02</v>
      </c>
    </row>
    <row r="12256" spans="1:2">
      <c r="A12256" s="1264" t="s">
        <v>12828</v>
      </c>
      <c r="B12256" s="1265">
        <v>74.84</v>
      </c>
    </row>
    <row r="12257" spans="1:2">
      <c r="A12257" s="1264" t="s">
        <v>12829</v>
      </c>
      <c r="B12257" s="1265">
        <v>75.040000000000006</v>
      </c>
    </row>
    <row r="12258" spans="1:2">
      <c r="A12258" s="1264" t="s">
        <v>12830</v>
      </c>
      <c r="B12258" s="1265">
        <v>69.05</v>
      </c>
    </row>
    <row r="12259" spans="1:2">
      <c r="A12259" s="1264" t="s">
        <v>12831</v>
      </c>
      <c r="B12259" s="1265">
        <v>72.8</v>
      </c>
    </row>
    <row r="12260" spans="1:2">
      <c r="A12260" s="1264" t="s">
        <v>12832</v>
      </c>
      <c r="B12260" s="1265">
        <v>67.11</v>
      </c>
    </row>
    <row r="12261" spans="1:2">
      <c r="A12261" s="1264" t="s">
        <v>12833</v>
      </c>
      <c r="B12261" s="1265">
        <v>82.83</v>
      </c>
    </row>
    <row r="12262" spans="1:2">
      <c r="A12262" s="1264" t="s">
        <v>12834</v>
      </c>
      <c r="B12262" s="1265">
        <v>75.8</v>
      </c>
    </row>
    <row r="12263" spans="1:2">
      <c r="A12263" s="1264" t="s">
        <v>12835</v>
      </c>
      <c r="B12263" s="1265">
        <v>103.96</v>
      </c>
    </row>
    <row r="12264" spans="1:2">
      <c r="A12264" s="1264" t="s">
        <v>12836</v>
      </c>
      <c r="B12264" s="1265">
        <v>94.11</v>
      </c>
    </row>
    <row r="12265" spans="1:2">
      <c r="A12265" s="1264" t="s">
        <v>12837</v>
      </c>
      <c r="B12265" s="1265">
        <v>118.15</v>
      </c>
    </row>
    <row r="12266" spans="1:2">
      <c r="A12266" s="1264" t="s">
        <v>12838</v>
      </c>
      <c r="B12266" s="1265">
        <v>106.4</v>
      </c>
    </row>
    <row r="12267" spans="1:2">
      <c r="A12267" s="1264" t="s">
        <v>54</v>
      </c>
      <c r="B12267" s="1265">
        <v>37.950000000000003</v>
      </c>
    </row>
    <row r="12268" spans="1:2">
      <c r="A12268" s="1264" t="s">
        <v>12839</v>
      </c>
      <c r="B12268" s="1265">
        <v>34.81</v>
      </c>
    </row>
    <row r="12269" spans="1:2">
      <c r="A12269" s="1264" t="s">
        <v>12840</v>
      </c>
      <c r="B12269" s="1265">
        <v>36.979999999999997</v>
      </c>
    </row>
    <row r="12270" spans="1:2">
      <c r="A12270" s="1264" t="s">
        <v>12841</v>
      </c>
      <c r="B12270" s="1265">
        <v>33.97</v>
      </c>
    </row>
    <row r="12271" spans="1:2">
      <c r="A12271" s="1264" t="s">
        <v>12842</v>
      </c>
      <c r="B12271" s="1265">
        <v>43.81</v>
      </c>
    </row>
    <row r="12272" spans="1:2">
      <c r="A12272" s="1264" t="s">
        <v>12843</v>
      </c>
      <c r="B12272" s="1265">
        <v>39.94</v>
      </c>
    </row>
    <row r="12273" spans="1:2">
      <c r="A12273" s="1264" t="s">
        <v>12844</v>
      </c>
      <c r="B12273" s="1265">
        <v>54.81</v>
      </c>
    </row>
    <row r="12274" spans="1:2">
      <c r="A12274" s="1264" t="s">
        <v>12845</v>
      </c>
      <c r="B12274" s="1265">
        <v>49.47</v>
      </c>
    </row>
    <row r="12275" spans="1:2">
      <c r="A12275" s="1264" t="s">
        <v>12846</v>
      </c>
      <c r="B12275" s="1265">
        <v>62.96</v>
      </c>
    </row>
    <row r="12276" spans="1:2">
      <c r="A12276" s="1264" t="s">
        <v>12847</v>
      </c>
      <c r="B12276" s="1265">
        <v>56.54</v>
      </c>
    </row>
    <row r="12277" spans="1:2">
      <c r="A12277" s="1264" t="s">
        <v>12848</v>
      </c>
      <c r="B12277" s="1265">
        <v>97.73</v>
      </c>
    </row>
    <row r="12278" spans="1:2">
      <c r="A12278" s="1264" t="s">
        <v>12849</v>
      </c>
      <c r="B12278" s="1265">
        <v>89.61</v>
      </c>
    </row>
    <row r="12279" spans="1:2">
      <c r="A12279" s="1264" t="s">
        <v>12850</v>
      </c>
      <c r="B12279" s="1265">
        <v>94.93</v>
      </c>
    </row>
    <row r="12280" spans="1:2">
      <c r="A12280" s="1264" t="s">
        <v>12851</v>
      </c>
      <c r="B12280" s="1265">
        <v>87.18</v>
      </c>
    </row>
    <row r="12281" spans="1:2">
      <c r="A12281" s="1264" t="s">
        <v>12852</v>
      </c>
      <c r="B12281" s="1265">
        <v>110.44</v>
      </c>
    </row>
    <row r="12282" spans="1:2">
      <c r="A12282" s="1264" t="s">
        <v>12853</v>
      </c>
      <c r="B12282" s="1265">
        <v>100.82</v>
      </c>
    </row>
    <row r="12283" spans="1:2">
      <c r="A12283" s="1264" t="s">
        <v>12854</v>
      </c>
      <c r="B12283" s="1265">
        <v>137.91</v>
      </c>
    </row>
    <row r="12284" spans="1:2">
      <c r="A12284" s="1264" t="s">
        <v>12855</v>
      </c>
      <c r="B12284" s="1265">
        <v>124.43</v>
      </c>
    </row>
    <row r="12285" spans="1:2">
      <c r="A12285" s="1264" t="s">
        <v>12856</v>
      </c>
      <c r="B12285" s="1265">
        <v>160.69</v>
      </c>
    </row>
    <row r="12286" spans="1:2">
      <c r="A12286" s="1264" t="s">
        <v>12857</v>
      </c>
      <c r="B12286" s="1265">
        <v>144.37</v>
      </c>
    </row>
    <row r="12287" spans="1:2">
      <c r="A12287" s="1264" t="s">
        <v>12858</v>
      </c>
      <c r="B12287" s="1265">
        <v>49.32</v>
      </c>
    </row>
    <row r="12288" spans="1:2">
      <c r="A12288" s="1264" t="s">
        <v>12859</v>
      </c>
      <c r="B12288" s="1265">
        <v>44.97</v>
      </c>
    </row>
    <row r="12289" spans="1:2">
      <c r="A12289" s="1264" t="s">
        <v>12860</v>
      </c>
      <c r="B12289" s="1265">
        <v>47.49</v>
      </c>
    </row>
    <row r="12290" spans="1:2">
      <c r="A12290" s="1264" t="s">
        <v>12861</v>
      </c>
      <c r="B12290" s="1265">
        <v>43.39</v>
      </c>
    </row>
    <row r="12291" spans="1:2">
      <c r="A12291" s="1264" t="s">
        <v>12862</v>
      </c>
      <c r="B12291" s="1265">
        <v>55.54</v>
      </c>
    </row>
    <row r="12292" spans="1:2">
      <c r="A12292" s="1264" t="s">
        <v>12863</v>
      </c>
      <c r="B12292" s="1265">
        <v>50.36</v>
      </c>
    </row>
    <row r="12293" spans="1:2">
      <c r="A12293" s="1264" t="s">
        <v>12864</v>
      </c>
      <c r="B12293" s="1265">
        <v>72.77</v>
      </c>
    </row>
    <row r="12294" spans="1:2">
      <c r="A12294" s="1264" t="s">
        <v>12865</v>
      </c>
      <c r="B12294" s="1265">
        <v>65.290000000000006</v>
      </c>
    </row>
    <row r="12295" spans="1:2">
      <c r="A12295" s="1264" t="s">
        <v>12866</v>
      </c>
      <c r="B12295" s="1265">
        <v>85.18</v>
      </c>
    </row>
    <row r="12296" spans="1:2">
      <c r="A12296" s="1264" t="s">
        <v>12867</v>
      </c>
      <c r="B12296" s="1265">
        <v>76.05</v>
      </c>
    </row>
    <row r="12297" spans="1:2">
      <c r="A12297" s="1264" t="s">
        <v>12868</v>
      </c>
      <c r="B12297" s="1265">
        <v>77.569999999999993</v>
      </c>
    </row>
    <row r="12298" spans="1:2">
      <c r="A12298" s="1264" t="s">
        <v>12869</v>
      </c>
      <c r="B12298" s="1265">
        <v>71.67</v>
      </c>
    </row>
    <row r="12299" spans="1:2">
      <c r="A12299" s="1264" t="s">
        <v>12870</v>
      </c>
      <c r="B12299" s="1265">
        <v>75.33</v>
      </c>
    </row>
    <row r="12300" spans="1:2">
      <c r="A12300" s="1264" t="s">
        <v>12871</v>
      </c>
      <c r="B12300" s="1265">
        <v>69.72</v>
      </c>
    </row>
    <row r="12301" spans="1:2">
      <c r="A12301" s="1264" t="s">
        <v>12872</v>
      </c>
      <c r="B12301" s="1265">
        <v>85.36</v>
      </c>
    </row>
    <row r="12302" spans="1:2">
      <c r="A12302" s="1264" t="s">
        <v>12873</v>
      </c>
      <c r="B12302" s="1265">
        <v>78.41</v>
      </c>
    </row>
    <row r="12303" spans="1:2">
      <c r="A12303" s="1264" t="s">
        <v>12874</v>
      </c>
      <c r="B12303" s="1265">
        <v>106.48</v>
      </c>
    </row>
    <row r="12304" spans="1:2">
      <c r="A12304" s="1264" t="s">
        <v>12875</v>
      </c>
      <c r="B12304" s="1265">
        <v>96.72</v>
      </c>
    </row>
    <row r="12305" spans="1:2">
      <c r="A12305" s="1264" t="s">
        <v>12876</v>
      </c>
      <c r="B12305" s="1265">
        <v>120.67</v>
      </c>
    </row>
    <row r="12306" spans="1:2">
      <c r="A12306" s="1264" t="s">
        <v>12877</v>
      </c>
      <c r="B12306" s="1265">
        <v>109.02</v>
      </c>
    </row>
    <row r="12307" spans="1:2">
      <c r="A12307" s="1264" t="s">
        <v>12878</v>
      </c>
      <c r="B12307" s="1265">
        <v>38.729999999999997</v>
      </c>
    </row>
    <row r="12308" spans="1:2">
      <c r="A12308" s="1264" t="s">
        <v>12879</v>
      </c>
      <c r="B12308" s="1265">
        <v>35.619999999999997</v>
      </c>
    </row>
    <row r="12309" spans="1:2">
      <c r="A12309" s="1264" t="s">
        <v>12880</v>
      </c>
      <c r="B12309" s="1265">
        <v>37.75</v>
      </c>
    </row>
    <row r="12310" spans="1:2">
      <c r="A12310" s="1264" t="s">
        <v>12881</v>
      </c>
      <c r="B12310" s="1265">
        <v>34.770000000000003</v>
      </c>
    </row>
    <row r="12311" spans="1:2">
      <c r="A12311" s="1264" t="s">
        <v>12882</v>
      </c>
      <c r="B12311" s="1265">
        <v>44.66</v>
      </c>
    </row>
    <row r="12312" spans="1:2">
      <c r="A12312" s="1264" t="s">
        <v>12883</v>
      </c>
      <c r="B12312" s="1265">
        <v>40.82</v>
      </c>
    </row>
    <row r="12313" spans="1:2">
      <c r="A12313" s="1264" t="s">
        <v>12884</v>
      </c>
      <c r="B12313" s="1265">
        <v>55.66</v>
      </c>
    </row>
    <row r="12314" spans="1:2">
      <c r="A12314" s="1264" t="s">
        <v>12885</v>
      </c>
      <c r="B12314" s="1265">
        <v>50.35</v>
      </c>
    </row>
    <row r="12315" spans="1:2">
      <c r="A12315" s="1264" t="s">
        <v>12886</v>
      </c>
      <c r="B12315" s="1265">
        <v>63.82</v>
      </c>
    </row>
    <row r="12316" spans="1:2">
      <c r="A12316" s="1264" t="s">
        <v>12887</v>
      </c>
      <c r="B12316" s="1265">
        <v>57.42</v>
      </c>
    </row>
    <row r="12317" spans="1:2">
      <c r="A12317" s="1264" t="s">
        <v>12888</v>
      </c>
      <c r="B12317" s="1265">
        <v>6447</v>
      </c>
    </row>
    <row r="12318" spans="1:2">
      <c r="A12318" s="1264" t="s">
        <v>12889</v>
      </c>
      <c r="B12318" s="1265">
        <v>5828</v>
      </c>
    </row>
    <row r="12319" spans="1:2">
      <c r="A12319" s="1264" t="s">
        <v>12890</v>
      </c>
      <c r="B12319" s="1265">
        <v>451.9</v>
      </c>
    </row>
    <row r="12320" spans="1:2">
      <c r="A12320" s="1264" t="s">
        <v>12891</v>
      </c>
      <c r="B12320" s="1265">
        <v>445.54</v>
      </c>
    </row>
    <row r="12321" spans="1:2">
      <c r="A12321" s="1264" t="s">
        <v>12892</v>
      </c>
      <c r="B12321" s="1265">
        <v>6161</v>
      </c>
    </row>
    <row r="12322" spans="1:2">
      <c r="A12322" s="1264" t="s">
        <v>12893</v>
      </c>
      <c r="B12322" s="1265">
        <v>6071</v>
      </c>
    </row>
    <row r="12323" spans="1:2">
      <c r="A12323" s="1264" t="s">
        <v>12894</v>
      </c>
      <c r="B12323" s="1265">
        <v>45.08</v>
      </c>
    </row>
    <row r="12324" spans="1:2">
      <c r="A12324" s="1264" t="s">
        <v>12895</v>
      </c>
      <c r="B12324" s="1265">
        <v>41.65</v>
      </c>
    </row>
    <row r="12325" spans="1:2">
      <c r="A12325" s="1264" t="s">
        <v>12896</v>
      </c>
      <c r="B12325" s="1265">
        <v>52.17</v>
      </c>
    </row>
    <row r="12326" spans="1:2">
      <c r="A12326" s="1264" t="s">
        <v>12897</v>
      </c>
      <c r="B12326" s="1265">
        <v>47.79</v>
      </c>
    </row>
    <row r="12327" spans="1:2">
      <c r="A12327" s="1264" t="s">
        <v>12898</v>
      </c>
      <c r="B12327" s="1265">
        <v>68.14</v>
      </c>
    </row>
    <row r="12328" spans="1:2">
      <c r="A12328" s="1264" t="s">
        <v>12899</v>
      </c>
      <c r="B12328" s="1265">
        <v>61.63</v>
      </c>
    </row>
    <row r="12329" spans="1:2">
      <c r="A12329" s="1264" t="s">
        <v>12900</v>
      </c>
      <c r="B12329" s="1265">
        <v>69.91</v>
      </c>
    </row>
    <row r="12330" spans="1:2">
      <c r="A12330" s="1264" t="s">
        <v>12901</v>
      </c>
      <c r="B12330" s="1265">
        <v>63.16</v>
      </c>
    </row>
    <row r="12331" spans="1:2">
      <c r="A12331" s="1264" t="s">
        <v>12902</v>
      </c>
      <c r="B12331" s="1265">
        <v>56.24</v>
      </c>
    </row>
    <row r="12332" spans="1:2">
      <c r="A12332" s="1264" t="s">
        <v>12903</v>
      </c>
      <c r="B12332" s="1265">
        <v>52.14</v>
      </c>
    </row>
    <row r="12333" spans="1:2">
      <c r="A12333" s="1264" t="s">
        <v>12904</v>
      </c>
      <c r="B12333" s="1265">
        <v>58.73</v>
      </c>
    </row>
    <row r="12334" spans="1:2">
      <c r="A12334" s="1264" t="s">
        <v>12905</v>
      </c>
      <c r="B12334" s="1265">
        <v>54.29</v>
      </c>
    </row>
    <row r="12335" spans="1:2">
      <c r="A12335" s="1264" t="s">
        <v>12906</v>
      </c>
      <c r="B12335" s="1265">
        <v>66.88</v>
      </c>
    </row>
    <row r="12336" spans="1:2">
      <c r="A12336" s="1264" t="s">
        <v>12907</v>
      </c>
      <c r="B12336" s="1265">
        <v>61.36</v>
      </c>
    </row>
    <row r="12337" spans="1:2">
      <c r="A12337" s="1264" t="s">
        <v>12908</v>
      </c>
      <c r="B12337" s="1265">
        <v>72.209999999999994</v>
      </c>
    </row>
    <row r="12338" spans="1:2">
      <c r="A12338" s="1264" t="s">
        <v>12909</v>
      </c>
      <c r="B12338" s="1265">
        <v>65.97</v>
      </c>
    </row>
    <row r="12339" spans="1:2">
      <c r="A12339" s="1264" t="s">
        <v>12910</v>
      </c>
      <c r="B12339" s="1265">
        <v>73.8</v>
      </c>
    </row>
    <row r="12340" spans="1:2">
      <c r="A12340" s="1264" t="s">
        <v>12911</v>
      </c>
      <c r="B12340" s="1265">
        <v>68.400000000000006</v>
      </c>
    </row>
    <row r="12341" spans="1:2">
      <c r="A12341" s="1264" t="s">
        <v>12912</v>
      </c>
      <c r="B12341" s="1265">
        <v>77.349999999999994</v>
      </c>
    </row>
    <row r="12342" spans="1:2">
      <c r="A12342" s="1264" t="s">
        <v>12913</v>
      </c>
      <c r="B12342" s="1265">
        <v>71.48</v>
      </c>
    </row>
    <row r="12343" spans="1:2">
      <c r="A12343" s="1264" t="s">
        <v>12914</v>
      </c>
      <c r="B12343" s="1265">
        <v>87.99</v>
      </c>
    </row>
    <row r="12344" spans="1:2">
      <c r="A12344" s="1264" t="s">
        <v>12915</v>
      </c>
      <c r="B12344" s="1265">
        <v>80.7</v>
      </c>
    </row>
    <row r="12345" spans="1:2">
      <c r="A12345" s="1264" t="s">
        <v>12916</v>
      </c>
      <c r="B12345" s="1265">
        <v>95.08</v>
      </c>
    </row>
    <row r="12346" spans="1:2">
      <c r="A12346" s="1264" t="s">
        <v>12917</v>
      </c>
      <c r="B12346" s="1265">
        <v>86.84</v>
      </c>
    </row>
    <row r="12347" spans="1:2">
      <c r="A12347" s="1264" t="s">
        <v>12918</v>
      </c>
      <c r="B12347" s="1265">
        <v>45.23</v>
      </c>
    </row>
    <row r="12348" spans="1:2">
      <c r="A12348" s="1264" t="s">
        <v>12919</v>
      </c>
      <c r="B12348" s="1265">
        <v>41.82</v>
      </c>
    </row>
    <row r="12349" spans="1:2">
      <c r="A12349" s="1264" t="s">
        <v>12920</v>
      </c>
      <c r="B12349" s="1265">
        <v>52.33</v>
      </c>
    </row>
    <row r="12350" spans="1:2">
      <c r="A12350" s="1264" t="s">
        <v>12921</v>
      </c>
      <c r="B12350" s="1265">
        <v>47.97</v>
      </c>
    </row>
    <row r="12351" spans="1:2">
      <c r="A12351" s="1264" t="s">
        <v>12922</v>
      </c>
      <c r="B12351" s="1265">
        <v>68.290000000000006</v>
      </c>
    </row>
    <row r="12352" spans="1:2">
      <c r="A12352" s="1264" t="s">
        <v>12923</v>
      </c>
      <c r="B12352" s="1265">
        <v>61.8</v>
      </c>
    </row>
    <row r="12353" spans="1:2">
      <c r="A12353" s="1264" t="s">
        <v>12924</v>
      </c>
      <c r="B12353" s="1265">
        <v>70.06</v>
      </c>
    </row>
    <row r="12354" spans="1:2">
      <c r="A12354" s="1264" t="s">
        <v>12925</v>
      </c>
      <c r="B12354" s="1265">
        <v>63.34</v>
      </c>
    </row>
    <row r="12355" spans="1:2">
      <c r="A12355" s="1264" t="s">
        <v>12926</v>
      </c>
      <c r="B12355" s="1265">
        <v>56.47</v>
      </c>
    </row>
    <row r="12356" spans="1:2">
      <c r="A12356" s="1264" t="s">
        <v>12927</v>
      </c>
      <c r="B12356" s="1265">
        <v>52.4</v>
      </c>
    </row>
    <row r="12357" spans="1:2">
      <c r="A12357" s="1264" t="s">
        <v>12928</v>
      </c>
      <c r="B12357" s="1265">
        <v>58.95</v>
      </c>
    </row>
    <row r="12358" spans="1:2">
      <c r="A12358" s="1264" t="s">
        <v>12929</v>
      </c>
      <c r="B12358" s="1265">
        <v>54.55</v>
      </c>
    </row>
    <row r="12359" spans="1:2">
      <c r="A12359" s="1264" t="s">
        <v>12930</v>
      </c>
      <c r="B12359" s="1265">
        <v>67.11</v>
      </c>
    </row>
    <row r="12360" spans="1:2">
      <c r="A12360" s="1264" t="s">
        <v>12931</v>
      </c>
      <c r="B12360" s="1265">
        <v>61.62</v>
      </c>
    </row>
    <row r="12361" spans="1:2">
      <c r="A12361" s="1264" t="s">
        <v>12932</v>
      </c>
      <c r="B12361" s="1265">
        <v>72.430000000000007</v>
      </c>
    </row>
    <row r="12362" spans="1:2">
      <c r="A12362" s="1264" t="s">
        <v>12933</v>
      </c>
      <c r="B12362" s="1265">
        <v>66.23</v>
      </c>
    </row>
    <row r="12363" spans="1:2">
      <c r="A12363" s="1264" t="s">
        <v>12934</v>
      </c>
      <c r="B12363" s="1265">
        <v>74.11</v>
      </c>
    </row>
    <row r="12364" spans="1:2">
      <c r="A12364" s="1264" t="s">
        <v>12935</v>
      </c>
      <c r="B12364" s="1265">
        <v>68.709999999999994</v>
      </c>
    </row>
    <row r="12365" spans="1:2">
      <c r="A12365" s="1264" t="s">
        <v>12936</v>
      </c>
      <c r="B12365" s="1265">
        <v>77.650000000000006</v>
      </c>
    </row>
    <row r="12366" spans="1:2">
      <c r="A12366" s="1264" t="s">
        <v>12937</v>
      </c>
      <c r="B12366" s="1265">
        <v>71.78</v>
      </c>
    </row>
    <row r="12367" spans="1:2">
      <c r="A12367" s="1264" t="s">
        <v>12938</v>
      </c>
      <c r="B12367" s="1265">
        <v>88.3</v>
      </c>
    </row>
    <row r="12368" spans="1:2">
      <c r="A12368" s="1264" t="s">
        <v>12939</v>
      </c>
      <c r="B12368" s="1265">
        <v>81</v>
      </c>
    </row>
    <row r="12369" spans="1:2">
      <c r="A12369" s="1264" t="s">
        <v>12940</v>
      </c>
      <c r="B12369" s="1265">
        <v>95.39</v>
      </c>
    </row>
    <row r="12370" spans="1:2">
      <c r="A12370" s="1264" t="s">
        <v>12941</v>
      </c>
      <c r="B12370" s="1265">
        <v>87.15</v>
      </c>
    </row>
    <row r="12371" spans="1:2">
      <c r="A12371" s="1264" t="s">
        <v>12942</v>
      </c>
      <c r="B12371" s="1265">
        <v>61.37</v>
      </c>
    </row>
    <row r="12372" spans="1:2">
      <c r="A12372" s="1264" t="s">
        <v>12943</v>
      </c>
      <c r="B12372" s="1265">
        <v>57.03</v>
      </c>
    </row>
    <row r="12373" spans="1:2">
      <c r="A12373" s="1264" t="s">
        <v>12944</v>
      </c>
      <c r="B12373" s="1265">
        <v>95.44</v>
      </c>
    </row>
    <row r="12374" spans="1:2">
      <c r="A12374" s="1264" t="s">
        <v>12945</v>
      </c>
      <c r="B12374" s="1265">
        <v>90.56</v>
      </c>
    </row>
    <row r="12375" spans="1:2">
      <c r="A12375" s="1264" t="s">
        <v>12946</v>
      </c>
      <c r="B12375" s="1265">
        <v>102.53</v>
      </c>
    </row>
    <row r="12376" spans="1:2">
      <c r="A12376" s="1264" t="s">
        <v>12947</v>
      </c>
      <c r="B12376" s="1265">
        <v>96.7</v>
      </c>
    </row>
    <row r="12377" spans="1:2">
      <c r="A12377" s="1264" t="s">
        <v>12948</v>
      </c>
      <c r="B12377" s="1265">
        <v>59.1</v>
      </c>
    </row>
    <row r="12378" spans="1:2">
      <c r="A12378" s="1264" t="s">
        <v>12949</v>
      </c>
      <c r="B12378" s="1265">
        <v>55</v>
      </c>
    </row>
    <row r="12379" spans="1:2">
      <c r="A12379" s="1264" t="s">
        <v>12950</v>
      </c>
      <c r="B12379" s="1265">
        <v>61.59</v>
      </c>
    </row>
    <row r="12380" spans="1:2">
      <c r="A12380" s="1264" t="s">
        <v>12951</v>
      </c>
      <c r="B12380" s="1265">
        <v>57.15</v>
      </c>
    </row>
    <row r="12381" spans="1:2">
      <c r="A12381" s="1264" t="s">
        <v>12952</v>
      </c>
      <c r="B12381" s="1265">
        <v>69.739999999999995</v>
      </c>
    </row>
    <row r="12382" spans="1:2">
      <c r="A12382" s="1264" t="s">
        <v>12953</v>
      </c>
      <c r="B12382" s="1265">
        <v>64.22</v>
      </c>
    </row>
    <row r="12383" spans="1:2">
      <c r="A12383" s="1264" t="s">
        <v>12954</v>
      </c>
      <c r="B12383" s="1265">
        <v>75.069999999999993</v>
      </c>
    </row>
    <row r="12384" spans="1:2">
      <c r="A12384" s="1264" t="s">
        <v>12955</v>
      </c>
      <c r="B12384" s="1265">
        <v>68.83</v>
      </c>
    </row>
    <row r="12385" spans="1:2">
      <c r="A12385" s="1264" t="s">
        <v>12956</v>
      </c>
      <c r="B12385" s="1265">
        <v>59.73</v>
      </c>
    </row>
    <row r="12386" spans="1:2">
      <c r="A12386" s="1264" t="s">
        <v>12957</v>
      </c>
      <c r="B12386" s="1265">
        <v>55.66</v>
      </c>
    </row>
    <row r="12387" spans="1:2">
      <c r="A12387" s="1264" t="s">
        <v>12958</v>
      </c>
      <c r="B12387" s="1265">
        <v>62.21</v>
      </c>
    </row>
    <row r="12388" spans="1:2">
      <c r="A12388" s="1264" t="s">
        <v>12959</v>
      </c>
      <c r="B12388" s="1265">
        <v>57.81</v>
      </c>
    </row>
    <row r="12389" spans="1:2">
      <c r="A12389" s="1264" t="s">
        <v>12960</v>
      </c>
      <c r="B12389" s="1265">
        <v>70.37</v>
      </c>
    </row>
    <row r="12390" spans="1:2">
      <c r="A12390" s="1264" t="s">
        <v>12961</v>
      </c>
      <c r="B12390" s="1265">
        <v>64.88</v>
      </c>
    </row>
    <row r="12391" spans="1:2">
      <c r="A12391" s="1264" t="s">
        <v>12962</v>
      </c>
      <c r="B12391" s="1265">
        <v>75.69</v>
      </c>
    </row>
    <row r="12392" spans="1:2">
      <c r="A12392" s="1264" t="s">
        <v>12963</v>
      </c>
      <c r="B12392" s="1265">
        <v>69.489999999999995</v>
      </c>
    </row>
    <row r="12393" spans="1:2">
      <c r="A12393" s="1264" t="s">
        <v>12964</v>
      </c>
      <c r="B12393" s="1265">
        <v>4817</v>
      </c>
    </row>
    <row r="12394" spans="1:2">
      <c r="A12394" s="1264" t="s">
        <v>12965</v>
      </c>
      <c r="B12394" s="1265">
        <v>4419</v>
      </c>
    </row>
    <row r="12395" spans="1:2">
      <c r="A12395" s="1264" t="s">
        <v>12966</v>
      </c>
      <c r="B12395" s="1265">
        <v>130.11000000000001</v>
      </c>
    </row>
    <row r="12396" spans="1:2">
      <c r="A12396" s="1264" t="s">
        <v>12967</v>
      </c>
      <c r="B12396" s="1265">
        <v>120.57</v>
      </c>
    </row>
    <row r="12397" spans="1:2">
      <c r="A12397" s="1264" t="s">
        <v>12968</v>
      </c>
      <c r="B12397" s="1265">
        <v>5489</v>
      </c>
    </row>
    <row r="12398" spans="1:2">
      <c r="A12398" s="1264" t="s">
        <v>12969</v>
      </c>
      <c r="B12398" s="1265">
        <v>5076</v>
      </c>
    </row>
    <row r="12399" spans="1:2">
      <c r="A12399" s="1264" t="s">
        <v>12970</v>
      </c>
      <c r="B12399" s="1265">
        <v>158.85</v>
      </c>
    </row>
    <row r="12400" spans="1:2">
      <c r="A12400" s="1264" t="s">
        <v>12971</v>
      </c>
      <c r="B12400" s="1265">
        <v>154.99</v>
      </c>
    </row>
    <row r="12401" spans="1:2">
      <c r="A12401" s="1264" t="s">
        <v>12972</v>
      </c>
      <c r="B12401" s="1265">
        <v>123.69</v>
      </c>
    </row>
    <row r="12402" spans="1:2">
      <c r="A12402" s="1264" t="s">
        <v>12973</v>
      </c>
      <c r="B12402" s="1265">
        <v>121.73</v>
      </c>
    </row>
    <row r="12403" spans="1:2">
      <c r="A12403" s="1264" t="s">
        <v>12974</v>
      </c>
      <c r="B12403" s="1265">
        <v>190.68</v>
      </c>
    </row>
    <row r="12404" spans="1:2">
      <c r="A12404" s="1264" t="s">
        <v>12975</v>
      </c>
      <c r="B12404" s="1265">
        <v>187.97</v>
      </c>
    </row>
    <row r="12405" spans="1:2">
      <c r="A12405" s="1264" t="s">
        <v>12976</v>
      </c>
      <c r="B12405" s="1265">
        <v>190.79</v>
      </c>
    </row>
    <row r="12406" spans="1:2">
      <c r="A12406" s="1264" t="s">
        <v>12977</v>
      </c>
      <c r="B12406" s="1265">
        <v>186.8</v>
      </c>
    </row>
    <row r="12407" spans="1:2">
      <c r="A12407" s="1264" t="s">
        <v>12978</v>
      </c>
      <c r="B12407" s="1265">
        <v>283.7</v>
      </c>
    </row>
    <row r="12408" spans="1:2">
      <c r="A12408" s="1264" t="s">
        <v>12979</v>
      </c>
      <c r="B12408" s="1265">
        <v>277.31</v>
      </c>
    </row>
    <row r="12409" spans="1:2">
      <c r="A12409" s="1264" t="s">
        <v>12980</v>
      </c>
      <c r="B12409" s="1265">
        <v>198.22</v>
      </c>
    </row>
    <row r="12410" spans="1:2">
      <c r="A12410" s="1264" t="s">
        <v>12981</v>
      </c>
      <c r="B12410" s="1265">
        <v>195.36</v>
      </c>
    </row>
    <row r="12411" spans="1:2">
      <c r="A12411" s="1264" t="s">
        <v>12982</v>
      </c>
      <c r="B12411" s="1265">
        <v>6729</v>
      </c>
    </row>
    <row r="12412" spans="1:2">
      <c r="A12412" s="1264" t="s">
        <v>12983</v>
      </c>
      <c r="B12412" s="1265">
        <v>6534</v>
      </c>
    </row>
    <row r="12413" spans="1:2">
      <c r="A12413" s="1264" t="s">
        <v>12984</v>
      </c>
      <c r="B12413" s="1265">
        <v>149.11000000000001</v>
      </c>
    </row>
    <row r="12414" spans="1:2">
      <c r="A12414" s="1264" t="s">
        <v>12985</v>
      </c>
      <c r="B12414" s="1265">
        <v>139.53</v>
      </c>
    </row>
    <row r="12415" spans="1:2">
      <c r="A12415" s="1264" t="s">
        <v>12986</v>
      </c>
      <c r="B12415" s="1265">
        <v>127.17</v>
      </c>
    </row>
    <row r="12416" spans="1:2">
      <c r="A12416" s="1264" t="s">
        <v>12987</v>
      </c>
      <c r="B12416" s="1265">
        <v>116.81</v>
      </c>
    </row>
    <row r="12417" spans="1:2">
      <c r="A12417" s="1264" t="s">
        <v>12988</v>
      </c>
      <c r="B12417" s="1265">
        <v>5279</v>
      </c>
    </row>
    <row r="12418" spans="1:2">
      <c r="A12418" s="1264" t="s">
        <v>12989</v>
      </c>
      <c r="B12418" s="1265">
        <v>4894</v>
      </c>
    </row>
    <row r="12419" spans="1:2">
      <c r="A12419" s="1264" t="s">
        <v>12990</v>
      </c>
      <c r="B12419" s="1265">
        <v>988.64</v>
      </c>
    </row>
    <row r="12420" spans="1:2">
      <c r="A12420" s="1264" t="s">
        <v>12991</v>
      </c>
      <c r="B12420" s="1265">
        <v>964.92</v>
      </c>
    </row>
    <row r="12421" spans="1:2">
      <c r="A12421" s="1264" t="s">
        <v>12992</v>
      </c>
      <c r="B12421" s="1265">
        <v>1058.94</v>
      </c>
    </row>
    <row r="12422" spans="1:2">
      <c r="A12422" s="1264" t="s">
        <v>12993</v>
      </c>
      <c r="B12422" s="1265">
        <v>1035.19</v>
      </c>
    </row>
    <row r="12423" spans="1:2">
      <c r="A12423" s="1264" t="s">
        <v>12994</v>
      </c>
      <c r="B12423" s="1265">
        <v>621.9</v>
      </c>
    </row>
    <row r="12424" spans="1:2">
      <c r="A12424" s="1264" t="s">
        <v>12995</v>
      </c>
      <c r="B12424" s="1265">
        <v>600.54999999999995</v>
      </c>
    </row>
    <row r="12425" spans="1:2">
      <c r="A12425" s="1264" t="s">
        <v>12996</v>
      </c>
      <c r="B12425" s="1265">
        <v>340.86</v>
      </c>
    </row>
    <row r="12426" spans="1:2">
      <c r="A12426" s="1264" t="s">
        <v>12997</v>
      </c>
      <c r="B12426" s="1265">
        <v>321.85000000000002</v>
      </c>
    </row>
    <row r="12427" spans="1:2">
      <c r="A12427" s="1264" t="s">
        <v>12998</v>
      </c>
      <c r="B12427" s="1265">
        <v>4062</v>
      </c>
    </row>
    <row r="12428" spans="1:2">
      <c r="A12428" s="1264" t="s">
        <v>12999</v>
      </c>
      <c r="B12428" s="1265">
        <v>3905</v>
      </c>
    </row>
    <row r="12429" spans="1:2">
      <c r="A12429" s="1264" t="s">
        <v>13000</v>
      </c>
      <c r="B12429" s="1265">
        <v>51.66</v>
      </c>
    </row>
    <row r="12430" spans="1:2">
      <c r="A12430" s="1264" t="s">
        <v>13001</v>
      </c>
      <c r="B12430" s="1265">
        <v>50.54</v>
      </c>
    </row>
    <row r="12431" spans="1:2">
      <c r="A12431" s="1264" t="s">
        <v>13002</v>
      </c>
      <c r="B12431" s="1265">
        <v>94.45</v>
      </c>
    </row>
    <row r="12432" spans="1:2">
      <c r="A12432" s="1264" t="s">
        <v>13003</v>
      </c>
      <c r="B12432" s="1265">
        <v>92.33</v>
      </c>
    </row>
    <row r="12433" spans="1:2">
      <c r="A12433" s="1264" t="s">
        <v>13004</v>
      </c>
      <c r="B12433" s="1265">
        <v>74.59</v>
      </c>
    </row>
    <row r="12434" spans="1:2">
      <c r="A12434" s="1264" t="s">
        <v>13005</v>
      </c>
      <c r="B12434" s="1265">
        <v>72.91</v>
      </c>
    </row>
    <row r="12435" spans="1:2">
      <c r="A12435" s="1264" t="s">
        <v>13006</v>
      </c>
      <c r="B12435" s="1265">
        <v>4712</v>
      </c>
    </row>
    <row r="12436" spans="1:2">
      <c r="A12436" s="1264" t="s">
        <v>13007</v>
      </c>
      <c r="B12436" s="1265">
        <v>4605</v>
      </c>
    </row>
    <row r="12437" spans="1:2">
      <c r="A12437" s="1264" t="s">
        <v>13008</v>
      </c>
      <c r="B12437" s="1265">
        <v>190.29</v>
      </c>
    </row>
    <row r="12438" spans="1:2">
      <c r="A12438" s="1264" t="s">
        <v>13009</v>
      </c>
      <c r="B12438" s="1265">
        <v>184.23</v>
      </c>
    </row>
    <row r="12439" spans="1:2">
      <c r="A12439" s="1264" t="s">
        <v>13010</v>
      </c>
      <c r="B12439" s="1265">
        <v>209.82</v>
      </c>
    </row>
    <row r="12440" spans="1:2">
      <c r="A12440" s="1264" t="s">
        <v>13011</v>
      </c>
      <c r="B12440" s="1265">
        <v>203.18</v>
      </c>
    </row>
    <row r="12441" spans="1:2">
      <c r="A12441" s="1264" t="s">
        <v>13012</v>
      </c>
      <c r="B12441" s="1265">
        <v>1199</v>
      </c>
    </row>
    <row r="12442" spans="1:2">
      <c r="A12442" s="1264" t="s">
        <v>13013</v>
      </c>
      <c r="B12442" s="1265">
        <v>1151</v>
      </c>
    </row>
    <row r="12443" spans="1:2">
      <c r="A12443" s="1264" t="s">
        <v>13014</v>
      </c>
      <c r="B12443" s="1265">
        <v>333.58</v>
      </c>
    </row>
    <row r="12444" spans="1:2">
      <c r="A12444" s="1264" t="s">
        <v>13015</v>
      </c>
      <c r="B12444" s="1265">
        <v>294.11</v>
      </c>
    </row>
    <row r="12445" spans="1:2">
      <c r="A12445" s="1264" t="s">
        <v>13016</v>
      </c>
      <c r="B12445" s="1265">
        <v>348.75</v>
      </c>
    </row>
    <row r="12446" spans="1:2">
      <c r="A12446" s="1264" t="s">
        <v>13017</v>
      </c>
      <c r="B12446" s="1265">
        <v>308.18</v>
      </c>
    </row>
    <row r="12447" spans="1:2">
      <c r="A12447" s="1264" t="s">
        <v>13018</v>
      </c>
      <c r="B12447" s="1265">
        <v>6620</v>
      </c>
    </row>
    <row r="12448" spans="1:2">
      <c r="A12448" s="1264" t="s">
        <v>13019</v>
      </c>
      <c r="B12448" s="1265">
        <v>5805</v>
      </c>
    </row>
    <row r="12449" spans="1:2">
      <c r="A12449" s="1264" t="s">
        <v>13020</v>
      </c>
      <c r="B12449" s="1265">
        <v>145</v>
      </c>
    </row>
    <row r="12450" spans="1:2">
      <c r="A12450" s="1264" t="s">
        <v>13021</v>
      </c>
      <c r="B12450" s="1265">
        <v>135.13999999999999</v>
      </c>
    </row>
    <row r="12451" spans="1:2">
      <c r="A12451" s="1264" t="s">
        <v>13022</v>
      </c>
      <c r="B12451" s="1265">
        <v>4874</v>
      </c>
    </row>
    <row r="12452" spans="1:2">
      <c r="A12452" s="1264" t="s">
        <v>13023</v>
      </c>
      <c r="B12452" s="1265">
        <v>4546</v>
      </c>
    </row>
    <row r="12453" spans="1:2">
      <c r="A12453" s="1264" t="s">
        <v>13024</v>
      </c>
      <c r="B12453" s="1265">
        <v>189</v>
      </c>
    </row>
    <row r="12454" spans="1:2">
      <c r="A12454" s="1264" t="s">
        <v>13025</v>
      </c>
      <c r="B12454" s="1265">
        <v>189</v>
      </c>
    </row>
    <row r="12455" spans="1:2">
      <c r="A12455" s="1264" t="s">
        <v>13026</v>
      </c>
      <c r="B12455" s="1265">
        <v>189</v>
      </c>
    </row>
    <row r="12456" spans="1:2">
      <c r="A12456" s="1264" t="s">
        <v>13027</v>
      </c>
      <c r="B12456" s="1265">
        <v>189</v>
      </c>
    </row>
    <row r="12457" spans="1:2">
      <c r="A12457" s="1264" t="s">
        <v>13028</v>
      </c>
      <c r="B12457" s="1265">
        <v>213</v>
      </c>
    </row>
    <row r="12458" spans="1:2">
      <c r="A12458" s="1264" t="s">
        <v>13029</v>
      </c>
      <c r="B12458" s="1265">
        <v>213</v>
      </c>
    </row>
    <row r="12459" spans="1:2">
      <c r="A12459" s="1264" t="s">
        <v>13030</v>
      </c>
      <c r="B12459" s="1265">
        <v>213</v>
      </c>
    </row>
    <row r="12460" spans="1:2">
      <c r="A12460" s="1264" t="s">
        <v>13031</v>
      </c>
      <c r="B12460" s="1265">
        <v>213</v>
      </c>
    </row>
    <row r="12461" spans="1:2">
      <c r="A12461" s="1264" t="s">
        <v>13032</v>
      </c>
      <c r="B12461" s="1265">
        <v>132</v>
      </c>
    </row>
    <row r="12462" spans="1:2">
      <c r="A12462" s="1264" t="s">
        <v>13033</v>
      </c>
      <c r="B12462" s="1265">
        <v>132</v>
      </c>
    </row>
    <row r="12463" spans="1:2">
      <c r="A12463" s="1264" t="s">
        <v>13034</v>
      </c>
      <c r="B12463" s="1265">
        <v>132</v>
      </c>
    </row>
    <row r="12464" spans="1:2">
      <c r="A12464" s="1264" t="s">
        <v>13035</v>
      </c>
      <c r="B12464" s="1265">
        <v>132</v>
      </c>
    </row>
    <row r="12465" spans="1:2">
      <c r="A12465" s="1264" t="s">
        <v>13036</v>
      </c>
      <c r="B12465" s="1265">
        <v>174</v>
      </c>
    </row>
    <row r="12466" spans="1:2">
      <c r="A12466" s="1264" t="s">
        <v>13037</v>
      </c>
      <c r="B12466" s="1265">
        <v>174</v>
      </c>
    </row>
    <row r="12467" spans="1:2">
      <c r="A12467" s="1264" t="s">
        <v>13038</v>
      </c>
      <c r="B12467" s="1265">
        <v>174</v>
      </c>
    </row>
    <row r="12468" spans="1:2">
      <c r="A12468" s="1264" t="s">
        <v>13039</v>
      </c>
      <c r="B12468" s="1265">
        <v>174</v>
      </c>
    </row>
    <row r="12469" spans="1:2">
      <c r="A12469" s="1264" t="s">
        <v>13040</v>
      </c>
      <c r="B12469" s="1265">
        <v>191</v>
      </c>
    </row>
    <row r="12470" spans="1:2">
      <c r="A12470" s="1264" t="s">
        <v>13041</v>
      </c>
      <c r="B12470" s="1265">
        <v>191</v>
      </c>
    </row>
    <row r="12471" spans="1:2">
      <c r="A12471" s="1264" t="s">
        <v>13042</v>
      </c>
      <c r="B12471" s="1265">
        <v>191</v>
      </c>
    </row>
    <row r="12472" spans="1:2">
      <c r="A12472" s="1264" t="s">
        <v>13043</v>
      </c>
      <c r="B12472" s="1265">
        <v>191</v>
      </c>
    </row>
    <row r="12473" spans="1:2">
      <c r="A12473" s="1264" t="s">
        <v>13044</v>
      </c>
      <c r="B12473" s="1265">
        <v>233</v>
      </c>
    </row>
    <row r="12474" spans="1:2">
      <c r="A12474" s="1264" t="s">
        <v>13045</v>
      </c>
      <c r="B12474" s="1265">
        <v>233</v>
      </c>
    </row>
    <row r="12475" spans="1:2">
      <c r="A12475" s="1264" t="s">
        <v>13046</v>
      </c>
      <c r="B12475" s="1265">
        <v>233</v>
      </c>
    </row>
    <row r="12476" spans="1:2">
      <c r="A12476" s="1264" t="s">
        <v>13047</v>
      </c>
      <c r="B12476" s="1265">
        <v>233</v>
      </c>
    </row>
    <row r="12477" spans="1:2">
      <c r="A12477" s="1264" t="s">
        <v>13048</v>
      </c>
      <c r="B12477" s="1265">
        <v>154</v>
      </c>
    </row>
    <row r="12478" spans="1:2">
      <c r="A12478" s="1264" t="s">
        <v>13049</v>
      </c>
      <c r="B12478" s="1265">
        <v>154</v>
      </c>
    </row>
    <row r="12479" spans="1:2">
      <c r="A12479" s="1264" t="s">
        <v>13050</v>
      </c>
      <c r="B12479" s="1265">
        <v>154</v>
      </c>
    </row>
    <row r="12480" spans="1:2">
      <c r="A12480" s="1264" t="s">
        <v>13051</v>
      </c>
      <c r="B12480" s="1265">
        <v>154</v>
      </c>
    </row>
    <row r="12481" spans="1:2">
      <c r="A12481" s="1264" t="s">
        <v>13052</v>
      </c>
      <c r="B12481" s="1265">
        <v>185</v>
      </c>
    </row>
    <row r="12482" spans="1:2">
      <c r="A12482" s="1264" t="s">
        <v>13053</v>
      </c>
      <c r="B12482" s="1265">
        <v>185</v>
      </c>
    </row>
    <row r="12483" spans="1:2">
      <c r="A12483" s="1264" t="s">
        <v>13054</v>
      </c>
      <c r="B12483" s="1265">
        <v>185</v>
      </c>
    </row>
    <row r="12484" spans="1:2">
      <c r="A12484" s="1264" t="s">
        <v>13055</v>
      </c>
      <c r="B12484" s="1265">
        <v>185</v>
      </c>
    </row>
    <row r="12485" spans="1:2">
      <c r="A12485" s="1264" t="s">
        <v>13056</v>
      </c>
      <c r="B12485" s="1265">
        <v>174</v>
      </c>
    </row>
    <row r="12486" spans="1:2">
      <c r="A12486" s="1264" t="s">
        <v>13057</v>
      </c>
      <c r="B12486" s="1265">
        <v>174</v>
      </c>
    </row>
    <row r="12487" spans="1:2">
      <c r="A12487" s="1264" t="s">
        <v>13058</v>
      </c>
      <c r="B12487" s="1265">
        <v>174</v>
      </c>
    </row>
    <row r="12488" spans="1:2">
      <c r="A12488" s="1264" t="s">
        <v>13059</v>
      </c>
      <c r="B12488" s="1265">
        <v>174</v>
      </c>
    </row>
    <row r="12489" spans="1:2">
      <c r="A12489" s="1264" t="s">
        <v>13060</v>
      </c>
      <c r="B12489" s="1265">
        <v>197</v>
      </c>
    </row>
    <row r="12490" spans="1:2">
      <c r="A12490" s="1264" t="s">
        <v>13061</v>
      </c>
      <c r="B12490" s="1265">
        <v>197</v>
      </c>
    </row>
    <row r="12491" spans="1:2">
      <c r="A12491" s="1264" t="s">
        <v>13062</v>
      </c>
      <c r="B12491" s="1265">
        <v>197</v>
      </c>
    </row>
    <row r="12492" spans="1:2">
      <c r="A12492" s="1264" t="s">
        <v>13063</v>
      </c>
      <c r="B12492" s="1265">
        <v>197</v>
      </c>
    </row>
    <row r="12493" spans="1:2">
      <c r="A12493" s="1264" t="s">
        <v>13064</v>
      </c>
      <c r="B12493" s="1265">
        <v>147</v>
      </c>
    </row>
    <row r="12494" spans="1:2">
      <c r="A12494" s="1264" t="s">
        <v>13065</v>
      </c>
      <c r="B12494" s="1265">
        <v>147</v>
      </c>
    </row>
    <row r="12495" spans="1:2">
      <c r="A12495" s="1264" t="s">
        <v>13066</v>
      </c>
      <c r="B12495" s="1265">
        <v>147</v>
      </c>
    </row>
    <row r="12496" spans="1:2">
      <c r="A12496" s="1264" t="s">
        <v>13067</v>
      </c>
      <c r="B12496" s="1265">
        <v>147</v>
      </c>
    </row>
    <row r="12497" spans="1:2">
      <c r="A12497" s="1264" t="s">
        <v>13068</v>
      </c>
      <c r="B12497" s="1265">
        <v>187</v>
      </c>
    </row>
    <row r="12498" spans="1:2">
      <c r="A12498" s="1264" t="s">
        <v>13069</v>
      </c>
      <c r="B12498" s="1265">
        <v>187</v>
      </c>
    </row>
    <row r="12499" spans="1:2">
      <c r="A12499" s="1264" t="s">
        <v>13070</v>
      </c>
      <c r="B12499" s="1265">
        <v>187</v>
      </c>
    </row>
    <row r="12500" spans="1:2">
      <c r="A12500" s="1264" t="s">
        <v>13071</v>
      </c>
      <c r="B12500" s="1265">
        <v>187</v>
      </c>
    </row>
    <row r="12501" spans="1:2">
      <c r="A12501" s="1264" t="s">
        <v>13072</v>
      </c>
      <c r="B12501" s="1265">
        <v>3499</v>
      </c>
    </row>
    <row r="12502" spans="1:2">
      <c r="A12502" s="1264" t="s">
        <v>13073</v>
      </c>
      <c r="B12502" s="1265">
        <v>3499</v>
      </c>
    </row>
    <row r="12503" spans="1:2">
      <c r="A12503" s="1264" t="s">
        <v>13074</v>
      </c>
      <c r="B12503" s="1265">
        <v>124.2</v>
      </c>
    </row>
    <row r="12504" spans="1:2">
      <c r="A12504" s="1264" t="s">
        <v>13075</v>
      </c>
      <c r="B12504" s="1265">
        <v>124.2</v>
      </c>
    </row>
    <row r="12505" spans="1:2">
      <c r="A12505" s="1264" t="s">
        <v>13076</v>
      </c>
      <c r="B12505" s="1265">
        <v>161.99</v>
      </c>
    </row>
    <row r="12506" spans="1:2">
      <c r="A12506" s="1264" t="s">
        <v>13077</v>
      </c>
      <c r="B12506" s="1265">
        <v>161.99</v>
      </c>
    </row>
    <row r="12507" spans="1:2">
      <c r="A12507" s="1264" t="s">
        <v>13078</v>
      </c>
      <c r="B12507" s="1265">
        <v>129.59</v>
      </c>
    </row>
    <row r="12508" spans="1:2">
      <c r="A12508" s="1264" t="s">
        <v>13079</v>
      </c>
      <c r="B12508" s="1265">
        <v>129.59</v>
      </c>
    </row>
    <row r="12509" spans="1:2">
      <c r="A12509" s="1264" t="s">
        <v>13080</v>
      </c>
      <c r="B12509" s="1265">
        <v>172.79</v>
      </c>
    </row>
    <row r="12510" spans="1:2">
      <c r="A12510" s="1264" t="s">
        <v>13081</v>
      </c>
      <c r="B12510" s="1265">
        <v>172.79</v>
      </c>
    </row>
    <row r="12511" spans="1:2">
      <c r="A12511" s="1264" t="s">
        <v>13082</v>
      </c>
      <c r="B12511" s="1265">
        <v>127.46</v>
      </c>
    </row>
    <row r="12512" spans="1:2">
      <c r="A12512" s="1264" t="s">
        <v>13083</v>
      </c>
      <c r="B12512" s="1265">
        <v>127.46</v>
      </c>
    </row>
    <row r="12513" spans="1:2">
      <c r="A12513" s="1264" t="s">
        <v>13084</v>
      </c>
      <c r="B12513" s="1265">
        <v>145.02000000000001</v>
      </c>
    </row>
    <row r="12514" spans="1:2">
      <c r="A12514" s="1264" t="s">
        <v>13085</v>
      </c>
      <c r="B12514" s="1265">
        <v>145.02000000000001</v>
      </c>
    </row>
    <row r="12515" spans="1:2">
      <c r="A12515" s="1264" t="s">
        <v>13086</v>
      </c>
      <c r="B12515" s="1265">
        <v>137.66</v>
      </c>
    </row>
    <row r="12516" spans="1:2">
      <c r="A12516" s="1264" t="s">
        <v>13087</v>
      </c>
      <c r="B12516" s="1265">
        <v>137.66</v>
      </c>
    </row>
    <row r="12517" spans="1:2">
      <c r="A12517" s="1264" t="s">
        <v>13088</v>
      </c>
      <c r="B12517" s="1265">
        <v>155.22</v>
      </c>
    </row>
    <row r="12518" spans="1:2">
      <c r="A12518" s="1264" t="s">
        <v>13089</v>
      </c>
      <c r="B12518" s="1265">
        <v>155.22</v>
      </c>
    </row>
    <row r="12519" spans="1:2">
      <c r="A12519" s="1264" t="s">
        <v>13090</v>
      </c>
      <c r="B12519" s="1265">
        <v>134.99</v>
      </c>
    </row>
    <row r="12520" spans="1:2">
      <c r="A12520" s="1264" t="s">
        <v>13091</v>
      </c>
      <c r="B12520" s="1265">
        <v>134.99</v>
      </c>
    </row>
    <row r="12521" spans="1:2">
      <c r="A12521" s="1264" t="s">
        <v>13092</v>
      </c>
      <c r="B12521" s="1265">
        <v>178.18</v>
      </c>
    </row>
    <row r="12522" spans="1:2">
      <c r="A12522" s="1264" t="s">
        <v>13093</v>
      </c>
      <c r="B12522" s="1265">
        <v>178.18</v>
      </c>
    </row>
    <row r="12523" spans="1:2">
      <c r="A12523" s="1264" t="s">
        <v>13094</v>
      </c>
      <c r="B12523" s="1265">
        <v>106.5</v>
      </c>
    </row>
    <row r="12524" spans="1:2">
      <c r="A12524" s="1264" t="s">
        <v>13095</v>
      </c>
      <c r="B12524" s="1265">
        <v>106.5</v>
      </c>
    </row>
    <row r="12525" spans="1:2">
      <c r="A12525" s="1264" t="s">
        <v>13096</v>
      </c>
      <c r="B12525" s="1265">
        <v>124.06</v>
      </c>
    </row>
    <row r="12526" spans="1:2">
      <c r="A12526" s="1264" t="s">
        <v>13097</v>
      </c>
      <c r="B12526" s="1265">
        <v>124.06</v>
      </c>
    </row>
    <row r="12527" spans="1:2">
      <c r="A12527" s="1264" t="s">
        <v>13098</v>
      </c>
      <c r="B12527" s="1265">
        <v>140.38999999999999</v>
      </c>
    </row>
    <row r="12528" spans="1:2">
      <c r="A12528" s="1264" t="s">
        <v>13099</v>
      </c>
      <c r="B12528" s="1265">
        <v>140.38999999999999</v>
      </c>
    </row>
    <row r="12529" spans="1:2">
      <c r="A12529" s="1264" t="s">
        <v>13100</v>
      </c>
      <c r="B12529" s="1265">
        <v>110.35</v>
      </c>
    </row>
    <row r="12530" spans="1:2">
      <c r="A12530" s="1264" t="s">
        <v>13101</v>
      </c>
      <c r="B12530" s="1265">
        <v>110.35</v>
      </c>
    </row>
    <row r="12531" spans="1:2">
      <c r="A12531" s="1264" t="s">
        <v>13102</v>
      </c>
      <c r="B12531" s="1265">
        <v>131.31</v>
      </c>
    </row>
    <row r="12532" spans="1:2">
      <c r="A12532" s="1264" t="s">
        <v>13103</v>
      </c>
      <c r="B12532" s="1265">
        <v>131.31</v>
      </c>
    </row>
    <row r="12533" spans="1:2">
      <c r="A12533" s="1264" t="s">
        <v>13104</v>
      </c>
      <c r="B12533" s="1265">
        <v>148.87</v>
      </c>
    </row>
    <row r="12534" spans="1:2">
      <c r="A12534" s="1264" t="s">
        <v>13105</v>
      </c>
      <c r="B12534" s="1265">
        <v>148.87</v>
      </c>
    </row>
    <row r="12535" spans="1:2">
      <c r="A12535" s="1264" t="s">
        <v>13106</v>
      </c>
      <c r="B12535" s="1265">
        <v>999</v>
      </c>
    </row>
    <row r="12536" spans="1:2">
      <c r="A12536" s="1264" t="s">
        <v>13107</v>
      </c>
      <c r="B12536" s="1265">
        <v>999</v>
      </c>
    </row>
    <row r="12537" spans="1:2">
      <c r="A12537" s="1264" t="s">
        <v>13108</v>
      </c>
      <c r="B12537" s="1265">
        <v>305.60000000000002</v>
      </c>
    </row>
    <row r="12538" spans="1:2">
      <c r="A12538" s="1264" t="s">
        <v>13109</v>
      </c>
      <c r="B12538" s="1265">
        <v>276.39999999999998</v>
      </c>
    </row>
    <row r="12539" spans="1:2">
      <c r="A12539" s="1264" t="s">
        <v>13110</v>
      </c>
      <c r="B12539" s="1265">
        <v>4874</v>
      </c>
    </row>
    <row r="12540" spans="1:2">
      <c r="A12540" s="1264" t="s">
        <v>13111</v>
      </c>
      <c r="B12540" s="1265">
        <v>4374</v>
      </c>
    </row>
    <row r="12541" spans="1:2">
      <c r="A12541" s="1264" t="s">
        <v>13112</v>
      </c>
      <c r="B12541" s="1265">
        <v>470.75</v>
      </c>
    </row>
    <row r="12542" spans="1:2">
      <c r="A12542" s="1264" t="s">
        <v>13113</v>
      </c>
      <c r="B12542" s="1265">
        <v>457.3</v>
      </c>
    </row>
    <row r="12543" spans="1:2">
      <c r="A12543" s="1264" t="s">
        <v>13114</v>
      </c>
      <c r="B12543" s="1265">
        <v>4652</v>
      </c>
    </row>
    <row r="12544" spans="1:2">
      <c r="A12544" s="1264" t="s">
        <v>13115</v>
      </c>
      <c r="B12544" s="1265">
        <v>4420</v>
      </c>
    </row>
    <row r="12545" spans="1:2">
      <c r="A12545" s="1264" t="s">
        <v>13116</v>
      </c>
      <c r="B12545" s="1265">
        <v>158.30000000000001</v>
      </c>
    </row>
    <row r="12546" spans="1:2">
      <c r="A12546" s="1264" t="s">
        <v>13117</v>
      </c>
      <c r="B12546" s="1265">
        <v>140.33000000000001</v>
      </c>
    </row>
    <row r="12547" spans="1:2">
      <c r="A12547" s="1264" t="s">
        <v>13118</v>
      </c>
      <c r="B12547" s="1265">
        <v>6830</v>
      </c>
    </row>
    <row r="12548" spans="1:2">
      <c r="A12548" s="1264" t="s">
        <v>13119</v>
      </c>
      <c r="B12548" s="1265">
        <v>6066</v>
      </c>
    </row>
    <row r="12549" spans="1:2">
      <c r="A12549" s="1264" t="s">
        <v>13120</v>
      </c>
      <c r="B12549" s="1265">
        <v>282.42</v>
      </c>
    </row>
    <row r="12550" spans="1:2">
      <c r="A12550" s="1264" t="s">
        <v>13121</v>
      </c>
      <c r="B12550" s="1265">
        <v>268.97000000000003</v>
      </c>
    </row>
    <row r="12551" spans="1:2">
      <c r="A12551" s="1264" t="s">
        <v>13122</v>
      </c>
      <c r="B12551" s="1265">
        <v>293.7</v>
      </c>
    </row>
    <row r="12552" spans="1:2">
      <c r="A12552" s="1264" t="s">
        <v>13123</v>
      </c>
      <c r="B12552" s="1265">
        <v>280.25</v>
      </c>
    </row>
    <row r="12553" spans="1:2">
      <c r="A12553" s="1264" t="s">
        <v>13124</v>
      </c>
      <c r="B12553" s="1265">
        <v>289.86</v>
      </c>
    </row>
    <row r="12554" spans="1:2">
      <c r="A12554" s="1264" t="s">
        <v>13125</v>
      </c>
      <c r="B12554" s="1265">
        <v>276.41000000000003</v>
      </c>
    </row>
    <row r="12555" spans="1:2">
      <c r="A12555" s="1264" t="s">
        <v>13126</v>
      </c>
      <c r="B12555" s="1265">
        <v>317.04000000000002</v>
      </c>
    </row>
    <row r="12556" spans="1:2">
      <c r="A12556" s="1264" t="s">
        <v>13127</v>
      </c>
      <c r="B12556" s="1265">
        <v>303.58999999999997</v>
      </c>
    </row>
    <row r="12557" spans="1:2">
      <c r="A12557" s="1264" t="s">
        <v>13128</v>
      </c>
      <c r="B12557" s="1265">
        <v>177.75</v>
      </c>
    </row>
    <row r="12558" spans="1:2">
      <c r="A12558" s="1264" t="s">
        <v>13129</v>
      </c>
      <c r="B12558" s="1265">
        <v>164.3</v>
      </c>
    </row>
    <row r="12559" spans="1:2">
      <c r="A12559" s="1264" t="s">
        <v>13130</v>
      </c>
      <c r="B12559" s="1265">
        <v>420.72</v>
      </c>
    </row>
    <row r="12560" spans="1:2">
      <c r="A12560" s="1264" t="s">
        <v>13131</v>
      </c>
      <c r="B12560" s="1265">
        <v>407.27</v>
      </c>
    </row>
    <row r="12561" spans="1:2">
      <c r="A12561" s="1264" t="s">
        <v>13132</v>
      </c>
      <c r="B12561" s="1265">
        <v>1142</v>
      </c>
    </row>
    <row r="12562" spans="1:2">
      <c r="A12562" s="1264" t="s">
        <v>13133</v>
      </c>
      <c r="B12562" s="1265">
        <v>1089</v>
      </c>
    </row>
    <row r="12563" spans="1:2">
      <c r="A12563" s="1264" t="s">
        <v>13134</v>
      </c>
      <c r="B12563" s="1265">
        <v>738.95</v>
      </c>
    </row>
    <row r="12564" spans="1:2">
      <c r="A12564" s="1264" t="s">
        <v>13135</v>
      </c>
      <c r="B12564" s="1265">
        <v>733.77</v>
      </c>
    </row>
    <row r="12565" spans="1:2">
      <c r="A12565" s="1264" t="s">
        <v>13136</v>
      </c>
      <c r="B12565" s="1265">
        <v>1506</v>
      </c>
    </row>
    <row r="12566" spans="1:2">
      <c r="A12566" s="1264" t="s">
        <v>13137</v>
      </c>
      <c r="B12566" s="1265">
        <v>1495</v>
      </c>
    </row>
    <row r="12567" spans="1:2">
      <c r="A12567" s="1264" t="s">
        <v>13138</v>
      </c>
      <c r="B12567" s="1265">
        <v>17.2</v>
      </c>
    </row>
    <row r="12568" spans="1:2">
      <c r="A12568" s="1264" t="s">
        <v>13139</v>
      </c>
      <c r="B12568" s="1265">
        <v>15.72</v>
      </c>
    </row>
    <row r="12569" spans="1:2">
      <c r="A12569" s="1264" t="s">
        <v>13140</v>
      </c>
      <c r="B12569" s="1265">
        <v>1342</v>
      </c>
    </row>
    <row r="12570" spans="1:2">
      <c r="A12570" s="1264" t="s">
        <v>13141</v>
      </c>
      <c r="B12570" s="1265">
        <v>1220</v>
      </c>
    </row>
    <row r="12571" spans="1:2">
      <c r="A12571" s="1264" t="s">
        <v>13142</v>
      </c>
      <c r="B12571" s="1265">
        <v>192.71</v>
      </c>
    </row>
    <row r="12572" spans="1:2">
      <c r="A12572" s="1264" t="s">
        <v>13143</v>
      </c>
      <c r="B12572" s="1265">
        <v>178.5</v>
      </c>
    </row>
    <row r="12573" spans="1:2">
      <c r="A12573" s="1264" t="s">
        <v>13144</v>
      </c>
      <c r="B12573" s="1265">
        <v>1235</v>
      </c>
    </row>
    <row r="12574" spans="1:2">
      <c r="A12574" s="1264" t="s">
        <v>13145</v>
      </c>
      <c r="B12574" s="1265">
        <v>1144</v>
      </c>
    </row>
    <row r="12575" spans="1:2">
      <c r="A12575" s="1264" t="s">
        <v>13146</v>
      </c>
      <c r="B12575" s="1265">
        <v>72.25</v>
      </c>
    </row>
    <row r="12576" spans="1:2">
      <c r="A12576" s="1264" t="s">
        <v>13147</v>
      </c>
      <c r="B12576" s="1265">
        <v>66.849999999999994</v>
      </c>
    </row>
    <row r="12577" spans="1:2">
      <c r="A12577" s="1264" t="s">
        <v>13148</v>
      </c>
      <c r="B12577" s="1265">
        <v>24.05</v>
      </c>
    </row>
    <row r="12578" spans="1:2">
      <c r="A12578" s="1264" t="s">
        <v>13149</v>
      </c>
      <c r="B12578" s="1265">
        <v>22.26</v>
      </c>
    </row>
    <row r="12579" spans="1:2">
      <c r="A12579" s="1264" t="s">
        <v>13150</v>
      </c>
      <c r="B12579" s="1265">
        <v>18.32</v>
      </c>
    </row>
    <row r="12580" spans="1:2">
      <c r="A12580" s="1264" t="s">
        <v>13151</v>
      </c>
      <c r="B12580" s="1265">
        <v>16.73</v>
      </c>
    </row>
    <row r="12581" spans="1:2">
      <c r="A12581" s="1264" t="s">
        <v>13152</v>
      </c>
      <c r="B12581" s="1265">
        <v>103.85</v>
      </c>
    </row>
    <row r="12582" spans="1:2">
      <c r="A12582" s="1264" t="s">
        <v>13153</v>
      </c>
      <c r="B12582" s="1265">
        <v>92.56</v>
      </c>
    </row>
    <row r="12583" spans="1:2">
      <c r="A12583" s="1264" t="s">
        <v>13154</v>
      </c>
      <c r="B12583" s="1265">
        <v>95.22</v>
      </c>
    </row>
    <row r="12584" spans="1:2">
      <c r="A12584" s="1264" t="s">
        <v>13155</v>
      </c>
      <c r="B12584" s="1265">
        <v>86.8</v>
      </c>
    </row>
    <row r="12585" spans="1:2">
      <c r="A12585" s="1264" t="s">
        <v>13156</v>
      </c>
      <c r="B12585" s="1265">
        <v>5064</v>
      </c>
    </row>
    <row r="12586" spans="1:2">
      <c r="A12586" s="1264" t="s">
        <v>13157</v>
      </c>
      <c r="B12586" s="1265">
        <v>4608</v>
      </c>
    </row>
    <row r="12587" spans="1:2">
      <c r="A12587" s="1264" t="s">
        <v>13158</v>
      </c>
      <c r="B12587" s="1265">
        <v>4.8899999999999997</v>
      </c>
    </row>
    <row r="12588" spans="1:2">
      <c r="A12588" s="1264" t="s">
        <v>13159</v>
      </c>
      <c r="B12588" s="1265">
        <v>4.3899999999999997</v>
      </c>
    </row>
    <row r="12589" spans="1:2">
      <c r="A12589" s="1264" t="s">
        <v>13160</v>
      </c>
      <c r="B12589" s="1265">
        <v>12.52</v>
      </c>
    </row>
    <row r="12590" spans="1:2">
      <c r="A12590" s="1264" t="s">
        <v>13161</v>
      </c>
      <c r="B12590" s="1265">
        <v>11.76</v>
      </c>
    </row>
    <row r="12591" spans="1:2">
      <c r="A12591" s="1264" t="s">
        <v>13162</v>
      </c>
      <c r="B12591" s="1265">
        <v>3.68</v>
      </c>
    </row>
    <row r="12592" spans="1:2">
      <c r="A12592" s="1264" t="s">
        <v>13163</v>
      </c>
      <c r="B12592" s="1265">
        <v>3.4</v>
      </c>
    </row>
    <row r="12593" spans="1:2">
      <c r="A12593" s="1264" t="s">
        <v>13164</v>
      </c>
      <c r="B12593" s="1265">
        <v>9.52</v>
      </c>
    </row>
    <row r="12594" spans="1:2">
      <c r="A12594" s="1264" t="s">
        <v>13165</v>
      </c>
      <c r="B12594" s="1265">
        <v>8.52</v>
      </c>
    </row>
    <row r="12595" spans="1:2">
      <c r="A12595" s="1264" t="s">
        <v>13166</v>
      </c>
      <c r="B12595" s="1265">
        <v>24.58</v>
      </c>
    </row>
    <row r="12596" spans="1:2">
      <c r="A12596" s="1264" t="s">
        <v>13167</v>
      </c>
      <c r="B12596" s="1265">
        <v>22.1</v>
      </c>
    </row>
    <row r="12597" spans="1:2">
      <c r="A12597" s="1264" t="s">
        <v>13168</v>
      </c>
      <c r="B12597" s="1265">
        <v>24.21</v>
      </c>
    </row>
    <row r="12598" spans="1:2">
      <c r="A12598" s="1264" t="s">
        <v>13169</v>
      </c>
      <c r="B12598" s="1265">
        <v>21.73</v>
      </c>
    </row>
    <row r="12599" spans="1:2">
      <c r="A12599" s="1264" t="s">
        <v>13170</v>
      </c>
      <c r="B12599" s="1265">
        <v>23.68</v>
      </c>
    </row>
    <row r="12600" spans="1:2">
      <c r="A12600" s="1264" t="s">
        <v>13171</v>
      </c>
      <c r="B12600" s="1265">
        <v>21.17</v>
      </c>
    </row>
    <row r="12601" spans="1:2">
      <c r="A12601" s="1264" t="s">
        <v>13172</v>
      </c>
      <c r="B12601" s="1265">
        <v>25.57</v>
      </c>
    </row>
    <row r="12602" spans="1:2">
      <c r="A12602" s="1264" t="s">
        <v>13173</v>
      </c>
      <c r="B12602" s="1265">
        <v>23.02</v>
      </c>
    </row>
    <row r="12603" spans="1:2">
      <c r="A12603" s="1264" t="s">
        <v>13174</v>
      </c>
      <c r="B12603" s="1265">
        <v>23.47</v>
      </c>
    </row>
    <row r="12604" spans="1:2">
      <c r="A12604" s="1264" t="s">
        <v>13175</v>
      </c>
      <c r="B12604" s="1265">
        <v>20.95</v>
      </c>
    </row>
    <row r="12605" spans="1:2">
      <c r="A12605" s="1264" t="s">
        <v>13176</v>
      </c>
      <c r="B12605" s="1265">
        <v>30.96</v>
      </c>
    </row>
    <row r="12606" spans="1:2">
      <c r="A12606" s="1264" t="s">
        <v>13177</v>
      </c>
      <c r="B12606" s="1265">
        <v>28.41</v>
      </c>
    </row>
    <row r="12607" spans="1:2">
      <c r="A12607" s="1264" t="s">
        <v>13178</v>
      </c>
      <c r="B12607" s="1265">
        <v>23.58</v>
      </c>
    </row>
    <row r="12608" spans="1:2">
      <c r="A12608" s="1264" t="s">
        <v>13179</v>
      </c>
      <c r="B12608" s="1265">
        <v>21.05</v>
      </c>
    </row>
    <row r="12609" spans="1:2">
      <c r="A12609" s="1264" t="s">
        <v>13180</v>
      </c>
      <c r="B12609" s="1265">
        <v>18.690000000000001</v>
      </c>
    </row>
    <row r="12610" spans="1:2">
      <c r="A12610" s="1264" t="s">
        <v>13181</v>
      </c>
      <c r="B12610" s="1265">
        <v>16.649999999999999</v>
      </c>
    </row>
    <row r="12611" spans="1:2">
      <c r="A12611" s="1264" t="s">
        <v>13182</v>
      </c>
      <c r="B12611" s="1265">
        <v>25.09</v>
      </c>
    </row>
    <row r="12612" spans="1:2">
      <c r="A12612" s="1264" t="s">
        <v>13183</v>
      </c>
      <c r="B12612" s="1265">
        <v>22.5</v>
      </c>
    </row>
    <row r="12613" spans="1:2">
      <c r="A12613" s="1264" t="s">
        <v>13184</v>
      </c>
      <c r="B12613" s="1265">
        <v>20.190000000000001</v>
      </c>
    </row>
    <row r="12614" spans="1:2">
      <c r="A12614" s="1264" t="s">
        <v>13185</v>
      </c>
      <c r="B12614" s="1265">
        <v>18.11</v>
      </c>
    </row>
    <row r="12615" spans="1:2">
      <c r="A12615" s="1264" t="s">
        <v>13186</v>
      </c>
      <c r="B12615" s="1265">
        <v>30.08</v>
      </c>
    </row>
    <row r="12616" spans="1:2">
      <c r="A12616" s="1264" t="s">
        <v>13187</v>
      </c>
      <c r="B12616" s="1265">
        <v>27.5</v>
      </c>
    </row>
    <row r="12617" spans="1:2">
      <c r="A12617" s="1264" t="s">
        <v>13188</v>
      </c>
      <c r="B12617" s="1265">
        <v>28.1</v>
      </c>
    </row>
    <row r="12618" spans="1:2">
      <c r="A12618" s="1264" t="s">
        <v>13189</v>
      </c>
      <c r="B12618" s="1265">
        <v>25.44</v>
      </c>
    </row>
    <row r="12619" spans="1:2">
      <c r="A12619" s="1264" t="s">
        <v>13190</v>
      </c>
      <c r="B12619" s="1265">
        <v>27.68</v>
      </c>
    </row>
    <row r="12620" spans="1:2">
      <c r="A12620" s="1264" t="s">
        <v>13191</v>
      </c>
      <c r="B12620" s="1265">
        <v>24.94</v>
      </c>
    </row>
    <row r="12621" spans="1:2">
      <c r="A12621" s="1264" t="s">
        <v>13192</v>
      </c>
      <c r="B12621" s="1265">
        <v>25.36</v>
      </c>
    </row>
    <row r="12622" spans="1:2">
      <c r="A12622" s="1264" t="s">
        <v>13193</v>
      </c>
      <c r="B12622" s="1265">
        <v>22.68</v>
      </c>
    </row>
    <row r="12623" spans="1:2">
      <c r="A12623" s="1264" t="s">
        <v>13194</v>
      </c>
      <c r="B12623" s="1265">
        <v>15.42</v>
      </c>
    </row>
    <row r="12624" spans="1:2">
      <c r="A12624" s="1264" t="s">
        <v>13195</v>
      </c>
      <c r="B12624" s="1265">
        <v>14.63</v>
      </c>
    </row>
    <row r="12625" spans="1:2">
      <c r="A12625" s="1264" t="s">
        <v>13196</v>
      </c>
      <c r="B12625" s="1265">
        <v>18.11</v>
      </c>
    </row>
    <row r="12626" spans="1:2">
      <c r="A12626" s="1264" t="s">
        <v>13197</v>
      </c>
      <c r="B12626" s="1265">
        <v>16.829999999999998</v>
      </c>
    </row>
    <row r="12627" spans="1:2">
      <c r="A12627" s="1264" t="s">
        <v>13198</v>
      </c>
      <c r="B12627" s="1265">
        <v>14.81</v>
      </c>
    </row>
    <row r="12628" spans="1:2">
      <c r="A12628" s="1264" t="s">
        <v>13199</v>
      </c>
      <c r="B12628" s="1265">
        <v>13.59</v>
      </c>
    </row>
    <row r="12629" spans="1:2">
      <c r="A12629" s="1264" t="s">
        <v>13200</v>
      </c>
      <c r="B12629" s="1265">
        <v>11.52</v>
      </c>
    </row>
    <row r="12630" spans="1:2">
      <c r="A12630" s="1264" t="s">
        <v>13201</v>
      </c>
      <c r="B12630" s="1265">
        <v>10.36</v>
      </c>
    </row>
    <row r="12631" spans="1:2">
      <c r="A12631" s="1264" t="s">
        <v>13202</v>
      </c>
      <c r="B12631" s="1265">
        <v>5324</v>
      </c>
    </row>
    <row r="12632" spans="1:2">
      <c r="A12632" s="1264" t="s">
        <v>13203</v>
      </c>
      <c r="B12632" s="1265">
        <v>4940</v>
      </c>
    </row>
    <row r="12633" spans="1:2">
      <c r="A12633" s="1264" t="s">
        <v>13204</v>
      </c>
      <c r="B12633" s="1265">
        <v>28.86</v>
      </c>
    </row>
    <row r="12634" spans="1:2">
      <c r="A12634" s="1264" t="s">
        <v>13205</v>
      </c>
      <c r="B12634" s="1265">
        <v>26.17</v>
      </c>
    </row>
    <row r="12635" spans="1:2">
      <c r="A12635" s="1264" t="s">
        <v>13206</v>
      </c>
      <c r="B12635" s="1265">
        <v>26.14</v>
      </c>
    </row>
    <row r="12636" spans="1:2">
      <c r="A12636" s="1264" t="s">
        <v>13207</v>
      </c>
      <c r="B12636" s="1265">
        <v>23.46</v>
      </c>
    </row>
    <row r="12637" spans="1:2">
      <c r="A12637" s="1264" t="s">
        <v>13208</v>
      </c>
      <c r="B12637" s="1265">
        <v>28.49</v>
      </c>
    </row>
    <row r="12638" spans="1:2">
      <c r="A12638" s="1264" t="s">
        <v>13209</v>
      </c>
      <c r="B12638" s="1265">
        <v>25.72</v>
      </c>
    </row>
    <row r="12639" spans="1:2">
      <c r="A12639" s="1264" t="s">
        <v>13210</v>
      </c>
      <c r="B12639" s="1265">
        <v>25.69</v>
      </c>
    </row>
    <row r="12640" spans="1:2">
      <c r="A12640" s="1264" t="s">
        <v>13211</v>
      </c>
      <c r="B12640" s="1265">
        <v>23.07</v>
      </c>
    </row>
    <row r="12641" spans="1:2">
      <c r="A12641" s="1264" t="s">
        <v>13212</v>
      </c>
      <c r="B12641" s="1265">
        <v>25.29</v>
      </c>
    </row>
    <row r="12642" spans="1:2">
      <c r="A12642" s="1264" t="s">
        <v>13213</v>
      </c>
      <c r="B12642" s="1265">
        <v>22.61</v>
      </c>
    </row>
    <row r="12643" spans="1:2">
      <c r="A12643" s="1264" t="s">
        <v>13214</v>
      </c>
      <c r="B12643" s="1265">
        <v>5287</v>
      </c>
    </row>
    <row r="12644" spans="1:2">
      <c r="A12644" s="1264" t="s">
        <v>13215</v>
      </c>
      <c r="B12644" s="1265">
        <v>4776</v>
      </c>
    </row>
    <row r="12645" spans="1:2">
      <c r="A12645" s="1264" t="s">
        <v>13216</v>
      </c>
      <c r="B12645" s="1265">
        <v>23.02</v>
      </c>
    </row>
    <row r="12646" spans="1:2">
      <c r="A12646" s="1264" t="s">
        <v>13217</v>
      </c>
      <c r="B12646" s="1265">
        <v>20.65</v>
      </c>
    </row>
    <row r="12647" spans="1:2">
      <c r="A12647" s="1264" t="s">
        <v>13218</v>
      </c>
      <c r="B12647" s="1265">
        <v>23.81</v>
      </c>
    </row>
    <row r="12648" spans="1:2">
      <c r="A12648" s="1264" t="s">
        <v>13219</v>
      </c>
      <c r="B12648" s="1265">
        <v>21.91</v>
      </c>
    </row>
    <row r="12649" spans="1:2">
      <c r="A12649" s="1264" t="s">
        <v>13220</v>
      </c>
      <c r="B12649" s="1265">
        <v>28.62</v>
      </c>
    </row>
    <row r="12650" spans="1:2">
      <c r="A12650" s="1264" t="s">
        <v>13221</v>
      </c>
      <c r="B12650" s="1265">
        <v>26.73</v>
      </c>
    </row>
    <row r="12651" spans="1:2">
      <c r="A12651" s="1264" t="s">
        <v>13222</v>
      </c>
      <c r="B12651" s="1265">
        <v>33.520000000000003</v>
      </c>
    </row>
    <row r="12652" spans="1:2">
      <c r="A12652" s="1264" t="s">
        <v>13223</v>
      </c>
      <c r="B12652" s="1265">
        <v>31.12</v>
      </c>
    </row>
    <row r="12653" spans="1:2">
      <c r="A12653" s="1264" t="s">
        <v>13224</v>
      </c>
      <c r="B12653" s="1265">
        <v>23.73</v>
      </c>
    </row>
    <row r="12654" spans="1:2">
      <c r="A12654" s="1264" t="s">
        <v>13225</v>
      </c>
      <c r="B12654" s="1265">
        <v>21.18</v>
      </c>
    </row>
    <row r="12655" spans="1:2">
      <c r="A12655" s="1264" t="s">
        <v>13226</v>
      </c>
      <c r="B12655" s="1265">
        <v>5133</v>
      </c>
    </row>
    <row r="12656" spans="1:2">
      <c r="A12656" s="1264" t="s">
        <v>13227</v>
      </c>
      <c r="B12656" s="1265">
        <v>4687</v>
      </c>
    </row>
    <row r="12657" spans="1:2">
      <c r="A12657" s="1264" t="s">
        <v>13228</v>
      </c>
      <c r="B12657" s="1265">
        <v>38.69</v>
      </c>
    </row>
    <row r="12658" spans="1:2">
      <c r="A12658" s="1264" t="s">
        <v>13229</v>
      </c>
      <c r="B12658" s="1265">
        <v>34.71</v>
      </c>
    </row>
    <row r="12659" spans="1:2">
      <c r="A12659" s="1264" t="s">
        <v>13230</v>
      </c>
      <c r="B12659" s="1265">
        <v>37.1</v>
      </c>
    </row>
    <row r="12660" spans="1:2">
      <c r="A12660" s="1264" t="s">
        <v>13231</v>
      </c>
      <c r="B12660" s="1265">
        <v>33.15</v>
      </c>
    </row>
    <row r="12661" spans="1:2">
      <c r="A12661" s="1264" t="s">
        <v>13232</v>
      </c>
      <c r="B12661" s="1265">
        <v>5541</v>
      </c>
    </row>
    <row r="12662" spans="1:2">
      <c r="A12662" s="1264" t="s">
        <v>13233</v>
      </c>
      <c r="B12662" s="1265">
        <v>4980</v>
      </c>
    </row>
    <row r="12663" spans="1:2">
      <c r="A12663" s="1264" t="s">
        <v>13234</v>
      </c>
      <c r="B12663" s="1265">
        <v>44.7</v>
      </c>
    </row>
    <row r="12664" spans="1:2">
      <c r="A12664" s="1264" t="s">
        <v>13235</v>
      </c>
      <c r="B12664" s="1265">
        <v>40.619999999999997</v>
      </c>
    </row>
    <row r="12665" spans="1:2">
      <c r="A12665" s="1264" t="s">
        <v>13236</v>
      </c>
      <c r="B12665" s="1265">
        <v>43.72</v>
      </c>
    </row>
    <row r="12666" spans="1:2">
      <c r="A12666" s="1264" t="s">
        <v>13237</v>
      </c>
      <c r="B12666" s="1265">
        <v>39.67</v>
      </c>
    </row>
    <row r="12667" spans="1:2">
      <c r="A12667" s="1264" t="s">
        <v>13238</v>
      </c>
      <c r="B12667" s="1265">
        <v>40.79</v>
      </c>
    </row>
    <row r="12668" spans="1:2">
      <c r="A12668" s="1264" t="s">
        <v>13239</v>
      </c>
      <c r="B12668" s="1265">
        <v>36.82</v>
      </c>
    </row>
    <row r="12669" spans="1:2">
      <c r="A12669" s="1264" t="s">
        <v>13240</v>
      </c>
      <c r="B12669" s="1265">
        <v>44.15</v>
      </c>
    </row>
    <row r="12670" spans="1:2">
      <c r="A12670" s="1264" t="s">
        <v>13241</v>
      </c>
      <c r="B12670" s="1265">
        <v>39.49</v>
      </c>
    </row>
    <row r="12671" spans="1:2">
      <c r="A12671" s="1264" t="s">
        <v>13242</v>
      </c>
      <c r="B12671" s="1265">
        <v>5898</v>
      </c>
    </row>
    <row r="12672" spans="1:2">
      <c r="A12672" s="1264" t="s">
        <v>13243</v>
      </c>
      <c r="B12672" s="1265">
        <v>5297</v>
      </c>
    </row>
    <row r="12673" spans="1:2">
      <c r="A12673" s="1264" t="s">
        <v>13244</v>
      </c>
      <c r="B12673" s="1265">
        <v>43.2</v>
      </c>
    </row>
    <row r="12674" spans="1:2">
      <c r="A12674" s="1264" t="s">
        <v>13245</v>
      </c>
      <c r="B12674" s="1265">
        <v>38.5</v>
      </c>
    </row>
    <row r="12675" spans="1:2">
      <c r="A12675" s="1264" t="s">
        <v>13246</v>
      </c>
      <c r="B12675" s="1265">
        <v>40.479999999999997</v>
      </c>
    </row>
    <row r="12676" spans="1:2">
      <c r="A12676" s="1264" t="s">
        <v>13247</v>
      </c>
      <c r="B12676" s="1265">
        <v>36.06</v>
      </c>
    </row>
    <row r="12677" spans="1:2">
      <c r="A12677" s="1264" t="s">
        <v>13248</v>
      </c>
      <c r="B12677" s="1265">
        <v>35.89</v>
      </c>
    </row>
    <row r="12678" spans="1:2">
      <c r="A12678" s="1264" t="s">
        <v>13249</v>
      </c>
      <c r="B12678" s="1265">
        <v>31.81</v>
      </c>
    </row>
    <row r="12679" spans="1:2">
      <c r="A12679" s="1264" t="s">
        <v>13250</v>
      </c>
      <c r="B12679" s="1265">
        <v>6121</v>
      </c>
    </row>
    <row r="12680" spans="1:2">
      <c r="A12680" s="1264" t="s">
        <v>13251</v>
      </c>
      <c r="B12680" s="1265">
        <v>5441</v>
      </c>
    </row>
    <row r="12681" spans="1:2">
      <c r="A12681" s="1264" t="s">
        <v>13252</v>
      </c>
      <c r="B12681" s="1265">
        <v>5038</v>
      </c>
    </row>
    <row r="12682" spans="1:2">
      <c r="A12682" s="1264" t="s">
        <v>13253</v>
      </c>
      <c r="B12682" s="1265">
        <v>4712</v>
      </c>
    </row>
    <row r="12683" spans="1:2">
      <c r="A12683" s="1264" t="s">
        <v>13254</v>
      </c>
      <c r="B12683" s="1265">
        <v>16.72</v>
      </c>
    </row>
    <row r="12684" spans="1:2">
      <c r="A12684" s="1264" t="s">
        <v>13255</v>
      </c>
      <c r="B12684" s="1265">
        <v>14.63</v>
      </c>
    </row>
    <row r="12685" spans="1:2">
      <c r="A12685" s="1264" t="s">
        <v>13256</v>
      </c>
      <c r="B12685" s="1265">
        <v>18.309999999999999</v>
      </c>
    </row>
    <row r="12686" spans="1:2">
      <c r="A12686" s="1264" t="s">
        <v>13257</v>
      </c>
      <c r="B12686" s="1265">
        <v>16.22</v>
      </c>
    </row>
    <row r="12687" spans="1:2">
      <c r="A12687" s="1264" t="s">
        <v>13258</v>
      </c>
      <c r="B12687" s="1265">
        <v>7203</v>
      </c>
    </row>
    <row r="12688" spans="1:2">
      <c r="A12688" s="1264" t="s">
        <v>13259</v>
      </c>
      <c r="B12688" s="1265">
        <v>6334</v>
      </c>
    </row>
    <row r="12689" spans="1:2">
      <c r="A12689" s="1264" t="s">
        <v>13260</v>
      </c>
      <c r="B12689" s="1265">
        <v>19.920000000000002</v>
      </c>
    </row>
    <row r="12690" spans="1:2">
      <c r="A12690" s="1264" t="s">
        <v>13261</v>
      </c>
      <c r="B12690" s="1265">
        <v>18.02</v>
      </c>
    </row>
    <row r="12691" spans="1:2">
      <c r="A12691" s="1264" t="s">
        <v>13262</v>
      </c>
      <c r="B12691" s="1265">
        <v>37.590000000000003</v>
      </c>
    </row>
    <row r="12692" spans="1:2">
      <c r="A12692" s="1264" t="s">
        <v>13263</v>
      </c>
      <c r="B12692" s="1265">
        <v>34.409999999999997</v>
      </c>
    </row>
    <row r="12693" spans="1:2">
      <c r="A12693" s="1264" t="s">
        <v>13264</v>
      </c>
      <c r="B12693" s="1265">
        <v>43.83</v>
      </c>
    </row>
    <row r="12694" spans="1:2">
      <c r="A12694" s="1264" t="s">
        <v>13265</v>
      </c>
      <c r="B12694" s="1265">
        <v>40.57</v>
      </c>
    </row>
    <row r="12695" spans="1:2">
      <c r="A12695" s="1264" t="s">
        <v>13266</v>
      </c>
      <c r="B12695" s="1265">
        <v>8542</v>
      </c>
    </row>
    <row r="12696" spans="1:2">
      <c r="A12696" s="1264" t="s">
        <v>13267</v>
      </c>
      <c r="B12696" s="1265">
        <v>7766</v>
      </c>
    </row>
    <row r="12697" spans="1:2">
      <c r="A12697" s="1264" t="s">
        <v>13268</v>
      </c>
      <c r="B12697" s="1265">
        <v>14.06</v>
      </c>
    </row>
    <row r="12698" spans="1:2">
      <c r="A12698" s="1264" t="s">
        <v>13269</v>
      </c>
      <c r="B12698" s="1265">
        <v>12.19</v>
      </c>
    </row>
    <row r="12699" spans="1:2">
      <c r="A12699" s="1264" t="s">
        <v>13270</v>
      </c>
      <c r="B12699" s="1265">
        <v>14.89</v>
      </c>
    </row>
    <row r="12700" spans="1:2">
      <c r="A12700" s="1264" t="s">
        <v>13271</v>
      </c>
      <c r="B12700" s="1265">
        <v>12.91</v>
      </c>
    </row>
    <row r="12701" spans="1:2">
      <c r="A12701" s="1264" t="s">
        <v>13272</v>
      </c>
      <c r="B12701" s="1265">
        <v>14.81</v>
      </c>
    </row>
    <row r="12702" spans="1:2">
      <c r="A12702" s="1264" t="s">
        <v>13273</v>
      </c>
      <c r="B12702" s="1265">
        <v>12.83</v>
      </c>
    </row>
    <row r="12703" spans="1:2">
      <c r="A12703" s="1264" t="s">
        <v>13274</v>
      </c>
      <c r="B12703" s="1265">
        <v>739.71</v>
      </c>
    </row>
    <row r="12704" spans="1:2">
      <c r="A12704" s="1264" t="s">
        <v>13275</v>
      </c>
      <c r="B12704" s="1265">
        <v>673.02</v>
      </c>
    </row>
    <row r="12705" spans="1:2">
      <c r="A12705" s="1264" t="s">
        <v>13276</v>
      </c>
      <c r="B12705" s="1265">
        <v>710.33</v>
      </c>
    </row>
    <row r="12706" spans="1:2">
      <c r="A12706" s="1264" t="s">
        <v>13277</v>
      </c>
      <c r="B12706" s="1265">
        <v>638.9</v>
      </c>
    </row>
    <row r="12707" spans="1:2">
      <c r="A12707" s="1264" t="s">
        <v>13278</v>
      </c>
      <c r="B12707" s="1265">
        <v>6200</v>
      </c>
    </row>
    <row r="12708" spans="1:2">
      <c r="A12708" s="1264" t="s">
        <v>13279</v>
      </c>
      <c r="B12708" s="1265">
        <v>5467</v>
      </c>
    </row>
    <row r="12709" spans="1:2">
      <c r="A12709" s="1264" t="s">
        <v>13280</v>
      </c>
      <c r="B12709" s="1265">
        <v>9.06</v>
      </c>
    </row>
    <row r="12710" spans="1:2">
      <c r="A12710" s="1264" t="s">
        <v>13281</v>
      </c>
      <c r="B12710" s="1265">
        <v>8.11</v>
      </c>
    </row>
    <row r="12711" spans="1:2">
      <c r="A12711" s="1264" t="s">
        <v>13282</v>
      </c>
      <c r="B12711" s="1265">
        <v>24.67</v>
      </c>
    </row>
    <row r="12712" spans="1:2">
      <c r="A12712" s="1264" t="s">
        <v>13283</v>
      </c>
      <c r="B12712" s="1265">
        <v>22.58</v>
      </c>
    </row>
    <row r="12713" spans="1:2">
      <c r="A12713" s="1264" t="s">
        <v>13284</v>
      </c>
      <c r="B12713" s="1265">
        <v>4884</v>
      </c>
    </row>
    <row r="12714" spans="1:2">
      <c r="A12714" s="1264" t="s">
        <v>13285</v>
      </c>
      <c r="B12714" s="1265">
        <v>4432</v>
      </c>
    </row>
    <row r="12715" spans="1:2">
      <c r="A12715" s="1264" t="s">
        <v>13286</v>
      </c>
      <c r="B12715" s="1265">
        <v>49.82</v>
      </c>
    </row>
    <row r="12716" spans="1:2">
      <c r="A12716" s="1264" t="s">
        <v>13287</v>
      </c>
      <c r="B12716" s="1265">
        <v>48.88</v>
      </c>
    </row>
    <row r="12717" spans="1:2">
      <c r="A12717" s="1264" t="s">
        <v>13288</v>
      </c>
      <c r="B12717" s="1265">
        <v>5687</v>
      </c>
    </row>
    <row r="12718" spans="1:2">
      <c r="A12718" s="1264" t="s">
        <v>13289</v>
      </c>
      <c r="B12718" s="1265">
        <v>5533</v>
      </c>
    </row>
    <row r="12719" spans="1:2">
      <c r="A12719" s="1264" t="s">
        <v>13290</v>
      </c>
      <c r="B12719" s="1265">
        <v>7408</v>
      </c>
    </row>
    <row r="12720" spans="1:2">
      <c r="A12720" s="1264" t="s">
        <v>13291</v>
      </c>
      <c r="B12720" s="1265">
        <v>6462</v>
      </c>
    </row>
    <row r="12721" spans="1:2">
      <c r="A12721" s="1264" t="s">
        <v>13292</v>
      </c>
      <c r="B12721" s="1265">
        <v>8691</v>
      </c>
    </row>
    <row r="12722" spans="1:2">
      <c r="A12722" s="1264" t="s">
        <v>13293</v>
      </c>
      <c r="B12722" s="1265">
        <v>7675</v>
      </c>
    </row>
    <row r="12723" spans="1:2">
      <c r="A12723" s="1264" t="s">
        <v>13294</v>
      </c>
      <c r="B12723" s="1265">
        <v>6316</v>
      </c>
    </row>
    <row r="12724" spans="1:2">
      <c r="A12724" s="1264" t="s">
        <v>13295</v>
      </c>
      <c r="B12724" s="1265">
        <v>5607</v>
      </c>
    </row>
    <row r="12725" spans="1:2">
      <c r="A12725" s="1264" t="s">
        <v>13296</v>
      </c>
      <c r="B12725" s="1265">
        <v>400.25</v>
      </c>
    </row>
    <row r="12726" spans="1:2">
      <c r="A12726" s="1264" t="s">
        <v>13297</v>
      </c>
      <c r="B12726" s="1265">
        <v>393.8</v>
      </c>
    </row>
    <row r="12727" spans="1:2">
      <c r="A12727" s="1264" t="s">
        <v>13298</v>
      </c>
      <c r="B12727" s="1265">
        <v>400.25</v>
      </c>
    </row>
    <row r="12728" spans="1:2">
      <c r="A12728" s="1264" t="s">
        <v>13299</v>
      </c>
      <c r="B12728" s="1265">
        <v>393.8</v>
      </c>
    </row>
    <row r="12729" spans="1:2">
      <c r="A12729" s="1264" t="s">
        <v>13300</v>
      </c>
      <c r="B12729" s="1265">
        <v>171.45</v>
      </c>
    </row>
    <row r="12730" spans="1:2">
      <c r="A12730" s="1264" t="s">
        <v>13301</v>
      </c>
      <c r="B12730" s="1265">
        <v>165</v>
      </c>
    </row>
    <row r="12731" spans="1:2">
      <c r="A12731" s="1264" t="s">
        <v>13302</v>
      </c>
      <c r="B12731" s="1265">
        <v>202.25</v>
      </c>
    </row>
    <row r="12732" spans="1:2">
      <c r="A12732" s="1264" t="s">
        <v>13303</v>
      </c>
      <c r="B12732" s="1265">
        <v>195.8</v>
      </c>
    </row>
    <row r="12733" spans="1:2">
      <c r="A12733" s="1264" t="s">
        <v>13304</v>
      </c>
      <c r="B12733" s="1265">
        <v>72.45</v>
      </c>
    </row>
    <row r="12734" spans="1:2">
      <c r="A12734" s="1264" t="s">
        <v>13305</v>
      </c>
      <c r="B12734" s="1265">
        <v>67.81</v>
      </c>
    </row>
    <row r="12735" spans="1:2">
      <c r="A12735" s="1264" t="s">
        <v>13306</v>
      </c>
      <c r="B12735" s="1265">
        <v>91.82</v>
      </c>
    </row>
    <row r="12736" spans="1:2">
      <c r="A12736" s="1264" t="s">
        <v>13307</v>
      </c>
      <c r="B12736" s="1265">
        <v>87.12</v>
      </c>
    </row>
    <row r="12737" spans="1:2">
      <c r="A12737" s="1264" t="s">
        <v>13308</v>
      </c>
      <c r="B12737" s="1265">
        <v>214.17</v>
      </c>
    </row>
    <row r="12738" spans="1:2">
      <c r="A12738" s="1264" t="s">
        <v>13309</v>
      </c>
      <c r="B12738" s="1265">
        <v>207.74</v>
      </c>
    </row>
    <row r="12739" spans="1:2">
      <c r="A12739" s="1264" t="s">
        <v>13310</v>
      </c>
      <c r="B12739" s="1265">
        <v>131.35</v>
      </c>
    </row>
    <row r="12740" spans="1:2">
      <c r="A12740" s="1264" t="s">
        <v>13311</v>
      </c>
      <c r="B12740" s="1265">
        <v>124.91</v>
      </c>
    </row>
    <row r="12741" spans="1:2">
      <c r="A12741" s="1264" t="s">
        <v>13312</v>
      </c>
      <c r="B12741" s="1265">
        <v>70.680000000000007</v>
      </c>
    </row>
    <row r="12742" spans="1:2">
      <c r="A12742" s="1264" t="s">
        <v>13313</v>
      </c>
      <c r="B12742" s="1265">
        <v>63.28</v>
      </c>
    </row>
    <row r="12743" spans="1:2">
      <c r="A12743" s="1264" t="s">
        <v>13314</v>
      </c>
      <c r="B12743" s="1265">
        <v>6854</v>
      </c>
    </row>
    <row r="12744" spans="1:2">
      <c r="A12744" s="1264" t="s">
        <v>13315</v>
      </c>
      <c r="B12744" s="1265">
        <v>6470</v>
      </c>
    </row>
    <row r="12745" spans="1:2">
      <c r="A12745" s="1264" t="s">
        <v>13316</v>
      </c>
      <c r="B12745" s="1265">
        <v>178.09</v>
      </c>
    </row>
    <row r="12746" spans="1:2">
      <c r="A12746" s="1264" t="s">
        <v>13317</v>
      </c>
      <c r="B12746" s="1265">
        <v>170.89</v>
      </c>
    </row>
    <row r="12747" spans="1:2">
      <c r="A12747" s="1264" t="s">
        <v>13318</v>
      </c>
      <c r="B12747" s="1265">
        <v>138.53</v>
      </c>
    </row>
    <row r="12748" spans="1:2">
      <c r="A12748" s="1264" t="s">
        <v>13319</v>
      </c>
      <c r="B12748" s="1265">
        <v>134.58000000000001</v>
      </c>
    </row>
    <row r="12749" spans="1:2">
      <c r="A12749" s="1264" t="s">
        <v>13320</v>
      </c>
      <c r="B12749" s="1265">
        <v>194.95</v>
      </c>
    </row>
    <row r="12750" spans="1:2">
      <c r="A12750" s="1264" t="s">
        <v>13321</v>
      </c>
      <c r="B12750" s="1265">
        <v>187.76</v>
      </c>
    </row>
    <row r="12751" spans="1:2">
      <c r="A12751" s="1264" t="s">
        <v>13322</v>
      </c>
      <c r="B12751" s="1265">
        <v>155.38999999999999</v>
      </c>
    </row>
    <row r="12752" spans="1:2">
      <c r="A12752" s="1264" t="s">
        <v>13323</v>
      </c>
      <c r="B12752" s="1265">
        <v>151.44</v>
      </c>
    </row>
    <row r="12753" spans="1:2">
      <c r="A12753" s="1264" t="s">
        <v>13324</v>
      </c>
      <c r="B12753" s="1265">
        <v>161.72</v>
      </c>
    </row>
    <row r="12754" spans="1:2">
      <c r="A12754" s="1264" t="s">
        <v>13325</v>
      </c>
      <c r="B12754" s="1265">
        <v>154.52000000000001</v>
      </c>
    </row>
    <row r="12755" spans="1:2">
      <c r="A12755" s="1264" t="s">
        <v>13326</v>
      </c>
      <c r="B12755" s="1265">
        <v>122.16</v>
      </c>
    </row>
    <row r="12756" spans="1:2">
      <c r="A12756" s="1264" t="s">
        <v>13327</v>
      </c>
      <c r="B12756" s="1265">
        <v>118.21</v>
      </c>
    </row>
    <row r="12757" spans="1:2">
      <c r="A12757" s="1264" t="s">
        <v>13328</v>
      </c>
      <c r="B12757" s="1265">
        <v>178.16</v>
      </c>
    </row>
    <row r="12758" spans="1:2">
      <c r="A12758" s="1264" t="s">
        <v>13329</v>
      </c>
      <c r="B12758" s="1265">
        <v>170.97</v>
      </c>
    </row>
    <row r="12759" spans="1:2">
      <c r="A12759" s="1264" t="s">
        <v>13330</v>
      </c>
      <c r="B12759" s="1265">
        <v>138.6</v>
      </c>
    </row>
    <row r="12760" spans="1:2">
      <c r="A12760" s="1264" t="s">
        <v>13331</v>
      </c>
      <c r="B12760" s="1265">
        <v>134.66</v>
      </c>
    </row>
    <row r="12761" spans="1:2">
      <c r="A12761" s="1264" t="s">
        <v>13332</v>
      </c>
      <c r="B12761" s="1265">
        <v>5804</v>
      </c>
    </row>
    <row r="12762" spans="1:2">
      <c r="A12762" s="1264" t="s">
        <v>13333</v>
      </c>
      <c r="B12762" s="1265">
        <v>5507</v>
      </c>
    </row>
    <row r="12763" spans="1:2">
      <c r="A12763" s="1264" t="s">
        <v>13334</v>
      </c>
      <c r="B12763" s="1265">
        <v>38.9</v>
      </c>
    </row>
    <row r="12764" spans="1:2">
      <c r="A12764" s="1264" t="s">
        <v>13335</v>
      </c>
      <c r="B12764" s="1265">
        <v>33.909999999999997</v>
      </c>
    </row>
    <row r="12765" spans="1:2">
      <c r="A12765" s="1264" t="s">
        <v>13336</v>
      </c>
      <c r="B12765" s="1265">
        <v>69.94</v>
      </c>
    </row>
    <row r="12766" spans="1:2">
      <c r="A12766" s="1264" t="s">
        <v>13337</v>
      </c>
      <c r="B12766" s="1265">
        <v>61.76</v>
      </c>
    </row>
    <row r="12767" spans="1:2">
      <c r="A12767" s="1264" t="s">
        <v>13338</v>
      </c>
      <c r="B12767" s="1265">
        <v>73.14</v>
      </c>
    </row>
    <row r="12768" spans="1:2">
      <c r="A12768" s="1264" t="s">
        <v>13339</v>
      </c>
      <c r="B12768" s="1265">
        <v>64.959999999999994</v>
      </c>
    </row>
    <row r="12769" spans="1:2">
      <c r="A12769" s="1264" t="s">
        <v>13340</v>
      </c>
      <c r="B12769" s="1265">
        <v>2.17</v>
      </c>
    </row>
    <row r="12770" spans="1:2">
      <c r="A12770" s="1264" t="s">
        <v>13341</v>
      </c>
      <c r="B12770" s="1265">
        <v>1.91</v>
      </c>
    </row>
    <row r="12771" spans="1:2">
      <c r="A12771" s="1264" t="s">
        <v>13342</v>
      </c>
      <c r="B12771" s="1265">
        <v>53.38</v>
      </c>
    </row>
    <row r="12772" spans="1:2">
      <c r="A12772" s="1264" t="s">
        <v>13343</v>
      </c>
      <c r="B12772" s="1265">
        <v>48.45</v>
      </c>
    </row>
    <row r="12773" spans="1:2">
      <c r="A12773" s="1264" t="s">
        <v>13344</v>
      </c>
      <c r="B12773" s="1265">
        <v>58.28</v>
      </c>
    </row>
    <row r="12774" spans="1:2">
      <c r="A12774" s="1264" t="s">
        <v>13345</v>
      </c>
      <c r="B12774" s="1265">
        <v>52.84</v>
      </c>
    </row>
    <row r="12775" spans="1:2">
      <c r="A12775" s="1264" t="s">
        <v>13346</v>
      </c>
      <c r="B12775" s="1265">
        <v>37.03</v>
      </c>
    </row>
    <row r="12776" spans="1:2">
      <c r="A12776" s="1264" t="s">
        <v>13347</v>
      </c>
      <c r="B12776" s="1265">
        <v>32.1</v>
      </c>
    </row>
    <row r="12777" spans="1:2">
      <c r="A12777" s="1264" t="s">
        <v>13348</v>
      </c>
      <c r="B12777" s="1265">
        <v>36.9</v>
      </c>
    </row>
    <row r="12778" spans="1:2">
      <c r="A12778" s="1264" t="s">
        <v>13349</v>
      </c>
      <c r="B12778" s="1265">
        <v>32.31</v>
      </c>
    </row>
    <row r="12779" spans="1:2">
      <c r="A12779" s="1264" t="s">
        <v>13350</v>
      </c>
      <c r="B12779" s="1265">
        <v>38.39</v>
      </c>
    </row>
    <row r="12780" spans="1:2">
      <c r="A12780" s="1264" t="s">
        <v>13351</v>
      </c>
      <c r="B12780" s="1265">
        <v>33.770000000000003</v>
      </c>
    </row>
    <row r="12781" spans="1:2">
      <c r="A12781" s="1264" t="s">
        <v>13352</v>
      </c>
      <c r="B12781" s="1265">
        <v>24.87</v>
      </c>
    </row>
    <row r="12782" spans="1:2">
      <c r="A12782" s="1264" t="s">
        <v>13353</v>
      </c>
      <c r="B12782" s="1265">
        <v>24.76</v>
      </c>
    </row>
    <row r="12783" spans="1:2">
      <c r="A12783" s="1264" t="s">
        <v>13354</v>
      </c>
      <c r="B12783" s="1265">
        <v>6246</v>
      </c>
    </row>
    <row r="12784" spans="1:2">
      <c r="A12784" s="1264" t="s">
        <v>13355</v>
      </c>
      <c r="B12784" s="1265">
        <v>5589</v>
      </c>
    </row>
    <row r="12785" spans="1:2">
      <c r="A12785" s="1264" t="s">
        <v>13356</v>
      </c>
      <c r="B12785" s="1265">
        <v>81.98</v>
      </c>
    </row>
    <row r="12786" spans="1:2">
      <c r="A12786" s="1264" t="s">
        <v>13357</v>
      </c>
      <c r="B12786" s="1265">
        <v>73.81</v>
      </c>
    </row>
    <row r="12787" spans="1:2">
      <c r="A12787" s="1264" t="s">
        <v>13358</v>
      </c>
      <c r="B12787" s="1265">
        <v>50.94</v>
      </c>
    </row>
    <row r="12788" spans="1:2">
      <c r="A12788" s="1264" t="s">
        <v>13359</v>
      </c>
      <c r="B12788" s="1265">
        <v>45.95</v>
      </c>
    </row>
    <row r="12789" spans="1:2">
      <c r="A12789" s="1264" t="s">
        <v>13360</v>
      </c>
      <c r="B12789" s="1265">
        <v>70.319999999999993</v>
      </c>
    </row>
    <row r="12790" spans="1:2">
      <c r="A12790" s="1264" t="s">
        <v>13361</v>
      </c>
      <c r="B12790" s="1265">
        <v>64.89</v>
      </c>
    </row>
    <row r="12791" spans="1:2">
      <c r="A12791" s="1264" t="s">
        <v>13362</v>
      </c>
      <c r="B12791" s="1265">
        <v>4590</v>
      </c>
    </row>
    <row r="12792" spans="1:2">
      <c r="A12792" s="1264" t="s">
        <v>13363</v>
      </c>
      <c r="B12792" s="1265">
        <v>4174</v>
      </c>
    </row>
    <row r="12793" spans="1:2">
      <c r="A12793" s="1264" t="s">
        <v>13364</v>
      </c>
      <c r="B12793" s="1265">
        <v>171.4</v>
      </c>
    </row>
    <row r="12794" spans="1:2">
      <c r="A12794" s="1264" t="s">
        <v>13365</v>
      </c>
      <c r="B12794" s="1265">
        <v>152.37</v>
      </c>
    </row>
    <row r="12795" spans="1:2">
      <c r="A12795" s="1264" t="s">
        <v>13366</v>
      </c>
      <c r="B12795" s="1265">
        <v>170.06</v>
      </c>
    </row>
    <row r="12796" spans="1:2">
      <c r="A12796" s="1264" t="s">
        <v>13367</v>
      </c>
      <c r="B12796" s="1265">
        <v>150.54</v>
      </c>
    </row>
    <row r="12797" spans="1:2">
      <c r="A12797" s="1264" t="s">
        <v>13368</v>
      </c>
      <c r="B12797" s="1265">
        <v>92.55</v>
      </c>
    </row>
    <row r="12798" spans="1:2">
      <c r="A12798" s="1264" t="s">
        <v>13369</v>
      </c>
      <c r="B12798" s="1265">
        <v>83.39</v>
      </c>
    </row>
    <row r="12799" spans="1:2">
      <c r="A12799" s="1264" t="s">
        <v>13370</v>
      </c>
      <c r="B12799" s="1265">
        <v>80.89</v>
      </c>
    </row>
    <row r="12800" spans="1:2">
      <c r="A12800" s="1264" t="s">
        <v>13371</v>
      </c>
      <c r="B12800" s="1265">
        <v>74.459999999999994</v>
      </c>
    </row>
    <row r="12801" spans="1:2">
      <c r="A12801" s="1264" t="s">
        <v>13372</v>
      </c>
      <c r="B12801" s="1265">
        <v>70.739999999999995</v>
      </c>
    </row>
    <row r="12802" spans="1:2">
      <c r="A12802" s="1264" t="s">
        <v>13373</v>
      </c>
      <c r="B12802" s="1265">
        <v>66.3</v>
      </c>
    </row>
    <row r="12803" spans="1:2">
      <c r="A12803" s="1264" t="s">
        <v>13374</v>
      </c>
      <c r="B12803" s="1265">
        <v>70.739999999999995</v>
      </c>
    </row>
    <row r="12804" spans="1:2">
      <c r="A12804" s="1264" t="s">
        <v>13375</v>
      </c>
      <c r="B12804" s="1265">
        <v>66.3</v>
      </c>
    </row>
    <row r="12805" spans="1:2">
      <c r="A12805" s="1264" t="s">
        <v>13376</v>
      </c>
      <c r="B12805" s="1265">
        <v>61.37</v>
      </c>
    </row>
    <row r="12806" spans="1:2">
      <c r="A12806" s="1264" t="s">
        <v>13377</v>
      </c>
      <c r="B12806" s="1265">
        <v>56.93</v>
      </c>
    </row>
    <row r="12807" spans="1:2">
      <c r="A12807" s="1264" t="s">
        <v>13378</v>
      </c>
      <c r="B12807" s="1265">
        <v>85.27</v>
      </c>
    </row>
    <row r="12808" spans="1:2">
      <c r="A12808" s="1264" t="s">
        <v>13379</v>
      </c>
      <c r="B12808" s="1265">
        <v>80.319999999999993</v>
      </c>
    </row>
    <row r="12809" spans="1:2">
      <c r="A12809" s="1264" t="s">
        <v>13380</v>
      </c>
      <c r="B12809" s="1265">
        <v>75.89</v>
      </c>
    </row>
    <row r="12810" spans="1:2">
      <c r="A12810" s="1264" t="s">
        <v>13381</v>
      </c>
      <c r="B12810" s="1265">
        <v>70.95</v>
      </c>
    </row>
    <row r="12811" spans="1:2">
      <c r="A12811" s="1264" t="s">
        <v>13382</v>
      </c>
      <c r="B12811" s="1265">
        <v>60.37</v>
      </c>
    </row>
    <row r="12812" spans="1:2">
      <c r="A12812" s="1264" t="s">
        <v>13383</v>
      </c>
      <c r="B12812" s="1265">
        <v>55.93</v>
      </c>
    </row>
    <row r="12813" spans="1:2">
      <c r="A12813" s="1264" t="s">
        <v>13384</v>
      </c>
      <c r="B12813" s="1265">
        <v>74.89</v>
      </c>
    </row>
    <row r="12814" spans="1:2">
      <c r="A12814" s="1264" t="s">
        <v>13385</v>
      </c>
      <c r="B12814" s="1265">
        <v>69.95</v>
      </c>
    </row>
    <row r="12815" spans="1:2">
      <c r="A12815" s="1264" t="s">
        <v>13386</v>
      </c>
      <c r="B12815" s="1265">
        <v>114.28</v>
      </c>
    </row>
    <row r="12816" spans="1:2">
      <c r="A12816" s="1264" t="s">
        <v>13387</v>
      </c>
      <c r="B12816" s="1265">
        <v>107.07</v>
      </c>
    </row>
    <row r="12817" spans="1:2">
      <c r="A12817" s="1264" t="s">
        <v>13388</v>
      </c>
      <c r="B12817" s="1265">
        <v>103.16</v>
      </c>
    </row>
    <row r="12818" spans="1:2">
      <c r="A12818" s="1264" t="s">
        <v>13389</v>
      </c>
      <c r="B12818" s="1265">
        <v>96.5</v>
      </c>
    </row>
    <row r="12819" spans="1:2">
      <c r="A12819" s="1264" t="s">
        <v>13390</v>
      </c>
      <c r="B12819" s="1265">
        <v>107.13</v>
      </c>
    </row>
    <row r="12820" spans="1:2">
      <c r="A12820" s="1264" t="s">
        <v>13391</v>
      </c>
      <c r="B12820" s="1265">
        <v>100.91</v>
      </c>
    </row>
    <row r="12821" spans="1:2">
      <c r="A12821" s="1264" t="s">
        <v>13392</v>
      </c>
      <c r="B12821" s="1265">
        <v>96.01</v>
      </c>
    </row>
    <row r="12822" spans="1:2">
      <c r="A12822" s="1264" t="s">
        <v>13393</v>
      </c>
      <c r="B12822" s="1265">
        <v>90.33</v>
      </c>
    </row>
    <row r="12823" spans="1:2">
      <c r="A12823" s="1264" t="s">
        <v>13394</v>
      </c>
      <c r="B12823" s="1265">
        <v>107.13</v>
      </c>
    </row>
    <row r="12824" spans="1:2">
      <c r="A12824" s="1264" t="s">
        <v>13395</v>
      </c>
      <c r="B12824" s="1265">
        <v>100.91</v>
      </c>
    </row>
    <row r="12825" spans="1:2">
      <c r="A12825" s="1264" t="s">
        <v>13396</v>
      </c>
      <c r="B12825" s="1265">
        <v>96.01</v>
      </c>
    </row>
    <row r="12826" spans="1:2">
      <c r="A12826" s="1264" t="s">
        <v>13397</v>
      </c>
      <c r="B12826" s="1265">
        <v>90.33</v>
      </c>
    </row>
    <row r="12827" spans="1:2">
      <c r="A12827" s="1264" t="s">
        <v>13398</v>
      </c>
      <c r="B12827" s="1265">
        <v>133.19</v>
      </c>
    </row>
    <row r="12828" spans="1:2">
      <c r="A12828" s="1264" t="s">
        <v>13399</v>
      </c>
      <c r="B12828" s="1265">
        <v>123.79</v>
      </c>
    </row>
    <row r="12829" spans="1:2">
      <c r="A12829" s="1264" t="s">
        <v>13400</v>
      </c>
      <c r="B12829" s="1265">
        <v>118.34</v>
      </c>
    </row>
    <row r="12830" spans="1:2">
      <c r="A12830" s="1264" t="s">
        <v>13401</v>
      </c>
      <c r="B12830" s="1265">
        <v>111.67</v>
      </c>
    </row>
    <row r="12831" spans="1:2">
      <c r="A12831" s="1264" t="s">
        <v>13402</v>
      </c>
      <c r="B12831" s="1265">
        <v>97.09</v>
      </c>
    </row>
    <row r="12832" spans="1:2">
      <c r="A12832" s="1264" t="s">
        <v>13403</v>
      </c>
      <c r="B12832" s="1265">
        <v>90.92</v>
      </c>
    </row>
    <row r="12833" spans="1:2">
      <c r="A12833" s="1264" t="s">
        <v>13404</v>
      </c>
      <c r="B12833" s="1265">
        <v>86.17</v>
      </c>
    </row>
    <row r="12834" spans="1:2">
      <c r="A12834" s="1264" t="s">
        <v>13405</v>
      </c>
      <c r="B12834" s="1265">
        <v>78</v>
      </c>
    </row>
    <row r="12835" spans="1:2">
      <c r="A12835" s="1264" t="s">
        <v>13406</v>
      </c>
      <c r="B12835" s="1265">
        <v>71.31</v>
      </c>
    </row>
    <row r="12836" spans="1:2">
      <c r="A12836" s="1264" t="s">
        <v>13407</v>
      </c>
      <c r="B12836" s="1265">
        <v>65.88</v>
      </c>
    </row>
    <row r="12837" spans="1:2">
      <c r="A12837" s="1264" t="s">
        <v>13408</v>
      </c>
      <c r="B12837" s="1265">
        <v>50.07</v>
      </c>
    </row>
    <row r="12838" spans="1:2">
      <c r="A12838" s="1264" t="s">
        <v>13409</v>
      </c>
      <c r="B12838" s="1265">
        <v>45.14</v>
      </c>
    </row>
    <row r="12839" spans="1:2">
      <c r="A12839" s="1264" t="s">
        <v>13410</v>
      </c>
      <c r="B12839" s="1265">
        <v>5217</v>
      </c>
    </row>
    <row r="12840" spans="1:2">
      <c r="A12840" s="1264" t="s">
        <v>13411</v>
      </c>
      <c r="B12840" s="1265">
        <v>4833</v>
      </c>
    </row>
    <row r="12841" spans="1:2">
      <c r="A12841" s="1264" t="s">
        <v>13412</v>
      </c>
      <c r="B12841" s="1265">
        <v>280.5</v>
      </c>
    </row>
    <row r="12842" spans="1:2">
      <c r="A12842" s="1264" t="s">
        <v>13413</v>
      </c>
      <c r="B12842" s="1265">
        <v>251.58</v>
      </c>
    </row>
    <row r="12843" spans="1:2">
      <c r="A12843" s="1264" t="s">
        <v>13414</v>
      </c>
      <c r="B12843" s="1265">
        <v>353.76</v>
      </c>
    </row>
    <row r="12844" spans="1:2">
      <c r="A12844" s="1264" t="s">
        <v>13415</v>
      </c>
      <c r="B12844" s="1265">
        <v>315.36</v>
      </c>
    </row>
    <row r="12845" spans="1:2">
      <c r="A12845" s="1264" t="s">
        <v>13416</v>
      </c>
      <c r="B12845" s="1265">
        <v>388.27</v>
      </c>
    </row>
    <row r="12846" spans="1:2">
      <c r="A12846" s="1264" t="s">
        <v>13417</v>
      </c>
      <c r="B12846" s="1265">
        <v>345.1</v>
      </c>
    </row>
    <row r="12847" spans="1:2">
      <c r="A12847" s="1264" t="s">
        <v>13418</v>
      </c>
      <c r="B12847" s="1265">
        <v>497.01</v>
      </c>
    </row>
    <row r="12848" spans="1:2">
      <c r="A12848" s="1264" t="s">
        <v>13419</v>
      </c>
      <c r="B12848" s="1265">
        <v>439.62</v>
      </c>
    </row>
    <row r="12849" spans="1:2">
      <c r="A12849" s="1264" t="s">
        <v>13420</v>
      </c>
      <c r="B12849" s="1265">
        <v>7559</v>
      </c>
    </row>
    <row r="12850" spans="1:2">
      <c r="A12850" s="1264" t="s">
        <v>13421</v>
      </c>
      <c r="B12850" s="1265">
        <v>6731</v>
      </c>
    </row>
    <row r="12851" spans="1:2">
      <c r="A12851" s="1264" t="s">
        <v>13422</v>
      </c>
      <c r="B12851" s="1265">
        <v>185.18</v>
      </c>
    </row>
    <row r="12852" spans="1:2">
      <c r="A12852" s="1264" t="s">
        <v>13423</v>
      </c>
      <c r="B12852" s="1265">
        <v>172.9</v>
      </c>
    </row>
    <row r="12853" spans="1:2">
      <c r="A12853" s="1264" t="s">
        <v>13424</v>
      </c>
      <c r="B12853" s="1265">
        <v>175.68</v>
      </c>
    </row>
    <row r="12854" spans="1:2">
      <c r="A12854" s="1264" t="s">
        <v>13425</v>
      </c>
      <c r="B12854" s="1265">
        <v>163.84</v>
      </c>
    </row>
    <row r="12855" spans="1:2">
      <c r="A12855" s="1264" t="s">
        <v>13426</v>
      </c>
      <c r="B12855" s="1265">
        <v>36.31</v>
      </c>
    </row>
    <row r="12856" spans="1:2">
      <c r="A12856" s="1264" t="s">
        <v>13427</v>
      </c>
      <c r="B12856" s="1265">
        <v>33.42</v>
      </c>
    </row>
    <row r="12857" spans="1:2">
      <c r="A12857" s="1264" t="s">
        <v>13428</v>
      </c>
      <c r="B12857" s="1265">
        <v>32.049999999999997</v>
      </c>
    </row>
    <row r="12858" spans="1:2">
      <c r="A12858" s="1264" t="s">
        <v>13429</v>
      </c>
      <c r="B12858" s="1265">
        <v>29.24</v>
      </c>
    </row>
    <row r="12859" spans="1:2">
      <c r="A12859" s="1264" t="s">
        <v>13430</v>
      </c>
      <c r="B12859" s="1265">
        <v>238.05</v>
      </c>
    </row>
    <row r="12860" spans="1:2">
      <c r="A12860" s="1264" t="s">
        <v>13431</v>
      </c>
      <c r="B12860" s="1265">
        <v>225.76</v>
      </c>
    </row>
    <row r="12861" spans="1:2">
      <c r="A12861" s="1264" t="s">
        <v>13432</v>
      </c>
      <c r="B12861" s="1265">
        <v>228.55</v>
      </c>
    </row>
    <row r="12862" spans="1:2">
      <c r="A12862" s="1264" t="s">
        <v>13433</v>
      </c>
      <c r="B12862" s="1265">
        <v>216.7</v>
      </c>
    </row>
    <row r="12863" spans="1:2">
      <c r="A12863" s="1264" t="s">
        <v>13434</v>
      </c>
      <c r="B12863" s="1265">
        <v>220.31</v>
      </c>
    </row>
    <row r="12864" spans="1:2">
      <c r="A12864" s="1264" t="s">
        <v>13435</v>
      </c>
      <c r="B12864" s="1265">
        <v>210.4</v>
      </c>
    </row>
    <row r="12865" spans="1:2">
      <c r="A12865" s="1264" t="s">
        <v>13436</v>
      </c>
      <c r="B12865" s="1265">
        <v>210.81</v>
      </c>
    </row>
    <row r="12866" spans="1:2">
      <c r="A12866" s="1264" t="s">
        <v>13437</v>
      </c>
      <c r="B12866" s="1265">
        <v>201.33</v>
      </c>
    </row>
    <row r="12867" spans="1:2">
      <c r="A12867" s="1264" t="s">
        <v>13438</v>
      </c>
      <c r="B12867" s="1265">
        <v>1216</v>
      </c>
    </row>
    <row r="12868" spans="1:2">
      <c r="A12868" s="1264" t="s">
        <v>13439</v>
      </c>
      <c r="B12868" s="1265">
        <v>1140</v>
      </c>
    </row>
    <row r="12869" spans="1:2">
      <c r="A12869" s="1264" t="s">
        <v>13440</v>
      </c>
      <c r="B12869" s="1265">
        <v>1307</v>
      </c>
    </row>
    <row r="12870" spans="1:2">
      <c r="A12870" s="1264" t="s">
        <v>13441</v>
      </c>
      <c r="B12870" s="1265">
        <v>1185</v>
      </c>
    </row>
    <row r="12871" spans="1:2">
      <c r="A12871" s="1264" t="s">
        <v>13442</v>
      </c>
      <c r="B12871" s="1265">
        <v>64.400000000000006</v>
      </c>
    </row>
    <row r="12872" spans="1:2">
      <c r="A12872" s="1264" t="s">
        <v>13443</v>
      </c>
      <c r="B12872" s="1265">
        <v>61.93</v>
      </c>
    </row>
    <row r="12873" spans="1:2">
      <c r="A12873" s="1264" t="s">
        <v>13444</v>
      </c>
      <c r="B12873" s="1265">
        <v>69.510000000000005</v>
      </c>
    </row>
    <row r="12874" spans="1:2">
      <c r="A12874" s="1264" t="s">
        <v>13445</v>
      </c>
      <c r="B12874" s="1265">
        <v>66.989999999999995</v>
      </c>
    </row>
    <row r="12875" spans="1:2">
      <c r="A12875" s="1264" t="s">
        <v>13446</v>
      </c>
      <c r="B12875" s="1265">
        <v>88.97</v>
      </c>
    </row>
    <row r="12876" spans="1:2">
      <c r="A12876" s="1264" t="s">
        <v>13447</v>
      </c>
      <c r="B12876" s="1265">
        <v>86.4</v>
      </c>
    </row>
    <row r="12877" spans="1:2">
      <c r="A12877" s="1264" t="s">
        <v>13448</v>
      </c>
      <c r="B12877" s="1265">
        <v>30.74</v>
      </c>
    </row>
    <row r="12878" spans="1:2">
      <c r="A12878" s="1264" t="s">
        <v>13449</v>
      </c>
      <c r="B12878" s="1265">
        <v>29.1</v>
      </c>
    </row>
    <row r="12879" spans="1:2">
      <c r="A12879" s="1264" t="s">
        <v>13450</v>
      </c>
      <c r="B12879" s="1265">
        <v>56.86</v>
      </c>
    </row>
    <row r="12880" spans="1:2">
      <c r="A12880" s="1264" t="s">
        <v>13451</v>
      </c>
      <c r="B12880" s="1265">
        <v>54.77</v>
      </c>
    </row>
    <row r="12881" spans="1:2">
      <c r="A12881" s="1264" t="s">
        <v>13452</v>
      </c>
      <c r="B12881" s="1265">
        <v>48.75</v>
      </c>
    </row>
    <row r="12882" spans="1:2">
      <c r="A12882" s="1264" t="s">
        <v>13453</v>
      </c>
      <c r="B12882" s="1265">
        <v>46.28</v>
      </c>
    </row>
    <row r="12883" spans="1:2">
      <c r="A12883" s="1264" t="s">
        <v>13454</v>
      </c>
      <c r="B12883" s="1265">
        <v>358.3</v>
      </c>
    </row>
    <row r="12884" spans="1:2">
      <c r="A12884" s="1264" t="s">
        <v>13455</v>
      </c>
      <c r="B12884" s="1265">
        <v>345.96</v>
      </c>
    </row>
    <row r="12885" spans="1:2">
      <c r="A12885" s="1264" t="s">
        <v>13456</v>
      </c>
      <c r="B12885" s="1265">
        <v>342.79</v>
      </c>
    </row>
    <row r="12886" spans="1:2">
      <c r="A12886" s="1264" t="s">
        <v>13457</v>
      </c>
      <c r="B12886" s="1265">
        <v>330.95</v>
      </c>
    </row>
    <row r="12887" spans="1:2">
      <c r="A12887" s="1264" t="s">
        <v>13458</v>
      </c>
      <c r="B12887" s="1265">
        <v>371.81</v>
      </c>
    </row>
    <row r="12888" spans="1:2">
      <c r="A12888" s="1264" t="s">
        <v>13459</v>
      </c>
      <c r="B12888" s="1265">
        <v>356.42</v>
      </c>
    </row>
    <row r="12889" spans="1:2">
      <c r="A12889" s="1264" t="s">
        <v>13460</v>
      </c>
      <c r="B12889" s="1265">
        <v>353.08</v>
      </c>
    </row>
    <row r="12890" spans="1:2">
      <c r="A12890" s="1264" t="s">
        <v>13461</v>
      </c>
      <c r="B12890" s="1265">
        <v>338.39</v>
      </c>
    </row>
    <row r="12891" spans="1:2">
      <c r="A12891" s="1264" t="s">
        <v>13462</v>
      </c>
      <c r="B12891" s="1265">
        <v>342.7</v>
      </c>
    </row>
    <row r="12892" spans="1:2">
      <c r="A12892" s="1264" t="s">
        <v>13463</v>
      </c>
      <c r="B12892" s="1265">
        <v>330.36</v>
      </c>
    </row>
    <row r="12893" spans="1:2">
      <c r="A12893" s="1264" t="s">
        <v>13464</v>
      </c>
      <c r="B12893" s="1265">
        <v>322.93</v>
      </c>
    </row>
    <row r="12894" spans="1:2">
      <c r="A12894" s="1264" t="s">
        <v>13465</v>
      </c>
      <c r="B12894" s="1265">
        <v>312.26</v>
      </c>
    </row>
    <row r="12895" spans="1:2">
      <c r="A12895" s="1264" t="s">
        <v>13466</v>
      </c>
      <c r="B12895" s="1265">
        <v>327.08999999999997</v>
      </c>
    </row>
    <row r="12896" spans="1:2">
      <c r="A12896" s="1264" t="s">
        <v>13467</v>
      </c>
      <c r="B12896" s="1265">
        <v>318.31</v>
      </c>
    </row>
    <row r="12897" spans="1:2">
      <c r="A12897" s="1264" t="s">
        <v>13468</v>
      </c>
      <c r="B12897" s="1265">
        <v>316.19</v>
      </c>
    </row>
    <row r="12898" spans="1:2">
      <c r="A12898" s="1264" t="s">
        <v>13469</v>
      </c>
      <c r="B12898" s="1265">
        <v>307.89999999999998</v>
      </c>
    </row>
    <row r="12899" spans="1:2">
      <c r="A12899" s="1264" t="s">
        <v>13470</v>
      </c>
      <c r="B12899" s="1265">
        <v>4840</v>
      </c>
    </row>
    <row r="12900" spans="1:2">
      <c r="A12900" s="1264" t="s">
        <v>13471</v>
      </c>
      <c r="B12900" s="1265">
        <v>4561</v>
      </c>
    </row>
    <row r="12901" spans="1:2">
      <c r="A12901" s="1264" t="s">
        <v>13472</v>
      </c>
      <c r="B12901" s="1265">
        <v>58.3</v>
      </c>
    </row>
    <row r="12902" spans="1:2">
      <c r="A12902" s="1264" t="s">
        <v>13473</v>
      </c>
      <c r="B12902" s="1265">
        <v>55.83</v>
      </c>
    </row>
    <row r="12903" spans="1:2">
      <c r="A12903" s="1264" t="s">
        <v>13474</v>
      </c>
      <c r="B12903" s="1265">
        <v>347.3</v>
      </c>
    </row>
    <row r="12904" spans="1:2">
      <c r="A12904" s="1264" t="s">
        <v>13475</v>
      </c>
      <c r="B12904" s="1265">
        <v>334.96</v>
      </c>
    </row>
    <row r="12905" spans="1:2">
      <c r="A12905" s="1264" t="s">
        <v>13476</v>
      </c>
      <c r="B12905" s="1265">
        <v>371.81</v>
      </c>
    </row>
    <row r="12906" spans="1:2">
      <c r="A12906" s="1264" t="s">
        <v>13477</v>
      </c>
      <c r="B12906" s="1265">
        <v>356.42</v>
      </c>
    </row>
    <row r="12907" spans="1:2">
      <c r="A12907" s="1264" t="s">
        <v>13478</v>
      </c>
      <c r="B12907" s="1265">
        <v>3550</v>
      </c>
    </row>
    <row r="12908" spans="1:2">
      <c r="A12908" s="1264" t="s">
        <v>13479</v>
      </c>
      <c r="B12908" s="1265">
        <v>3341</v>
      </c>
    </row>
    <row r="12909" spans="1:2">
      <c r="A12909" s="1264" t="s">
        <v>13480</v>
      </c>
      <c r="B12909" s="1265">
        <v>4149</v>
      </c>
    </row>
    <row r="12910" spans="1:2">
      <c r="A12910" s="1264" t="s">
        <v>13481</v>
      </c>
      <c r="B12910" s="1265">
        <v>3699</v>
      </c>
    </row>
    <row r="12911" spans="1:2">
      <c r="A12911" s="1264" t="s">
        <v>13482</v>
      </c>
      <c r="B12911" s="1265">
        <v>434.6</v>
      </c>
    </row>
    <row r="12912" spans="1:2">
      <c r="A12912" s="1264" t="s">
        <v>13483</v>
      </c>
      <c r="B12912" s="1265">
        <v>422.26</v>
      </c>
    </row>
    <row r="12913" spans="1:2">
      <c r="A12913" s="1264" t="s">
        <v>13484</v>
      </c>
      <c r="B12913" s="1265">
        <v>567.84</v>
      </c>
    </row>
    <row r="12914" spans="1:2">
      <c r="A12914" s="1264" t="s">
        <v>13485</v>
      </c>
      <c r="B12914" s="1265">
        <v>554.80999999999995</v>
      </c>
    </row>
    <row r="12915" spans="1:2">
      <c r="A12915" s="1264" t="s">
        <v>13486</v>
      </c>
      <c r="B12915" s="1265">
        <v>585.57000000000005</v>
      </c>
    </row>
    <row r="12916" spans="1:2">
      <c r="A12916" s="1264" t="s">
        <v>13487</v>
      </c>
      <c r="B12916" s="1265">
        <v>570.17999999999995</v>
      </c>
    </row>
    <row r="12917" spans="1:2">
      <c r="A12917" s="1264" t="s">
        <v>13488</v>
      </c>
      <c r="B12917" s="1265">
        <v>4586</v>
      </c>
    </row>
    <row r="12918" spans="1:2">
      <c r="A12918" s="1264" t="s">
        <v>13489</v>
      </c>
      <c r="B12918" s="1265">
        <v>4446</v>
      </c>
    </row>
    <row r="12919" spans="1:2">
      <c r="A12919" s="1264" t="s">
        <v>13490</v>
      </c>
      <c r="B12919" s="1265">
        <v>99.21</v>
      </c>
    </row>
    <row r="12920" spans="1:2">
      <c r="A12920" s="1264" t="s">
        <v>13491</v>
      </c>
      <c r="B12920" s="1265">
        <v>94.36</v>
      </c>
    </row>
    <row r="12921" spans="1:2">
      <c r="A12921" s="1264" t="s">
        <v>13492</v>
      </c>
      <c r="B12921" s="1265">
        <v>1131</v>
      </c>
    </row>
    <row r="12922" spans="1:2">
      <c r="A12922" s="1264" t="s">
        <v>13493</v>
      </c>
      <c r="B12922" s="1265">
        <v>1074</v>
      </c>
    </row>
    <row r="12923" spans="1:2">
      <c r="A12923" s="1264" t="s">
        <v>13494</v>
      </c>
      <c r="B12923" s="1265">
        <v>1041.18</v>
      </c>
    </row>
    <row r="12924" spans="1:2">
      <c r="A12924" s="1264" t="s">
        <v>13495</v>
      </c>
      <c r="B12924" s="1265">
        <v>1041.18</v>
      </c>
    </row>
    <row r="12925" spans="1:2">
      <c r="A12925" s="1264" t="s">
        <v>13496</v>
      </c>
      <c r="B12925" s="1265">
        <v>1855.58</v>
      </c>
    </row>
    <row r="12926" spans="1:2">
      <c r="A12926" s="1264" t="s">
        <v>13497</v>
      </c>
      <c r="B12926" s="1265">
        <v>1855.58</v>
      </c>
    </row>
    <row r="12927" spans="1:2">
      <c r="A12927" s="1264" t="s">
        <v>13498</v>
      </c>
      <c r="B12927" s="1265">
        <v>2267.9299999999998</v>
      </c>
    </row>
    <row r="12928" spans="1:2">
      <c r="A12928" s="1264" t="s">
        <v>13499</v>
      </c>
      <c r="B12928" s="1265">
        <v>2267.9299999999998</v>
      </c>
    </row>
    <row r="12929" spans="1:2">
      <c r="A12929" s="1264" t="s">
        <v>13500</v>
      </c>
      <c r="B12929" s="1265">
        <v>999</v>
      </c>
    </row>
    <row r="12930" spans="1:2">
      <c r="A12930" s="1264" t="s">
        <v>13501</v>
      </c>
      <c r="B12930" s="1265">
        <v>999</v>
      </c>
    </row>
    <row r="12931" spans="1:2">
      <c r="A12931" s="1264" t="s">
        <v>13502</v>
      </c>
      <c r="B12931" s="1265">
        <v>3616</v>
      </c>
    </row>
    <row r="12932" spans="1:2">
      <c r="A12932" s="1264" t="s">
        <v>13503</v>
      </c>
      <c r="B12932" s="1265">
        <v>3417</v>
      </c>
    </row>
    <row r="12933" spans="1:2">
      <c r="A12933" s="1264" t="s">
        <v>13504</v>
      </c>
      <c r="B12933" s="1265">
        <v>5398</v>
      </c>
    </row>
    <row r="12934" spans="1:2">
      <c r="A12934" s="1264" t="s">
        <v>13505</v>
      </c>
      <c r="B12934" s="1265">
        <v>5398</v>
      </c>
    </row>
    <row r="12935" spans="1:2">
      <c r="A12935" s="1264" t="s">
        <v>13506</v>
      </c>
      <c r="B12935" s="1265">
        <v>28.32</v>
      </c>
    </row>
    <row r="12936" spans="1:2">
      <c r="A12936" s="1264" t="s">
        <v>13507</v>
      </c>
      <c r="B12936" s="1265">
        <v>26.68</v>
      </c>
    </row>
    <row r="12937" spans="1:2">
      <c r="A12937" s="1264" t="s">
        <v>13508</v>
      </c>
      <c r="B12937" s="1265">
        <v>7182</v>
      </c>
    </row>
    <row r="12938" spans="1:2">
      <c r="A12938" s="1264" t="s">
        <v>13509</v>
      </c>
      <c r="B12938" s="1265">
        <v>6768</v>
      </c>
    </row>
    <row r="12939" spans="1:2">
      <c r="A12939" s="1264" t="s">
        <v>13510</v>
      </c>
      <c r="B12939" s="1265">
        <v>797.88</v>
      </c>
    </row>
    <row r="12940" spans="1:2">
      <c r="A12940" s="1264" t="s">
        <v>13511</v>
      </c>
      <c r="B12940" s="1265">
        <v>783.08</v>
      </c>
    </row>
    <row r="12941" spans="1:2">
      <c r="A12941" s="1264" t="s">
        <v>13512</v>
      </c>
      <c r="B12941" s="1265">
        <v>6563</v>
      </c>
    </row>
    <row r="12942" spans="1:2">
      <c r="A12942" s="1264" t="s">
        <v>13513</v>
      </c>
      <c r="B12942" s="1265">
        <v>6338</v>
      </c>
    </row>
    <row r="12943" spans="1:2">
      <c r="A12943" s="1264" t="s">
        <v>13514</v>
      </c>
      <c r="B12943" s="1265">
        <v>165.74</v>
      </c>
    </row>
    <row r="12944" spans="1:2">
      <c r="A12944" s="1264" t="s">
        <v>13515</v>
      </c>
      <c r="B12944" s="1265">
        <v>158.63999999999999</v>
      </c>
    </row>
    <row r="12945" spans="1:2">
      <c r="A12945" s="1264" t="s">
        <v>13516</v>
      </c>
      <c r="B12945" s="1265">
        <v>2597</v>
      </c>
    </row>
    <row r="12946" spans="1:2">
      <c r="A12946" s="1264" t="s">
        <v>13517</v>
      </c>
      <c r="B12946" s="1265">
        <v>2447</v>
      </c>
    </row>
    <row r="12947" spans="1:2">
      <c r="A12947" s="1264" t="s">
        <v>13518</v>
      </c>
      <c r="B12947" s="1265">
        <v>4634</v>
      </c>
    </row>
    <row r="12948" spans="1:2">
      <c r="A12948" s="1264" t="s">
        <v>13519</v>
      </c>
      <c r="B12948" s="1265">
        <v>4204</v>
      </c>
    </row>
    <row r="12949" spans="1:2">
      <c r="A12949" s="1264" t="s">
        <v>13520</v>
      </c>
      <c r="B12949" s="1265">
        <v>365</v>
      </c>
    </row>
    <row r="12950" spans="1:2">
      <c r="A12950" s="1264" t="s">
        <v>13521</v>
      </c>
      <c r="B12950" s="1265">
        <v>365</v>
      </c>
    </row>
    <row r="12951" spans="1:2">
      <c r="A12951" s="1264" t="s">
        <v>13522</v>
      </c>
      <c r="B12951" s="1265">
        <v>375.03</v>
      </c>
    </row>
    <row r="12952" spans="1:2">
      <c r="A12952" s="1264" t="s">
        <v>13523</v>
      </c>
      <c r="B12952" s="1265">
        <v>375.03</v>
      </c>
    </row>
    <row r="12953" spans="1:2">
      <c r="A12953" s="1264" t="s">
        <v>13524</v>
      </c>
      <c r="B12953" s="1265">
        <v>372.52</v>
      </c>
    </row>
    <row r="12954" spans="1:2">
      <c r="A12954" s="1264" t="s">
        <v>13525</v>
      </c>
      <c r="B12954" s="1265">
        <v>372.52</v>
      </c>
    </row>
    <row r="12955" spans="1:2">
      <c r="A12955" s="1264" t="s">
        <v>13526</v>
      </c>
      <c r="B12955" s="1265">
        <v>964</v>
      </c>
    </row>
    <row r="12956" spans="1:2">
      <c r="A12956" s="1264" t="s">
        <v>13527</v>
      </c>
      <c r="B12956" s="1265">
        <v>964</v>
      </c>
    </row>
    <row r="12957" spans="1:2">
      <c r="A12957" s="1264" t="s">
        <v>13528</v>
      </c>
      <c r="B12957" s="1265">
        <v>88</v>
      </c>
    </row>
    <row r="12958" spans="1:2">
      <c r="A12958" s="1264" t="s">
        <v>13529</v>
      </c>
      <c r="B12958" s="1265">
        <v>83.47</v>
      </c>
    </row>
    <row r="12959" spans="1:2">
      <c r="A12959" s="1264" t="s">
        <v>13530</v>
      </c>
      <c r="B12959" s="1265">
        <v>99.38</v>
      </c>
    </row>
    <row r="12960" spans="1:2">
      <c r="A12960" s="1264" t="s">
        <v>13531</v>
      </c>
      <c r="B12960" s="1265">
        <v>93.08</v>
      </c>
    </row>
    <row r="12961" spans="1:2">
      <c r="A12961" s="1264" t="s">
        <v>13532</v>
      </c>
      <c r="B12961" s="1265">
        <v>31.48</v>
      </c>
    </row>
    <row r="12962" spans="1:2">
      <c r="A12962" s="1264" t="s">
        <v>13533</v>
      </c>
      <c r="B12962" s="1265">
        <v>31.48</v>
      </c>
    </row>
    <row r="12963" spans="1:2">
      <c r="A12963" s="1264" t="s">
        <v>13534</v>
      </c>
      <c r="B12963" s="1265">
        <v>47.99</v>
      </c>
    </row>
    <row r="12964" spans="1:2">
      <c r="A12964" s="1264" t="s">
        <v>13535</v>
      </c>
      <c r="B12964" s="1265">
        <v>43.25</v>
      </c>
    </row>
    <row r="12965" spans="1:2">
      <c r="A12965" s="1264" t="s">
        <v>13536</v>
      </c>
      <c r="B12965" s="1265">
        <v>51.6</v>
      </c>
    </row>
    <row r="12966" spans="1:2">
      <c r="A12966" s="1264" t="s">
        <v>13537</v>
      </c>
      <c r="B12966" s="1265">
        <v>47.81</v>
      </c>
    </row>
    <row r="12967" spans="1:2">
      <c r="A12967" s="1264" t="s">
        <v>13538</v>
      </c>
      <c r="B12967" s="1265">
        <v>5652</v>
      </c>
    </row>
    <row r="12968" spans="1:2">
      <c r="A12968" s="1264" t="s">
        <v>13539</v>
      </c>
      <c r="B12968" s="1265">
        <v>5266</v>
      </c>
    </row>
    <row r="12969" spans="1:2">
      <c r="A12969" s="1264" t="s">
        <v>13540</v>
      </c>
      <c r="B12969" s="1265">
        <v>45</v>
      </c>
    </row>
    <row r="12970" spans="1:2">
      <c r="A12970" s="1264" t="s">
        <v>13541</v>
      </c>
      <c r="B12970" s="1265">
        <v>45</v>
      </c>
    </row>
    <row r="12971" spans="1:2">
      <c r="A12971" s="1264" t="s">
        <v>13542</v>
      </c>
      <c r="B12971" s="1265">
        <v>39.270000000000003</v>
      </c>
    </row>
    <row r="12972" spans="1:2">
      <c r="A12972" s="1264" t="s">
        <v>13543</v>
      </c>
      <c r="B12972" s="1265">
        <v>39.270000000000003</v>
      </c>
    </row>
    <row r="12973" spans="1:2">
      <c r="A12973" s="1264" t="s">
        <v>13544</v>
      </c>
      <c r="B12973" s="1265">
        <v>45.07</v>
      </c>
    </row>
    <row r="12974" spans="1:2">
      <c r="A12974" s="1264" t="s">
        <v>13545</v>
      </c>
      <c r="B12974" s="1265">
        <v>45.07</v>
      </c>
    </row>
    <row r="12975" spans="1:2">
      <c r="A12975" s="1264" t="s">
        <v>13546</v>
      </c>
      <c r="B12975" s="1265">
        <v>27.36</v>
      </c>
    </row>
    <row r="12976" spans="1:2">
      <c r="A12976" s="1264" t="s">
        <v>13547</v>
      </c>
      <c r="B12976" s="1265">
        <v>27.36</v>
      </c>
    </row>
    <row r="12977" spans="1:2">
      <c r="A12977" s="1264" t="s">
        <v>13548</v>
      </c>
      <c r="B12977" s="1265">
        <v>5127</v>
      </c>
    </row>
    <row r="12978" spans="1:2">
      <c r="A12978" s="1264" t="s">
        <v>13549</v>
      </c>
      <c r="B12978" s="1265">
        <v>5127</v>
      </c>
    </row>
    <row r="12979" spans="1:2">
      <c r="A12979" s="1264" t="s">
        <v>13550</v>
      </c>
      <c r="B12979" s="1265">
        <v>46.2</v>
      </c>
    </row>
    <row r="12980" spans="1:2">
      <c r="A12980" s="1264" t="s">
        <v>13551</v>
      </c>
      <c r="B12980" s="1265">
        <v>41.26</v>
      </c>
    </row>
    <row r="12981" spans="1:2">
      <c r="A12981" s="1264" t="s">
        <v>13552</v>
      </c>
      <c r="B12981" s="1265">
        <v>47</v>
      </c>
    </row>
    <row r="12982" spans="1:2">
      <c r="A12982" s="1264" t="s">
        <v>13553</v>
      </c>
      <c r="B12982" s="1265">
        <v>47</v>
      </c>
    </row>
    <row r="12983" spans="1:2">
      <c r="A12983" s="1264" t="s">
        <v>13554</v>
      </c>
      <c r="B12983" s="1265">
        <v>6652</v>
      </c>
    </row>
    <row r="12984" spans="1:2">
      <c r="A12984" s="1264" t="s">
        <v>13555</v>
      </c>
      <c r="B12984" s="1265">
        <v>6251</v>
      </c>
    </row>
    <row r="12985" spans="1:2">
      <c r="A12985" s="1264" t="s">
        <v>13556</v>
      </c>
      <c r="B12985" s="1265">
        <v>3294</v>
      </c>
    </row>
    <row r="12986" spans="1:2">
      <c r="A12986" s="1264" t="s">
        <v>13557</v>
      </c>
      <c r="B12986" s="1265">
        <v>3294</v>
      </c>
    </row>
    <row r="12987" spans="1:2">
      <c r="A12987" s="1264" t="s">
        <v>13558</v>
      </c>
      <c r="B12987" s="1265">
        <v>99.33</v>
      </c>
    </row>
    <row r="12988" spans="1:2">
      <c r="A12988" s="1264" t="s">
        <v>13559</v>
      </c>
      <c r="B12988" s="1265">
        <v>91.97</v>
      </c>
    </row>
    <row r="12989" spans="1:2">
      <c r="A12989" s="1264" t="s">
        <v>13560</v>
      </c>
      <c r="B12989" s="1265">
        <v>1251</v>
      </c>
    </row>
    <row r="12990" spans="1:2">
      <c r="A12990" s="1264" t="s">
        <v>13561</v>
      </c>
      <c r="B12990" s="1265">
        <v>1148</v>
      </c>
    </row>
    <row r="12991" spans="1:2">
      <c r="A12991" s="1264" t="s">
        <v>13562</v>
      </c>
      <c r="B12991" s="1265">
        <v>98</v>
      </c>
    </row>
    <row r="12992" spans="1:2">
      <c r="A12992" s="1264" t="s">
        <v>13563</v>
      </c>
      <c r="B12992" s="1265">
        <v>98</v>
      </c>
    </row>
    <row r="12993" spans="1:2">
      <c r="A12993" s="1264" t="s">
        <v>13564</v>
      </c>
      <c r="B12993" s="1265">
        <v>5023</v>
      </c>
    </row>
    <row r="12994" spans="1:2">
      <c r="A12994" s="1264" t="s">
        <v>13565</v>
      </c>
      <c r="B12994" s="1265">
        <v>5023</v>
      </c>
    </row>
    <row r="12995" spans="1:2">
      <c r="A12995" s="1264" t="s">
        <v>13566</v>
      </c>
      <c r="B12995" s="1265">
        <v>1251</v>
      </c>
    </row>
    <row r="12996" spans="1:2">
      <c r="A12996" s="1264" t="s">
        <v>13567</v>
      </c>
      <c r="B12996" s="1265">
        <v>1148</v>
      </c>
    </row>
    <row r="12997" spans="1:2">
      <c r="A12997" s="1264" t="s">
        <v>13568</v>
      </c>
      <c r="B12997" s="1265">
        <v>2948</v>
      </c>
    </row>
    <row r="12998" spans="1:2">
      <c r="A12998" s="1264" t="s">
        <v>13569</v>
      </c>
      <c r="B12998" s="1265">
        <v>2948</v>
      </c>
    </row>
    <row r="12999" spans="1:2">
      <c r="A12999" s="1264" t="s">
        <v>13570</v>
      </c>
      <c r="B12999" s="1265">
        <v>147.27000000000001</v>
      </c>
    </row>
    <row r="13000" spans="1:2">
      <c r="A13000" s="1264" t="s">
        <v>13571</v>
      </c>
      <c r="B13000" s="1265">
        <v>147.27000000000001</v>
      </c>
    </row>
    <row r="13001" spans="1:2">
      <c r="A13001" s="1264" t="s">
        <v>13572</v>
      </c>
      <c r="B13001" s="1265">
        <v>1295</v>
      </c>
    </row>
    <row r="13002" spans="1:2">
      <c r="A13002" s="1264" t="s">
        <v>13573</v>
      </c>
      <c r="B13002" s="1265">
        <v>1295</v>
      </c>
    </row>
    <row r="13003" spans="1:2">
      <c r="A13003" s="1264" t="s">
        <v>13574</v>
      </c>
      <c r="B13003" s="1265">
        <v>68.73</v>
      </c>
    </row>
    <row r="13004" spans="1:2">
      <c r="A13004" s="1264" t="s">
        <v>13575</v>
      </c>
      <c r="B13004" s="1265">
        <v>63.52</v>
      </c>
    </row>
    <row r="13005" spans="1:2">
      <c r="A13005" s="1264" t="s">
        <v>13576</v>
      </c>
      <c r="B13005" s="1265">
        <v>101.04</v>
      </c>
    </row>
    <row r="13006" spans="1:2">
      <c r="A13006" s="1264" t="s">
        <v>13577</v>
      </c>
      <c r="B13006" s="1265">
        <v>95.83</v>
      </c>
    </row>
    <row r="13007" spans="1:2">
      <c r="A13007" s="1264" t="s">
        <v>13578</v>
      </c>
      <c r="B13007" s="1265">
        <v>116.87</v>
      </c>
    </row>
    <row r="13008" spans="1:2">
      <c r="A13008" s="1264" t="s">
        <v>13579</v>
      </c>
      <c r="B13008" s="1265">
        <v>111.66</v>
      </c>
    </row>
    <row r="13009" spans="1:2">
      <c r="A13009" s="1264" t="s">
        <v>13580</v>
      </c>
      <c r="B13009" s="1265">
        <v>254.24</v>
      </c>
    </row>
    <row r="13010" spans="1:2">
      <c r="A13010" s="1264" t="s">
        <v>13581</v>
      </c>
      <c r="B13010" s="1265">
        <v>231.41</v>
      </c>
    </row>
    <row r="13011" spans="1:2">
      <c r="A13011" s="1264" t="s">
        <v>13582</v>
      </c>
      <c r="B13011" s="1265">
        <v>55.04</v>
      </c>
    </row>
    <row r="13012" spans="1:2">
      <c r="A13012" s="1264" t="s">
        <v>13583</v>
      </c>
      <c r="B13012" s="1265">
        <v>50.41</v>
      </c>
    </row>
    <row r="13013" spans="1:2">
      <c r="A13013" s="1264" t="s">
        <v>13584</v>
      </c>
      <c r="B13013" s="1265">
        <v>9863</v>
      </c>
    </row>
    <row r="13014" spans="1:2">
      <c r="A13014" s="1264" t="s">
        <v>13585</v>
      </c>
      <c r="B13014" s="1265">
        <v>9097</v>
      </c>
    </row>
    <row r="13015" spans="1:2">
      <c r="A13015" s="1264" t="s">
        <v>13586</v>
      </c>
      <c r="B13015" s="1265">
        <v>49.97</v>
      </c>
    </row>
    <row r="13016" spans="1:2">
      <c r="A13016" s="1264" t="s">
        <v>13587</v>
      </c>
      <c r="B13016" s="1265">
        <v>49.97</v>
      </c>
    </row>
    <row r="13017" spans="1:2">
      <c r="A13017" s="1264" t="s">
        <v>13588</v>
      </c>
      <c r="B13017" s="1265">
        <v>67.98</v>
      </c>
    </row>
    <row r="13018" spans="1:2">
      <c r="A13018" s="1264" t="s">
        <v>13589</v>
      </c>
      <c r="B13018" s="1265">
        <v>67.98</v>
      </c>
    </row>
    <row r="13019" spans="1:2">
      <c r="A13019" s="1264" t="s">
        <v>13590</v>
      </c>
      <c r="B13019" s="1265">
        <v>46.68</v>
      </c>
    </row>
    <row r="13020" spans="1:2">
      <c r="A13020" s="1264" t="s">
        <v>13591</v>
      </c>
      <c r="B13020" s="1265">
        <v>46.68</v>
      </c>
    </row>
    <row r="13021" spans="1:2">
      <c r="A13021" s="1264" t="s">
        <v>13592</v>
      </c>
      <c r="B13021" s="1265">
        <v>73.44</v>
      </c>
    </row>
    <row r="13022" spans="1:2">
      <c r="A13022" s="1264" t="s">
        <v>13593</v>
      </c>
      <c r="B13022" s="1265">
        <v>73.44</v>
      </c>
    </row>
    <row r="13023" spans="1:2">
      <c r="A13023" s="1264" t="s">
        <v>13594</v>
      </c>
      <c r="B13023" s="1265">
        <v>56.7</v>
      </c>
    </row>
    <row r="13024" spans="1:2">
      <c r="A13024" s="1264" t="s">
        <v>13595</v>
      </c>
      <c r="B13024" s="1265">
        <v>56.7</v>
      </c>
    </row>
    <row r="13025" spans="1:2">
      <c r="A13025" s="1264" t="s">
        <v>13596</v>
      </c>
      <c r="B13025" s="1265">
        <v>60.34</v>
      </c>
    </row>
    <row r="13026" spans="1:2">
      <c r="A13026" s="1264" t="s">
        <v>13597</v>
      </c>
      <c r="B13026" s="1265">
        <v>60.34</v>
      </c>
    </row>
    <row r="13027" spans="1:2">
      <c r="A13027" s="1264" t="s">
        <v>13598</v>
      </c>
      <c r="B13027" s="1265">
        <v>72.650000000000006</v>
      </c>
    </row>
    <row r="13028" spans="1:2">
      <c r="A13028" s="1264" t="s">
        <v>13599</v>
      </c>
      <c r="B13028" s="1265">
        <v>72.650000000000006</v>
      </c>
    </row>
    <row r="13029" spans="1:2">
      <c r="A13029" s="1264" t="s">
        <v>13600</v>
      </c>
      <c r="B13029" s="1265">
        <v>69.97</v>
      </c>
    </row>
    <row r="13030" spans="1:2">
      <c r="A13030" s="1264" t="s">
        <v>13601</v>
      </c>
      <c r="B13030" s="1265">
        <v>69.97</v>
      </c>
    </row>
    <row r="13031" spans="1:2">
      <c r="A13031" s="1264" t="s">
        <v>13602</v>
      </c>
      <c r="B13031" s="1265">
        <v>111.87</v>
      </c>
    </row>
    <row r="13032" spans="1:2">
      <c r="A13032" s="1264" t="s">
        <v>13603</v>
      </c>
      <c r="B13032" s="1265">
        <v>111.87</v>
      </c>
    </row>
    <row r="13033" spans="1:2">
      <c r="A13033" s="1264" t="s">
        <v>13604</v>
      </c>
      <c r="B13033" s="1265">
        <v>69.709999999999994</v>
      </c>
    </row>
    <row r="13034" spans="1:2">
      <c r="A13034" s="1264" t="s">
        <v>13605</v>
      </c>
      <c r="B13034" s="1265">
        <v>69.709999999999994</v>
      </c>
    </row>
    <row r="13035" spans="1:2">
      <c r="A13035" s="1264" t="s">
        <v>13606</v>
      </c>
      <c r="B13035" s="1265">
        <v>76.28</v>
      </c>
    </row>
    <row r="13036" spans="1:2">
      <c r="A13036" s="1264" t="s">
        <v>13607</v>
      </c>
      <c r="B13036" s="1265">
        <v>76.28</v>
      </c>
    </row>
    <row r="13037" spans="1:2">
      <c r="A13037" s="1264" t="s">
        <v>13608</v>
      </c>
      <c r="B13037" s="1265">
        <v>76.28</v>
      </c>
    </row>
    <row r="13038" spans="1:2">
      <c r="A13038" s="1264" t="s">
        <v>13609</v>
      </c>
      <c r="B13038" s="1265">
        <v>76.28</v>
      </c>
    </row>
    <row r="13039" spans="1:2">
      <c r="A13039" s="1264" t="s">
        <v>13610</v>
      </c>
      <c r="B13039" s="1265">
        <v>103.09</v>
      </c>
    </row>
    <row r="13040" spans="1:2">
      <c r="A13040" s="1264" t="s">
        <v>13611</v>
      </c>
      <c r="B13040" s="1265">
        <v>103.09</v>
      </c>
    </row>
    <row r="13041" spans="1:2">
      <c r="A13041" s="1264" t="s">
        <v>13612</v>
      </c>
      <c r="B13041" s="1265">
        <v>66.760000000000005</v>
      </c>
    </row>
    <row r="13042" spans="1:2">
      <c r="A13042" s="1264" t="s">
        <v>13613</v>
      </c>
      <c r="B13042" s="1265">
        <v>66.760000000000005</v>
      </c>
    </row>
    <row r="13043" spans="1:2">
      <c r="A13043" s="1264" t="s">
        <v>13614</v>
      </c>
      <c r="B13043" s="1265">
        <v>44.18</v>
      </c>
    </row>
    <row r="13044" spans="1:2">
      <c r="A13044" s="1264" t="s">
        <v>13615</v>
      </c>
      <c r="B13044" s="1265">
        <v>44.18</v>
      </c>
    </row>
    <row r="13045" spans="1:2">
      <c r="A13045" s="1264" t="s">
        <v>13616</v>
      </c>
      <c r="B13045" s="1265">
        <v>44.18</v>
      </c>
    </row>
    <row r="13046" spans="1:2">
      <c r="A13046" s="1264" t="s">
        <v>13617</v>
      </c>
      <c r="B13046" s="1265">
        <v>44.18</v>
      </c>
    </row>
    <row r="13047" spans="1:2">
      <c r="A13047" s="1264" t="s">
        <v>13618</v>
      </c>
      <c r="B13047" s="1265">
        <v>54.88</v>
      </c>
    </row>
    <row r="13048" spans="1:2">
      <c r="A13048" s="1264" t="s">
        <v>13619</v>
      </c>
      <c r="B13048" s="1265">
        <v>54.88</v>
      </c>
    </row>
    <row r="13049" spans="1:2">
      <c r="A13049" s="1264" t="s">
        <v>13620</v>
      </c>
      <c r="B13049" s="1265">
        <v>61.36</v>
      </c>
    </row>
    <row r="13050" spans="1:2">
      <c r="A13050" s="1264" t="s">
        <v>13621</v>
      </c>
      <c r="B13050" s="1265">
        <v>61.36</v>
      </c>
    </row>
    <row r="13051" spans="1:2">
      <c r="A13051" s="1264" t="s">
        <v>13622</v>
      </c>
      <c r="B13051" s="1265">
        <v>61.36</v>
      </c>
    </row>
    <row r="13052" spans="1:2">
      <c r="A13052" s="1264" t="s">
        <v>13623</v>
      </c>
      <c r="B13052" s="1265">
        <v>61.36</v>
      </c>
    </row>
    <row r="13053" spans="1:2">
      <c r="A13053" s="1264" t="s">
        <v>13624</v>
      </c>
      <c r="B13053" s="1265">
        <v>61.36</v>
      </c>
    </row>
    <row r="13054" spans="1:2">
      <c r="A13054" s="1264" t="s">
        <v>13625</v>
      </c>
      <c r="B13054" s="1265">
        <v>61.36</v>
      </c>
    </row>
    <row r="13055" spans="1:2">
      <c r="A13055" s="1264" t="s">
        <v>13626</v>
      </c>
      <c r="B13055" s="1265">
        <v>61.36</v>
      </c>
    </row>
    <row r="13056" spans="1:2">
      <c r="A13056" s="1264" t="s">
        <v>13627</v>
      </c>
      <c r="B13056" s="1265">
        <v>61.36</v>
      </c>
    </row>
    <row r="13057" spans="1:2">
      <c r="A13057" s="1264" t="s">
        <v>13628</v>
      </c>
      <c r="B13057" s="1265">
        <v>61.36</v>
      </c>
    </row>
    <row r="13058" spans="1:2">
      <c r="A13058" s="1264" t="s">
        <v>13629</v>
      </c>
      <c r="B13058" s="1265">
        <v>61.36</v>
      </c>
    </row>
    <row r="13059" spans="1:2">
      <c r="A13059" s="1264" t="s">
        <v>13630</v>
      </c>
      <c r="B13059" s="1265">
        <v>61.36</v>
      </c>
    </row>
    <row r="13060" spans="1:2">
      <c r="A13060" s="1264" t="s">
        <v>13631</v>
      </c>
      <c r="B13060" s="1265">
        <v>61.36</v>
      </c>
    </row>
    <row r="13061" spans="1:2">
      <c r="A13061" s="1264" t="s">
        <v>13632</v>
      </c>
      <c r="B13061" s="1265">
        <v>61.36</v>
      </c>
    </row>
    <row r="13062" spans="1:2">
      <c r="A13062" s="1264" t="s">
        <v>13633</v>
      </c>
      <c r="B13062" s="1265">
        <v>61.36</v>
      </c>
    </row>
    <row r="13063" spans="1:2">
      <c r="A13063" s="1264" t="s">
        <v>13634</v>
      </c>
      <c r="B13063" s="1265">
        <v>32.89</v>
      </c>
    </row>
    <row r="13064" spans="1:2">
      <c r="A13064" s="1264" t="s">
        <v>13635</v>
      </c>
      <c r="B13064" s="1265">
        <v>32.89</v>
      </c>
    </row>
    <row r="13065" spans="1:2">
      <c r="A13065" s="1264" t="s">
        <v>13636</v>
      </c>
      <c r="B13065" s="1265">
        <v>38.04</v>
      </c>
    </row>
    <row r="13066" spans="1:2">
      <c r="A13066" s="1264" t="s">
        <v>13637</v>
      </c>
      <c r="B13066" s="1265">
        <v>38.04</v>
      </c>
    </row>
    <row r="13067" spans="1:2">
      <c r="A13067" s="1264" t="s">
        <v>13638</v>
      </c>
      <c r="B13067" s="1265">
        <v>37.799999999999997</v>
      </c>
    </row>
    <row r="13068" spans="1:2">
      <c r="A13068" s="1264" t="s">
        <v>13639</v>
      </c>
      <c r="B13068" s="1265">
        <v>37.799999999999997</v>
      </c>
    </row>
    <row r="13069" spans="1:2">
      <c r="A13069" s="1264" t="s">
        <v>13640</v>
      </c>
      <c r="B13069" s="1265">
        <v>45.9</v>
      </c>
    </row>
    <row r="13070" spans="1:2">
      <c r="A13070" s="1264" t="s">
        <v>13641</v>
      </c>
      <c r="B13070" s="1265">
        <v>45.9</v>
      </c>
    </row>
    <row r="13071" spans="1:2">
      <c r="A13071" s="1264" t="s">
        <v>13642</v>
      </c>
      <c r="B13071" s="1265">
        <v>60.38</v>
      </c>
    </row>
    <row r="13072" spans="1:2">
      <c r="A13072" s="1264" t="s">
        <v>13643</v>
      </c>
      <c r="B13072" s="1265">
        <v>60.38</v>
      </c>
    </row>
    <row r="13073" spans="1:2">
      <c r="A13073" s="1264" t="s">
        <v>13644</v>
      </c>
      <c r="B13073" s="1265">
        <v>51.05</v>
      </c>
    </row>
    <row r="13074" spans="1:2">
      <c r="A13074" s="1264" t="s">
        <v>13645</v>
      </c>
      <c r="B13074" s="1265">
        <v>51.05</v>
      </c>
    </row>
    <row r="13075" spans="1:2">
      <c r="A13075" s="1264" t="s">
        <v>13646</v>
      </c>
      <c r="B13075" s="1265">
        <v>65.53</v>
      </c>
    </row>
    <row r="13076" spans="1:2">
      <c r="A13076" s="1264" t="s">
        <v>13647</v>
      </c>
      <c r="B13076" s="1265">
        <v>65.53</v>
      </c>
    </row>
    <row r="13077" spans="1:2">
      <c r="A13077" s="1264" t="s">
        <v>13648</v>
      </c>
      <c r="B13077" s="1265">
        <v>50.81</v>
      </c>
    </row>
    <row r="13078" spans="1:2">
      <c r="A13078" s="1264" t="s">
        <v>13649</v>
      </c>
      <c r="B13078" s="1265">
        <v>50.81</v>
      </c>
    </row>
    <row r="13079" spans="1:2">
      <c r="A13079" s="1264" t="s">
        <v>13650</v>
      </c>
      <c r="B13079" s="1265">
        <v>65.53</v>
      </c>
    </row>
    <row r="13080" spans="1:2">
      <c r="A13080" s="1264" t="s">
        <v>13651</v>
      </c>
      <c r="B13080" s="1265">
        <v>65.53</v>
      </c>
    </row>
    <row r="13081" spans="1:2">
      <c r="A13081" s="1264" t="s">
        <v>13652</v>
      </c>
      <c r="B13081" s="1265">
        <v>44.67</v>
      </c>
    </row>
    <row r="13082" spans="1:2">
      <c r="A13082" s="1264" t="s">
        <v>13653</v>
      </c>
      <c r="B13082" s="1265">
        <v>44.67</v>
      </c>
    </row>
    <row r="13083" spans="1:2">
      <c r="A13083" s="1264" t="s">
        <v>13654</v>
      </c>
      <c r="B13083" s="1265">
        <v>60.87</v>
      </c>
    </row>
    <row r="13084" spans="1:2">
      <c r="A13084" s="1264" t="s">
        <v>13655</v>
      </c>
      <c r="B13084" s="1265">
        <v>60.87</v>
      </c>
    </row>
    <row r="13085" spans="1:2">
      <c r="A13085" s="1264" t="s">
        <v>13656</v>
      </c>
      <c r="B13085" s="1265">
        <v>50.81</v>
      </c>
    </row>
    <row r="13086" spans="1:2">
      <c r="A13086" s="1264" t="s">
        <v>13657</v>
      </c>
      <c r="B13086" s="1265">
        <v>50.81</v>
      </c>
    </row>
    <row r="13087" spans="1:2">
      <c r="A13087" s="1264" t="s">
        <v>13658</v>
      </c>
      <c r="B13087" s="1265">
        <v>65.53</v>
      </c>
    </row>
    <row r="13088" spans="1:2">
      <c r="A13088" s="1264" t="s">
        <v>13659</v>
      </c>
      <c r="B13088" s="1265">
        <v>65.53</v>
      </c>
    </row>
    <row r="13089" spans="1:2">
      <c r="A13089" s="1264" t="s">
        <v>13660</v>
      </c>
      <c r="B13089" s="1265">
        <v>50.81</v>
      </c>
    </row>
    <row r="13090" spans="1:2">
      <c r="A13090" s="1264" t="s">
        <v>13661</v>
      </c>
      <c r="B13090" s="1265">
        <v>50.81</v>
      </c>
    </row>
    <row r="13091" spans="1:2">
      <c r="A13091" s="1264" t="s">
        <v>13662</v>
      </c>
      <c r="B13091" s="1265">
        <v>65.53</v>
      </c>
    </row>
    <row r="13092" spans="1:2">
      <c r="A13092" s="1264" t="s">
        <v>13663</v>
      </c>
      <c r="B13092" s="1265">
        <v>65.53</v>
      </c>
    </row>
    <row r="13093" spans="1:2">
      <c r="A13093" s="1264" t="s">
        <v>13664</v>
      </c>
      <c r="B13093" s="1265">
        <v>47.86</v>
      </c>
    </row>
    <row r="13094" spans="1:2">
      <c r="A13094" s="1264" t="s">
        <v>13665</v>
      </c>
      <c r="B13094" s="1265">
        <v>47.86</v>
      </c>
    </row>
    <row r="13095" spans="1:2">
      <c r="A13095" s="1264" t="s">
        <v>13666</v>
      </c>
      <c r="B13095" s="1265">
        <v>62.83</v>
      </c>
    </row>
    <row r="13096" spans="1:2">
      <c r="A13096" s="1264" t="s">
        <v>13667</v>
      </c>
      <c r="B13096" s="1265">
        <v>62.83</v>
      </c>
    </row>
    <row r="13097" spans="1:2">
      <c r="A13097" s="1264" t="s">
        <v>13668</v>
      </c>
      <c r="B13097" s="1265">
        <v>52.77</v>
      </c>
    </row>
    <row r="13098" spans="1:2">
      <c r="A13098" s="1264" t="s">
        <v>13669</v>
      </c>
      <c r="B13098" s="1265">
        <v>52.77</v>
      </c>
    </row>
    <row r="13099" spans="1:2">
      <c r="A13099" s="1264" t="s">
        <v>13670</v>
      </c>
      <c r="B13099" s="1265">
        <v>67.5</v>
      </c>
    </row>
    <row r="13100" spans="1:2">
      <c r="A13100" s="1264" t="s">
        <v>13671</v>
      </c>
      <c r="B13100" s="1265">
        <v>67.5</v>
      </c>
    </row>
    <row r="13101" spans="1:2">
      <c r="A13101" s="1264" t="s">
        <v>13672</v>
      </c>
      <c r="B13101" s="1265">
        <v>52.77</v>
      </c>
    </row>
    <row r="13102" spans="1:2">
      <c r="A13102" s="1264" t="s">
        <v>13673</v>
      </c>
      <c r="B13102" s="1265">
        <v>52.77</v>
      </c>
    </row>
    <row r="13103" spans="1:2">
      <c r="A13103" s="1264" t="s">
        <v>13674</v>
      </c>
      <c r="B13103" s="1265">
        <v>67.5</v>
      </c>
    </row>
    <row r="13104" spans="1:2">
      <c r="A13104" s="1264" t="s">
        <v>13675</v>
      </c>
      <c r="B13104" s="1265">
        <v>67.5</v>
      </c>
    </row>
    <row r="13105" spans="1:2">
      <c r="A13105" s="1264" t="s">
        <v>13676</v>
      </c>
      <c r="B13105" s="1265">
        <v>49.58</v>
      </c>
    </row>
    <row r="13106" spans="1:2">
      <c r="A13106" s="1264" t="s">
        <v>13677</v>
      </c>
      <c r="B13106" s="1265">
        <v>49.58</v>
      </c>
    </row>
    <row r="13107" spans="1:2">
      <c r="A13107" s="1264" t="s">
        <v>13678</v>
      </c>
      <c r="B13107" s="1265">
        <v>64.8</v>
      </c>
    </row>
    <row r="13108" spans="1:2">
      <c r="A13108" s="1264" t="s">
        <v>13679</v>
      </c>
      <c r="B13108" s="1265">
        <v>64.8</v>
      </c>
    </row>
    <row r="13109" spans="1:2">
      <c r="A13109" s="1264" t="s">
        <v>13680</v>
      </c>
      <c r="B13109" s="1265">
        <v>54.98</v>
      </c>
    </row>
    <row r="13110" spans="1:2">
      <c r="A13110" s="1264" t="s">
        <v>13681</v>
      </c>
      <c r="B13110" s="1265">
        <v>54.98</v>
      </c>
    </row>
    <row r="13111" spans="1:2">
      <c r="A13111" s="1264" t="s">
        <v>13682</v>
      </c>
      <c r="B13111" s="1265">
        <v>70.69</v>
      </c>
    </row>
    <row r="13112" spans="1:2">
      <c r="A13112" s="1264" t="s">
        <v>13683</v>
      </c>
      <c r="B13112" s="1265">
        <v>70.69</v>
      </c>
    </row>
    <row r="13113" spans="1:2">
      <c r="A13113" s="1264" t="s">
        <v>13684</v>
      </c>
      <c r="B13113" s="1265">
        <v>54.73</v>
      </c>
    </row>
    <row r="13114" spans="1:2">
      <c r="A13114" s="1264" t="s">
        <v>13685</v>
      </c>
      <c r="B13114" s="1265">
        <v>54.73</v>
      </c>
    </row>
    <row r="13115" spans="1:2">
      <c r="A13115" s="1264" t="s">
        <v>13686</v>
      </c>
      <c r="B13115" s="1265">
        <v>70.2</v>
      </c>
    </row>
    <row r="13116" spans="1:2">
      <c r="A13116" s="1264" t="s">
        <v>13687</v>
      </c>
      <c r="B13116" s="1265">
        <v>70.2</v>
      </c>
    </row>
    <row r="13117" spans="1:2">
      <c r="A13117" s="1264" t="s">
        <v>13688</v>
      </c>
      <c r="B13117" s="1265">
        <v>44.67</v>
      </c>
    </row>
    <row r="13118" spans="1:2">
      <c r="A13118" s="1264" t="s">
        <v>13689</v>
      </c>
      <c r="B13118" s="1265">
        <v>44.67</v>
      </c>
    </row>
    <row r="13119" spans="1:2">
      <c r="A13119" s="1264" t="s">
        <v>13690</v>
      </c>
      <c r="B13119" s="1265">
        <v>60.87</v>
      </c>
    </row>
    <row r="13120" spans="1:2">
      <c r="A13120" s="1264" t="s">
        <v>13691</v>
      </c>
      <c r="B13120" s="1265">
        <v>60.87</v>
      </c>
    </row>
    <row r="13121" spans="1:2">
      <c r="A13121" s="1264" t="s">
        <v>13692</v>
      </c>
      <c r="B13121" s="1265">
        <v>50.81</v>
      </c>
    </row>
    <row r="13122" spans="1:2">
      <c r="A13122" s="1264" t="s">
        <v>13693</v>
      </c>
      <c r="B13122" s="1265">
        <v>50.81</v>
      </c>
    </row>
    <row r="13123" spans="1:2">
      <c r="A13123" s="1264" t="s">
        <v>13694</v>
      </c>
      <c r="B13123" s="1265">
        <v>65.53</v>
      </c>
    </row>
    <row r="13124" spans="1:2">
      <c r="A13124" s="1264" t="s">
        <v>13695</v>
      </c>
      <c r="B13124" s="1265">
        <v>65.53</v>
      </c>
    </row>
    <row r="13125" spans="1:2">
      <c r="A13125" s="1264" t="s">
        <v>13696</v>
      </c>
      <c r="B13125" s="1265">
        <v>50.81</v>
      </c>
    </row>
    <row r="13126" spans="1:2">
      <c r="A13126" s="1264" t="s">
        <v>13697</v>
      </c>
      <c r="B13126" s="1265">
        <v>50.81</v>
      </c>
    </row>
    <row r="13127" spans="1:2">
      <c r="A13127" s="1264" t="s">
        <v>13698</v>
      </c>
      <c r="B13127" s="1265">
        <v>65.53</v>
      </c>
    </row>
    <row r="13128" spans="1:2">
      <c r="A13128" s="1264" t="s">
        <v>13699</v>
      </c>
      <c r="B13128" s="1265">
        <v>65.53</v>
      </c>
    </row>
    <row r="13129" spans="1:2">
      <c r="A13129" s="1264" t="s">
        <v>13700</v>
      </c>
      <c r="B13129" s="1265">
        <v>47.86</v>
      </c>
    </row>
    <row r="13130" spans="1:2">
      <c r="A13130" s="1264" t="s">
        <v>13701</v>
      </c>
      <c r="B13130" s="1265">
        <v>47.86</v>
      </c>
    </row>
    <row r="13131" spans="1:2">
      <c r="A13131" s="1264" t="s">
        <v>13702</v>
      </c>
      <c r="B13131" s="1265">
        <v>62.83</v>
      </c>
    </row>
    <row r="13132" spans="1:2">
      <c r="A13132" s="1264" t="s">
        <v>13703</v>
      </c>
      <c r="B13132" s="1265">
        <v>62.83</v>
      </c>
    </row>
    <row r="13133" spans="1:2">
      <c r="A13133" s="1264" t="s">
        <v>13704</v>
      </c>
      <c r="B13133" s="1265">
        <v>52.77</v>
      </c>
    </row>
    <row r="13134" spans="1:2">
      <c r="A13134" s="1264" t="s">
        <v>13705</v>
      </c>
      <c r="B13134" s="1265">
        <v>52.77</v>
      </c>
    </row>
    <row r="13135" spans="1:2">
      <c r="A13135" s="1264" t="s">
        <v>13706</v>
      </c>
      <c r="B13135" s="1265">
        <v>67.5</v>
      </c>
    </row>
    <row r="13136" spans="1:2">
      <c r="A13136" s="1264" t="s">
        <v>13707</v>
      </c>
      <c r="B13136" s="1265">
        <v>67.5</v>
      </c>
    </row>
    <row r="13137" spans="1:2">
      <c r="A13137" s="1264" t="s">
        <v>13708</v>
      </c>
      <c r="B13137" s="1265">
        <v>52.77</v>
      </c>
    </row>
    <row r="13138" spans="1:2">
      <c r="A13138" s="1264" t="s">
        <v>13709</v>
      </c>
      <c r="B13138" s="1265">
        <v>52.77</v>
      </c>
    </row>
    <row r="13139" spans="1:2">
      <c r="A13139" s="1264" t="s">
        <v>13710</v>
      </c>
      <c r="B13139" s="1265">
        <v>67.5</v>
      </c>
    </row>
    <row r="13140" spans="1:2">
      <c r="A13140" s="1264" t="s">
        <v>13711</v>
      </c>
      <c r="B13140" s="1265">
        <v>67.5</v>
      </c>
    </row>
    <row r="13141" spans="1:2">
      <c r="A13141" s="1264" t="s">
        <v>13712</v>
      </c>
      <c r="B13141" s="1265">
        <v>49.58</v>
      </c>
    </row>
    <row r="13142" spans="1:2">
      <c r="A13142" s="1264" t="s">
        <v>13713</v>
      </c>
      <c r="B13142" s="1265">
        <v>49.58</v>
      </c>
    </row>
    <row r="13143" spans="1:2">
      <c r="A13143" s="1264" t="s">
        <v>13714</v>
      </c>
      <c r="B13143" s="1265">
        <v>64.8</v>
      </c>
    </row>
    <row r="13144" spans="1:2">
      <c r="A13144" s="1264" t="s">
        <v>13715</v>
      </c>
      <c r="B13144" s="1265">
        <v>64.8</v>
      </c>
    </row>
    <row r="13145" spans="1:2">
      <c r="A13145" s="1264" t="s">
        <v>13716</v>
      </c>
      <c r="B13145" s="1265">
        <v>54.98</v>
      </c>
    </row>
    <row r="13146" spans="1:2">
      <c r="A13146" s="1264" t="s">
        <v>13717</v>
      </c>
      <c r="B13146" s="1265">
        <v>54.98</v>
      </c>
    </row>
    <row r="13147" spans="1:2">
      <c r="A13147" s="1264" t="s">
        <v>13718</v>
      </c>
      <c r="B13147" s="1265">
        <v>66.62</v>
      </c>
    </row>
    <row r="13148" spans="1:2">
      <c r="A13148" s="1264" t="s">
        <v>13719</v>
      </c>
      <c r="B13148" s="1265">
        <v>66.62</v>
      </c>
    </row>
    <row r="13149" spans="1:2">
      <c r="A13149" s="1264" t="s">
        <v>13720</v>
      </c>
      <c r="B13149" s="1265">
        <v>54.73</v>
      </c>
    </row>
    <row r="13150" spans="1:2">
      <c r="A13150" s="1264" t="s">
        <v>13721</v>
      </c>
      <c r="B13150" s="1265">
        <v>54.73</v>
      </c>
    </row>
    <row r="13151" spans="1:2">
      <c r="A13151" s="1264" t="s">
        <v>13722</v>
      </c>
      <c r="B13151" s="1265">
        <v>70.2</v>
      </c>
    </row>
    <row r="13152" spans="1:2">
      <c r="A13152" s="1264" t="s">
        <v>13723</v>
      </c>
      <c r="B13152" s="1265">
        <v>70.2</v>
      </c>
    </row>
    <row r="13153" spans="1:2">
      <c r="A13153" s="1264" t="s">
        <v>13724</v>
      </c>
      <c r="B13153" s="1265">
        <v>57.1</v>
      </c>
    </row>
    <row r="13154" spans="1:2">
      <c r="A13154" s="1264" t="s">
        <v>13725</v>
      </c>
      <c r="B13154" s="1265">
        <v>57.1</v>
      </c>
    </row>
    <row r="13155" spans="1:2">
      <c r="A13155" s="1264" t="s">
        <v>13726</v>
      </c>
      <c r="B13155" s="1265">
        <v>73.42</v>
      </c>
    </row>
    <row r="13156" spans="1:2">
      <c r="A13156" s="1264" t="s">
        <v>13727</v>
      </c>
      <c r="B13156" s="1265">
        <v>73.42</v>
      </c>
    </row>
    <row r="13157" spans="1:2">
      <c r="A13157" s="1264" t="s">
        <v>13728</v>
      </c>
      <c r="B13157" s="1265">
        <v>64.8</v>
      </c>
    </row>
    <row r="13158" spans="1:2">
      <c r="A13158" s="1264" t="s">
        <v>13729</v>
      </c>
      <c r="B13158" s="1265">
        <v>64.8</v>
      </c>
    </row>
    <row r="13159" spans="1:2">
      <c r="A13159" s="1264" t="s">
        <v>13730</v>
      </c>
      <c r="B13159" s="1265">
        <v>80.510000000000005</v>
      </c>
    </row>
    <row r="13160" spans="1:2">
      <c r="A13160" s="1264" t="s">
        <v>13731</v>
      </c>
      <c r="B13160" s="1265">
        <v>80.510000000000005</v>
      </c>
    </row>
    <row r="13161" spans="1:2">
      <c r="A13161" s="1264" t="s">
        <v>13732</v>
      </c>
      <c r="B13161" s="1265">
        <v>64.55</v>
      </c>
    </row>
    <row r="13162" spans="1:2">
      <c r="A13162" s="1264" t="s">
        <v>13733</v>
      </c>
      <c r="B13162" s="1265">
        <v>64.55</v>
      </c>
    </row>
    <row r="13163" spans="1:2">
      <c r="A13163" s="1264" t="s">
        <v>13734</v>
      </c>
      <c r="B13163" s="1265">
        <v>81</v>
      </c>
    </row>
    <row r="13164" spans="1:2">
      <c r="A13164" s="1264" t="s">
        <v>13735</v>
      </c>
      <c r="B13164" s="1265">
        <v>81</v>
      </c>
    </row>
    <row r="13165" spans="1:2">
      <c r="A13165" s="1264" t="s">
        <v>13736</v>
      </c>
      <c r="B13165" s="1265">
        <v>57.1</v>
      </c>
    </row>
    <row r="13166" spans="1:2">
      <c r="A13166" s="1264" t="s">
        <v>13737</v>
      </c>
      <c r="B13166" s="1265">
        <v>57.1</v>
      </c>
    </row>
    <row r="13167" spans="1:2">
      <c r="A13167" s="1264" t="s">
        <v>13738</v>
      </c>
      <c r="B13167" s="1265">
        <v>73.42</v>
      </c>
    </row>
    <row r="13168" spans="1:2">
      <c r="A13168" s="1264" t="s">
        <v>13739</v>
      </c>
      <c r="B13168" s="1265">
        <v>73.42</v>
      </c>
    </row>
    <row r="13169" spans="1:2">
      <c r="A13169" s="1264" t="s">
        <v>13740</v>
      </c>
      <c r="B13169" s="1265">
        <v>66.52</v>
      </c>
    </row>
    <row r="13170" spans="1:2">
      <c r="A13170" s="1264" t="s">
        <v>13741</v>
      </c>
      <c r="B13170" s="1265">
        <v>66.52</v>
      </c>
    </row>
    <row r="13171" spans="1:2">
      <c r="A13171" s="1264" t="s">
        <v>13742</v>
      </c>
      <c r="B13171" s="1265">
        <v>81.489999999999995</v>
      </c>
    </row>
    <row r="13172" spans="1:2">
      <c r="A13172" s="1264" t="s">
        <v>13743</v>
      </c>
      <c r="B13172" s="1265">
        <v>81.489999999999995</v>
      </c>
    </row>
    <row r="13173" spans="1:2">
      <c r="A13173" s="1264" t="s">
        <v>13744</v>
      </c>
      <c r="B13173" s="1265">
        <v>73.42</v>
      </c>
    </row>
    <row r="13174" spans="1:2">
      <c r="A13174" s="1264" t="s">
        <v>13745</v>
      </c>
      <c r="B13174" s="1265">
        <v>73.42</v>
      </c>
    </row>
    <row r="13175" spans="1:2">
      <c r="A13175" s="1264" t="s">
        <v>13746</v>
      </c>
      <c r="B13175" s="1265">
        <v>81.489999999999995</v>
      </c>
    </row>
    <row r="13176" spans="1:2">
      <c r="A13176" s="1264" t="s">
        <v>13747</v>
      </c>
      <c r="B13176" s="1265">
        <v>81.489999999999995</v>
      </c>
    </row>
    <row r="13177" spans="1:2">
      <c r="A13177" s="1264" t="s">
        <v>13748</v>
      </c>
      <c r="B13177" s="1265">
        <v>58.47</v>
      </c>
    </row>
    <row r="13178" spans="1:2">
      <c r="A13178" s="1264" t="s">
        <v>13749</v>
      </c>
      <c r="B13178" s="1265">
        <v>58.47</v>
      </c>
    </row>
    <row r="13179" spans="1:2">
      <c r="A13179" s="1264" t="s">
        <v>13750</v>
      </c>
      <c r="B13179" s="1265">
        <v>74.78</v>
      </c>
    </row>
    <row r="13180" spans="1:2">
      <c r="A13180" s="1264" t="s">
        <v>13751</v>
      </c>
      <c r="B13180" s="1265">
        <v>74.78</v>
      </c>
    </row>
    <row r="13181" spans="1:2">
      <c r="A13181" s="1264" t="s">
        <v>13752</v>
      </c>
      <c r="B13181" s="1265">
        <v>65.260000000000005</v>
      </c>
    </row>
    <row r="13182" spans="1:2">
      <c r="A13182" s="1264" t="s">
        <v>13753</v>
      </c>
      <c r="B13182" s="1265">
        <v>65.260000000000005</v>
      </c>
    </row>
    <row r="13183" spans="1:2">
      <c r="A13183" s="1264" t="s">
        <v>13754</v>
      </c>
      <c r="B13183" s="1265">
        <v>81.569999999999993</v>
      </c>
    </row>
    <row r="13184" spans="1:2">
      <c r="A13184" s="1264" t="s">
        <v>13755</v>
      </c>
      <c r="B13184" s="1265">
        <v>81.569999999999993</v>
      </c>
    </row>
    <row r="13185" spans="1:2">
      <c r="A13185" s="1264" t="s">
        <v>13756</v>
      </c>
      <c r="B13185" s="1265">
        <v>68.23</v>
      </c>
    </row>
    <row r="13186" spans="1:2">
      <c r="A13186" s="1264" t="s">
        <v>13757</v>
      </c>
      <c r="B13186" s="1265">
        <v>68.23</v>
      </c>
    </row>
    <row r="13187" spans="1:2">
      <c r="A13187" s="1264" t="s">
        <v>13758</v>
      </c>
      <c r="B13187" s="1265">
        <v>83.21</v>
      </c>
    </row>
    <row r="13188" spans="1:2">
      <c r="A13188" s="1264" t="s">
        <v>13759</v>
      </c>
      <c r="B13188" s="1265">
        <v>83.21</v>
      </c>
    </row>
    <row r="13189" spans="1:2">
      <c r="A13189" s="1264" t="s">
        <v>13760</v>
      </c>
      <c r="B13189" s="1265">
        <v>999</v>
      </c>
    </row>
    <row r="13190" spans="1:2">
      <c r="A13190" s="1264" t="s">
        <v>13761</v>
      </c>
      <c r="B13190" s="1265">
        <v>999</v>
      </c>
    </row>
    <row r="13191" spans="1:2">
      <c r="A13191" s="1264" t="s">
        <v>13762</v>
      </c>
      <c r="B13191" s="1265">
        <v>40.299999999999997</v>
      </c>
    </row>
    <row r="13192" spans="1:2">
      <c r="A13192" s="1264" t="s">
        <v>13763</v>
      </c>
      <c r="B13192" s="1265">
        <v>36.04</v>
      </c>
    </row>
    <row r="13193" spans="1:2">
      <c r="A13193" s="1264" t="s">
        <v>13764</v>
      </c>
      <c r="B13193" s="1265">
        <v>1387</v>
      </c>
    </row>
    <row r="13194" spans="1:2">
      <c r="A13194" s="1264" t="s">
        <v>13765</v>
      </c>
      <c r="B13194" s="1265">
        <v>1236</v>
      </c>
    </row>
    <row r="13195" spans="1:2">
      <c r="A13195" s="1264" t="s">
        <v>13766</v>
      </c>
      <c r="B13195" s="1265">
        <v>5635</v>
      </c>
    </row>
    <row r="13196" spans="1:2">
      <c r="A13196" s="1264" t="s">
        <v>13767</v>
      </c>
      <c r="B13196" s="1265">
        <v>5635</v>
      </c>
    </row>
    <row r="13197" spans="1:2">
      <c r="A13197" s="1264" t="s">
        <v>13768</v>
      </c>
      <c r="B13197" s="1265">
        <v>152.83000000000001</v>
      </c>
    </row>
    <row r="13198" spans="1:2">
      <c r="A13198" s="1264" t="s">
        <v>13769</v>
      </c>
      <c r="B13198" s="1265">
        <v>144.44</v>
      </c>
    </row>
    <row r="13199" spans="1:2">
      <c r="A13199" s="1264" t="s">
        <v>13770</v>
      </c>
      <c r="B13199" s="1265">
        <v>590.67999999999995</v>
      </c>
    </row>
    <row r="13200" spans="1:2">
      <c r="A13200" s="1264" t="s">
        <v>13771</v>
      </c>
      <c r="B13200" s="1265">
        <v>582.29</v>
      </c>
    </row>
    <row r="13201" spans="1:2">
      <c r="A13201" s="1264" t="s">
        <v>13772</v>
      </c>
      <c r="B13201" s="1265">
        <v>1363</v>
      </c>
    </row>
    <row r="13202" spans="1:2">
      <c r="A13202" s="1264" t="s">
        <v>13773</v>
      </c>
      <c r="B13202" s="1265">
        <v>1315</v>
      </c>
    </row>
    <row r="13203" spans="1:2">
      <c r="A13203" s="1264" t="s">
        <v>13774</v>
      </c>
      <c r="B13203" s="1265">
        <v>93.83</v>
      </c>
    </row>
    <row r="13204" spans="1:2">
      <c r="A13204" s="1264" t="s">
        <v>13775</v>
      </c>
      <c r="B13204" s="1265">
        <v>89.78</v>
      </c>
    </row>
    <row r="13205" spans="1:2">
      <c r="A13205" s="1264" t="s">
        <v>13776</v>
      </c>
      <c r="B13205" s="1265">
        <v>83.8</v>
      </c>
    </row>
    <row r="13206" spans="1:2">
      <c r="A13206" s="1264" t="s">
        <v>13777</v>
      </c>
      <c r="B13206" s="1265">
        <v>76.19</v>
      </c>
    </row>
    <row r="13207" spans="1:2">
      <c r="A13207" s="1264" t="s">
        <v>13778</v>
      </c>
      <c r="B13207" s="1265">
        <v>112.26</v>
      </c>
    </row>
    <row r="13208" spans="1:2">
      <c r="A13208" s="1264" t="s">
        <v>13779</v>
      </c>
      <c r="B13208" s="1265">
        <v>100.86</v>
      </c>
    </row>
    <row r="13209" spans="1:2">
      <c r="A13209" s="1264" t="s">
        <v>13780</v>
      </c>
      <c r="B13209" s="1265">
        <v>140.72999999999999</v>
      </c>
    </row>
    <row r="13210" spans="1:2">
      <c r="A13210" s="1264" t="s">
        <v>13781</v>
      </c>
      <c r="B13210" s="1265">
        <v>125.53</v>
      </c>
    </row>
    <row r="13211" spans="1:2">
      <c r="A13211" s="1264" t="s">
        <v>13782</v>
      </c>
      <c r="B13211" s="1265">
        <v>303</v>
      </c>
    </row>
    <row r="13212" spans="1:2">
      <c r="A13212" s="1264" t="s">
        <v>13783</v>
      </c>
      <c r="B13212" s="1265">
        <v>285.64</v>
      </c>
    </row>
    <row r="13213" spans="1:2">
      <c r="A13213" s="1264" t="s">
        <v>13784</v>
      </c>
      <c r="B13213" s="1265">
        <v>4781</v>
      </c>
    </row>
    <row r="13214" spans="1:2">
      <c r="A13214" s="1264" t="s">
        <v>13785</v>
      </c>
      <c r="B13214" s="1265">
        <v>4400</v>
      </c>
    </row>
    <row r="13215" spans="1:2">
      <c r="A13215" s="1264" t="s">
        <v>13786</v>
      </c>
      <c r="B13215" s="1265">
        <v>5293</v>
      </c>
    </row>
    <row r="13216" spans="1:2">
      <c r="A13216" s="1264" t="s">
        <v>13787</v>
      </c>
      <c r="B13216" s="1265">
        <v>4708</v>
      </c>
    </row>
    <row r="13217" spans="1:2">
      <c r="A13217" s="1264" t="s">
        <v>13788</v>
      </c>
      <c r="B13217" s="1265">
        <v>202.85</v>
      </c>
    </row>
    <row r="13218" spans="1:2">
      <c r="A13218" s="1264" t="s">
        <v>13789</v>
      </c>
      <c r="B13218" s="1265">
        <v>202.06</v>
      </c>
    </row>
    <row r="13219" spans="1:2">
      <c r="A13219" s="1264" t="s">
        <v>13790</v>
      </c>
      <c r="B13219" s="1265">
        <v>199.45</v>
      </c>
    </row>
    <row r="13220" spans="1:2">
      <c r="A13220" s="1264" t="s">
        <v>13791</v>
      </c>
      <c r="B13220" s="1265">
        <v>198.66</v>
      </c>
    </row>
    <row r="13221" spans="1:2">
      <c r="A13221" s="1264" t="s">
        <v>13792</v>
      </c>
      <c r="B13221" s="1265">
        <v>155.91999999999999</v>
      </c>
    </row>
    <row r="13222" spans="1:2">
      <c r="A13222" s="1264" t="s">
        <v>13793</v>
      </c>
      <c r="B13222" s="1265">
        <v>155.13</v>
      </c>
    </row>
    <row r="13223" spans="1:2">
      <c r="A13223" s="1264" t="s">
        <v>13794</v>
      </c>
      <c r="B13223" s="1265">
        <v>184.45</v>
      </c>
    </row>
    <row r="13224" spans="1:2">
      <c r="A13224" s="1264" t="s">
        <v>13795</v>
      </c>
      <c r="B13224" s="1265">
        <v>179.52</v>
      </c>
    </row>
    <row r="13225" spans="1:2">
      <c r="A13225" s="1264" t="s">
        <v>13796</v>
      </c>
      <c r="B13225" s="1265">
        <v>993</v>
      </c>
    </row>
    <row r="13226" spans="1:2">
      <c r="A13226" s="1264" t="s">
        <v>13797</v>
      </c>
      <c r="B13226" s="1265">
        <v>983</v>
      </c>
    </row>
    <row r="13227" spans="1:2">
      <c r="A13227" s="1264" t="s">
        <v>13798</v>
      </c>
      <c r="B13227" s="1265">
        <v>31.98</v>
      </c>
    </row>
    <row r="13228" spans="1:2">
      <c r="A13228" s="1264" t="s">
        <v>13799</v>
      </c>
      <c r="B13228" s="1265">
        <v>28.16</v>
      </c>
    </row>
    <row r="13229" spans="1:2">
      <c r="A13229" s="1264" t="s">
        <v>13800</v>
      </c>
      <c r="B13229" s="1265">
        <v>29.14</v>
      </c>
    </row>
    <row r="13230" spans="1:2">
      <c r="A13230" s="1264" t="s">
        <v>13801</v>
      </c>
      <c r="B13230" s="1265">
        <v>25.7</v>
      </c>
    </row>
    <row r="13231" spans="1:2">
      <c r="A13231" s="1264" t="s">
        <v>13802</v>
      </c>
      <c r="B13231" s="1265">
        <v>43.81</v>
      </c>
    </row>
    <row r="13232" spans="1:2">
      <c r="A13232" s="1264" t="s">
        <v>13803</v>
      </c>
      <c r="B13232" s="1265">
        <v>38.94</v>
      </c>
    </row>
    <row r="13233" spans="1:2">
      <c r="A13233" s="1264" t="s">
        <v>13804</v>
      </c>
      <c r="B13233" s="1265">
        <v>47.3</v>
      </c>
    </row>
    <row r="13234" spans="1:2">
      <c r="A13234" s="1264" t="s">
        <v>13805</v>
      </c>
      <c r="B13234" s="1265">
        <v>42.05</v>
      </c>
    </row>
    <row r="13235" spans="1:2">
      <c r="A13235" s="1264" t="s">
        <v>13806</v>
      </c>
      <c r="B13235" s="1265">
        <v>43.07</v>
      </c>
    </row>
    <row r="13236" spans="1:2">
      <c r="A13236" s="1264" t="s">
        <v>13807</v>
      </c>
      <c r="B13236" s="1265">
        <v>37.770000000000003</v>
      </c>
    </row>
    <row r="13237" spans="1:2">
      <c r="A13237" s="1264" t="s">
        <v>13808</v>
      </c>
      <c r="B13237" s="1265">
        <v>39.56</v>
      </c>
    </row>
    <row r="13238" spans="1:2">
      <c r="A13238" s="1264" t="s">
        <v>13809</v>
      </c>
      <c r="B13238" s="1265">
        <v>34.729999999999997</v>
      </c>
    </row>
    <row r="13239" spans="1:2">
      <c r="A13239" s="1264" t="s">
        <v>13810</v>
      </c>
      <c r="B13239" s="1265">
        <v>15.41</v>
      </c>
    </row>
    <row r="13240" spans="1:2">
      <c r="A13240" s="1264" t="s">
        <v>13811</v>
      </c>
      <c r="B13240" s="1265">
        <v>13.44</v>
      </c>
    </row>
    <row r="13241" spans="1:2">
      <c r="A13241" s="1264" t="s">
        <v>13812</v>
      </c>
      <c r="B13241" s="1265">
        <v>21.59</v>
      </c>
    </row>
    <row r="13242" spans="1:2">
      <c r="A13242" s="1264" t="s">
        <v>13813</v>
      </c>
      <c r="B13242" s="1265">
        <v>19.23</v>
      </c>
    </row>
    <row r="13243" spans="1:2">
      <c r="A13243" s="1264" t="s">
        <v>13814</v>
      </c>
      <c r="B13243" s="1265">
        <v>12.53</v>
      </c>
    </row>
    <row r="13244" spans="1:2">
      <c r="A13244" s="1264" t="s">
        <v>13815</v>
      </c>
      <c r="B13244" s="1265">
        <v>10.9</v>
      </c>
    </row>
    <row r="13245" spans="1:2">
      <c r="A13245" s="1264" t="s">
        <v>13816</v>
      </c>
      <c r="B13245" s="1265">
        <v>29.33</v>
      </c>
    </row>
    <row r="13246" spans="1:2">
      <c r="A13246" s="1264" t="s">
        <v>436</v>
      </c>
      <c r="B13246" s="1265">
        <v>25.98</v>
      </c>
    </row>
    <row r="13247" spans="1:2">
      <c r="A13247" s="1264" t="s">
        <v>13817</v>
      </c>
      <c r="B13247" s="1265">
        <v>50.98</v>
      </c>
    </row>
    <row r="13248" spans="1:2">
      <c r="A13248" s="1264" t="s">
        <v>13818</v>
      </c>
      <c r="B13248" s="1265">
        <v>45.31</v>
      </c>
    </row>
    <row r="13249" spans="1:2">
      <c r="A13249" s="1264" t="s">
        <v>13819</v>
      </c>
      <c r="B13249" s="1265">
        <v>13.37</v>
      </c>
    </row>
    <row r="13250" spans="1:2">
      <c r="A13250" s="1264" t="s">
        <v>13820</v>
      </c>
      <c r="B13250" s="1265">
        <v>11.64</v>
      </c>
    </row>
    <row r="13251" spans="1:2">
      <c r="A13251" s="1264" t="s">
        <v>13821</v>
      </c>
      <c r="B13251" s="1265">
        <v>14.71</v>
      </c>
    </row>
    <row r="13252" spans="1:2">
      <c r="A13252" s="1264" t="s">
        <v>13822</v>
      </c>
      <c r="B13252" s="1265">
        <v>12.86</v>
      </c>
    </row>
    <row r="13253" spans="1:2">
      <c r="A13253" s="1264" t="s">
        <v>13823</v>
      </c>
      <c r="B13253" s="1265">
        <v>24.32</v>
      </c>
    </row>
    <row r="13254" spans="1:2">
      <c r="A13254" s="1264" t="s">
        <v>13824</v>
      </c>
      <c r="B13254" s="1265">
        <v>21.36</v>
      </c>
    </row>
    <row r="13255" spans="1:2">
      <c r="A13255" s="1264" t="s">
        <v>13825</v>
      </c>
      <c r="B13255" s="1265">
        <v>14.99</v>
      </c>
    </row>
    <row r="13256" spans="1:2">
      <c r="A13256" s="1264" t="s">
        <v>13826</v>
      </c>
      <c r="B13256" s="1265">
        <v>13.26</v>
      </c>
    </row>
    <row r="13257" spans="1:2">
      <c r="A13257" s="1264" t="s">
        <v>13827</v>
      </c>
      <c r="B13257" s="1265">
        <v>18.059999999999999</v>
      </c>
    </row>
    <row r="13258" spans="1:2">
      <c r="A13258" s="1264" t="s">
        <v>13828</v>
      </c>
      <c r="B13258" s="1265">
        <v>16.05</v>
      </c>
    </row>
    <row r="13259" spans="1:2">
      <c r="A13259" s="1264" t="s">
        <v>13829</v>
      </c>
      <c r="B13259" s="1265">
        <v>21.12</v>
      </c>
    </row>
    <row r="13260" spans="1:2">
      <c r="A13260" s="1264" t="s">
        <v>13830</v>
      </c>
      <c r="B13260" s="1265">
        <v>18.84</v>
      </c>
    </row>
    <row r="13261" spans="1:2">
      <c r="A13261" s="1264" t="s">
        <v>13831</v>
      </c>
      <c r="B13261" s="1265">
        <v>24.19</v>
      </c>
    </row>
    <row r="13262" spans="1:2">
      <c r="A13262" s="1264" t="s">
        <v>13832</v>
      </c>
      <c r="B13262" s="1265">
        <v>21.64</v>
      </c>
    </row>
    <row r="13263" spans="1:2">
      <c r="A13263" s="1264" t="s">
        <v>13833</v>
      </c>
      <c r="B13263" s="1265">
        <v>27.25</v>
      </c>
    </row>
    <row r="13264" spans="1:2">
      <c r="A13264" s="1264" t="s">
        <v>13834</v>
      </c>
      <c r="B13264" s="1265">
        <v>24.43</v>
      </c>
    </row>
    <row r="13265" spans="1:2">
      <c r="A13265" s="1264" t="s">
        <v>13835</v>
      </c>
      <c r="B13265" s="1265">
        <v>30.32</v>
      </c>
    </row>
    <row r="13266" spans="1:2">
      <c r="A13266" s="1264" t="s">
        <v>13836</v>
      </c>
      <c r="B13266" s="1265">
        <v>27.22</v>
      </c>
    </row>
    <row r="13267" spans="1:2">
      <c r="A13267" s="1264" t="s">
        <v>13837</v>
      </c>
      <c r="B13267" s="1265">
        <v>33.380000000000003</v>
      </c>
    </row>
    <row r="13268" spans="1:2">
      <c r="A13268" s="1264" t="s">
        <v>13838</v>
      </c>
      <c r="B13268" s="1265">
        <v>30.01</v>
      </c>
    </row>
    <row r="13269" spans="1:2">
      <c r="A13269" s="1264" t="s">
        <v>13839</v>
      </c>
      <c r="B13269" s="1265">
        <v>39.51</v>
      </c>
    </row>
    <row r="13270" spans="1:2">
      <c r="A13270" s="1264" t="s">
        <v>13840</v>
      </c>
      <c r="B13270" s="1265">
        <v>35.590000000000003</v>
      </c>
    </row>
    <row r="13271" spans="1:2">
      <c r="A13271" s="1264" t="s">
        <v>13841</v>
      </c>
      <c r="B13271" s="1265">
        <v>45.64</v>
      </c>
    </row>
    <row r="13272" spans="1:2">
      <c r="A13272" s="1264" t="s">
        <v>13842</v>
      </c>
      <c r="B13272" s="1265">
        <v>41.18</v>
      </c>
    </row>
    <row r="13273" spans="1:2">
      <c r="A13273" s="1264" t="s">
        <v>13843</v>
      </c>
      <c r="B13273" s="1265">
        <v>48.7</v>
      </c>
    </row>
    <row r="13274" spans="1:2">
      <c r="A13274" s="1264" t="s">
        <v>13844</v>
      </c>
      <c r="B13274" s="1265">
        <v>43.97</v>
      </c>
    </row>
    <row r="13275" spans="1:2">
      <c r="A13275" s="1264" t="s">
        <v>13845</v>
      </c>
      <c r="B13275" s="1265">
        <v>57.9</v>
      </c>
    </row>
    <row r="13276" spans="1:2">
      <c r="A13276" s="1264" t="s">
        <v>13846</v>
      </c>
      <c r="B13276" s="1265">
        <v>52.34</v>
      </c>
    </row>
    <row r="13277" spans="1:2">
      <c r="A13277" s="1264" t="s">
        <v>13847</v>
      </c>
      <c r="B13277" s="1265">
        <v>44.39</v>
      </c>
    </row>
    <row r="13278" spans="1:2">
      <c r="A13278" s="1264" t="s">
        <v>13848</v>
      </c>
      <c r="B13278" s="1265">
        <v>39.119999999999997</v>
      </c>
    </row>
    <row r="13279" spans="1:2">
      <c r="A13279" s="1264" t="s">
        <v>13849</v>
      </c>
      <c r="B13279" s="1265">
        <v>70.16</v>
      </c>
    </row>
    <row r="13280" spans="1:2">
      <c r="A13280" s="1264" t="s">
        <v>13850</v>
      </c>
      <c r="B13280" s="1265">
        <v>64.319999999999993</v>
      </c>
    </row>
    <row r="13281" spans="1:2">
      <c r="A13281" s="1264" t="s">
        <v>13851</v>
      </c>
      <c r="B13281" s="1265">
        <v>77.989999999999995</v>
      </c>
    </row>
    <row r="13282" spans="1:2">
      <c r="A13282" s="1264" t="s">
        <v>13852</v>
      </c>
      <c r="B13282" s="1265">
        <v>71.47</v>
      </c>
    </row>
    <row r="13283" spans="1:2">
      <c r="A13283" s="1264" t="s">
        <v>13853</v>
      </c>
      <c r="B13283" s="1265">
        <v>6201</v>
      </c>
    </row>
    <row r="13284" spans="1:2">
      <c r="A13284" s="1264" t="s">
        <v>13854</v>
      </c>
      <c r="B13284" s="1265">
        <v>5509</v>
      </c>
    </row>
    <row r="13285" spans="1:2">
      <c r="A13285" s="1264" t="s">
        <v>13855</v>
      </c>
      <c r="B13285" s="1265">
        <v>9.33</v>
      </c>
    </row>
    <row r="13286" spans="1:2">
      <c r="A13286" s="1264" t="s">
        <v>13856</v>
      </c>
      <c r="B13286" s="1265">
        <v>8.2899999999999991</v>
      </c>
    </row>
    <row r="13287" spans="1:2">
      <c r="A13287" s="1264" t="s">
        <v>13857</v>
      </c>
      <c r="B13287" s="1265">
        <v>1325</v>
      </c>
    </row>
    <row r="13288" spans="1:2">
      <c r="A13288" s="1264" t="s">
        <v>13858</v>
      </c>
      <c r="B13288" s="1265">
        <v>1175</v>
      </c>
    </row>
    <row r="13289" spans="1:2">
      <c r="A13289" s="1264" t="s">
        <v>13859</v>
      </c>
      <c r="B13289" s="1265">
        <v>56.55</v>
      </c>
    </row>
    <row r="13290" spans="1:2">
      <c r="A13290" s="1264" t="s">
        <v>13860</v>
      </c>
      <c r="B13290" s="1265">
        <v>50.33</v>
      </c>
    </row>
    <row r="13291" spans="1:2">
      <c r="A13291" s="1264" t="s">
        <v>13861</v>
      </c>
      <c r="B13291" s="1265">
        <v>54.32</v>
      </c>
    </row>
    <row r="13292" spans="1:2">
      <c r="A13292" s="1264" t="s">
        <v>13862</v>
      </c>
      <c r="B13292" s="1265">
        <v>48.53</v>
      </c>
    </row>
    <row r="13293" spans="1:2">
      <c r="A13293" s="1264" t="s">
        <v>13863</v>
      </c>
      <c r="B13293" s="1265">
        <v>48.38</v>
      </c>
    </row>
    <row r="13294" spans="1:2">
      <c r="A13294" s="1264" t="s">
        <v>13864</v>
      </c>
      <c r="B13294" s="1265">
        <v>42.95</v>
      </c>
    </row>
    <row r="13295" spans="1:2">
      <c r="A13295" s="1264" t="s">
        <v>13865</v>
      </c>
      <c r="B13295" s="1265">
        <v>30.82</v>
      </c>
    </row>
    <row r="13296" spans="1:2">
      <c r="A13296" s="1264" t="s">
        <v>13866</v>
      </c>
      <c r="B13296" s="1265">
        <v>27.54</v>
      </c>
    </row>
    <row r="13297" spans="1:2">
      <c r="A13297" s="1264" t="s">
        <v>13867</v>
      </c>
      <c r="B13297" s="1265">
        <v>89.36</v>
      </c>
    </row>
    <row r="13298" spans="1:2">
      <c r="A13298" s="1264" t="s">
        <v>13868</v>
      </c>
      <c r="B13298" s="1265">
        <v>79.569999999999993</v>
      </c>
    </row>
    <row r="13299" spans="1:2">
      <c r="A13299" s="1264" t="s">
        <v>13869</v>
      </c>
      <c r="B13299" s="1265">
        <v>84.74</v>
      </c>
    </row>
    <row r="13300" spans="1:2">
      <c r="A13300" s="1264" t="s">
        <v>13870</v>
      </c>
      <c r="B13300" s="1265">
        <v>74.88</v>
      </c>
    </row>
    <row r="13301" spans="1:2">
      <c r="A13301" s="1264" t="s">
        <v>13871</v>
      </c>
      <c r="B13301" s="1265">
        <v>89.36</v>
      </c>
    </row>
    <row r="13302" spans="1:2">
      <c r="A13302" s="1264" t="s">
        <v>13872</v>
      </c>
      <c r="B13302" s="1265">
        <v>79.569999999999993</v>
      </c>
    </row>
    <row r="13303" spans="1:2">
      <c r="A13303" s="1264" t="s">
        <v>13873</v>
      </c>
      <c r="B13303" s="1265">
        <v>84.74</v>
      </c>
    </row>
    <row r="13304" spans="1:2">
      <c r="A13304" s="1264" t="s">
        <v>13874</v>
      </c>
      <c r="B13304" s="1265">
        <v>74.88</v>
      </c>
    </row>
    <row r="13305" spans="1:2">
      <c r="A13305" s="1264" t="s">
        <v>13875</v>
      </c>
      <c r="B13305" s="1265">
        <v>45.4</v>
      </c>
    </row>
    <row r="13306" spans="1:2">
      <c r="A13306" s="1264" t="s">
        <v>13876</v>
      </c>
      <c r="B13306" s="1265">
        <v>39.630000000000003</v>
      </c>
    </row>
    <row r="13307" spans="1:2">
      <c r="A13307" s="1264" t="s">
        <v>13877</v>
      </c>
      <c r="B13307" s="1265">
        <v>23.28</v>
      </c>
    </row>
    <row r="13308" spans="1:2">
      <c r="A13308" s="1264" t="s">
        <v>13878</v>
      </c>
      <c r="B13308" s="1265">
        <v>20.38</v>
      </c>
    </row>
    <row r="13309" spans="1:2">
      <c r="A13309" s="1264" t="s">
        <v>13879</v>
      </c>
      <c r="B13309" s="1265">
        <v>57.24</v>
      </c>
    </row>
    <row r="13310" spans="1:2">
      <c r="A13310" s="1264" t="s">
        <v>13880</v>
      </c>
      <c r="B13310" s="1265">
        <v>49.99</v>
      </c>
    </row>
    <row r="13311" spans="1:2">
      <c r="A13311" s="1264" t="s">
        <v>13881</v>
      </c>
      <c r="B13311" s="1265">
        <v>17.38</v>
      </c>
    </row>
    <row r="13312" spans="1:2">
      <c r="A13312" s="1264" t="s">
        <v>13882</v>
      </c>
      <c r="B13312" s="1265">
        <v>15.34</v>
      </c>
    </row>
    <row r="13313" spans="1:2">
      <c r="A13313" s="1264" t="s">
        <v>13883</v>
      </c>
      <c r="B13313" s="1265">
        <v>20.65</v>
      </c>
    </row>
    <row r="13314" spans="1:2">
      <c r="A13314" s="1264" t="s">
        <v>13884</v>
      </c>
      <c r="B13314" s="1265">
        <v>18.23</v>
      </c>
    </row>
    <row r="13315" spans="1:2">
      <c r="A13315" s="1264" t="s">
        <v>13885</v>
      </c>
      <c r="B13315" s="1265">
        <v>27.71</v>
      </c>
    </row>
    <row r="13316" spans="1:2">
      <c r="A13316" s="1264" t="s">
        <v>13886</v>
      </c>
      <c r="B13316" s="1265">
        <v>24.58</v>
      </c>
    </row>
    <row r="13317" spans="1:2">
      <c r="A13317" s="1264" t="s">
        <v>13887</v>
      </c>
      <c r="B13317" s="1265">
        <v>47.9</v>
      </c>
    </row>
    <row r="13318" spans="1:2">
      <c r="A13318" s="1264" t="s">
        <v>13888</v>
      </c>
      <c r="B13318" s="1265">
        <v>42.11</v>
      </c>
    </row>
    <row r="13319" spans="1:2">
      <c r="A13319" s="1264" t="s">
        <v>13889</v>
      </c>
      <c r="B13319" s="1265">
        <v>23.68</v>
      </c>
    </row>
    <row r="13320" spans="1:2">
      <c r="A13320" s="1264" t="s">
        <v>13890</v>
      </c>
      <c r="B13320" s="1265">
        <v>21.2</v>
      </c>
    </row>
    <row r="13321" spans="1:2">
      <c r="A13321" s="1264" t="s">
        <v>13891</v>
      </c>
      <c r="B13321" s="1265">
        <v>66.73</v>
      </c>
    </row>
    <row r="13322" spans="1:2">
      <c r="A13322" s="1264" t="s">
        <v>13892</v>
      </c>
      <c r="B13322" s="1265">
        <v>60.98</v>
      </c>
    </row>
    <row r="13323" spans="1:2">
      <c r="A13323" s="1264" t="s">
        <v>13893</v>
      </c>
      <c r="B13323" s="1265">
        <v>70.77</v>
      </c>
    </row>
    <row r="13324" spans="1:2">
      <c r="A13324" s="1264" t="s">
        <v>13894</v>
      </c>
      <c r="B13324" s="1265">
        <v>65.069999999999993</v>
      </c>
    </row>
    <row r="13325" spans="1:2">
      <c r="A13325" s="1264" t="s">
        <v>13895</v>
      </c>
      <c r="B13325" s="1265">
        <v>81.44</v>
      </c>
    </row>
    <row r="13326" spans="1:2">
      <c r="A13326" s="1264" t="s">
        <v>13896</v>
      </c>
      <c r="B13326" s="1265">
        <v>74.7</v>
      </c>
    </row>
    <row r="13327" spans="1:2">
      <c r="A13327" s="1264" t="s">
        <v>13897</v>
      </c>
      <c r="B13327" s="1265">
        <v>85.47</v>
      </c>
    </row>
    <row r="13328" spans="1:2">
      <c r="A13328" s="1264" t="s">
        <v>13898</v>
      </c>
      <c r="B13328" s="1265">
        <v>78.790000000000006</v>
      </c>
    </row>
    <row r="13329" spans="1:2">
      <c r="A13329" s="1264" t="s">
        <v>13899</v>
      </c>
      <c r="B13329" s="1265">
        <v>111.67</v>
      </c>
    </row>
    <row r="13330" spans="1:2">
      <c r="A13330" s="1264" t="s">
        <v>13900</v>
      </c>
      <c r="B13330" s="1265">
        <v>105.92</v>
      </c>
    </row>
    <row r="13331" spans="1:2">
      <c r="A13331" s="1264" t="s">
        <v>13901</v>
      </c>
      <c r="B13331" s="1265">
        <v>115.71</v>
      </c>
    </row>
    <row r="13332" spans="1:2">
      <c r="A13332" s="1264" t="s">
        <v>13902</v>
      </c>
      <c r="B13332" s="1265">
        <v>110.01</v>
      </c>
    </row>
    <row r="13333" spans="1:2">
      <c r="A13333" s="1264" t="s">
        <v>13903</v>
      </c>
      <c r="B13333" s="1265">
        <v>54.81</v>
      </c>
    </row>
    <row r="13334" spans="1:2">
      <c r="A13334" s="1264" t="s">
        <v>13904</v>
      </c>
      <c r="B13334" s="1265">
        <v>49.8</v>
      </c>
    </row>
    <row r="13335" spans="1:2">
      <c r="A13335" s="1264" t="s">
        <v>13905</v>
      </c>
      <c r="B13335" s="1265">
        <v>58.85</v>
      </c>
    </row>
    <row r="13336" spans="1:2">
      <c r="A13336" s="1264" t="s">
        <v>13906</v>
      </c>
      <c r="B13336" s="1265">
        <v>53.89</v>
      </c>
    </row>
    <row r="13337" spans="1:2">
      <c r="A13337" s="1264" t="s">
        <v>13907</v>
      </c>
      <c r="B13337" s="1265">
        <v>46.06</v>
      </c>
    </row>
    <row r="13338" spans="1:2">
      <c r="A13338" s="1264" t="s">
        <v>13908</v>
      </c>
      <c r="B13338" s="1265">
        <v>41.88</v>
      </c>
    </row>
    <row r="13339" spans="1:2">
      <c r="A13339" s="1264" t="s">
        <v>13909</v>
      </c>
      <c r="B13339" s="1265">
        <v>53.92</v>
      </c>
    </row>
    <row r="13340" spans="1:2">
      <c r="A13340" s="1264" t="s">
        <v>13910</v>
      </c>
      <c r="B13340" s="1265">
        <v>49.18</v>
      </c>
    </row>
    <row r="13341" spans="1:2">
      <c r="A13341" s="1264" t="s">
        <v>13911</v>
      </c>
      <c r="B13341" s="1265">
        <v>27</v>
      </c>
    </row>
    <row r="13342" spans="1:2">
      <c r="A13342" s="1264" t="s">
        <v>13912</v>
      </c>
      <c r="B13342" s="1265">
        <v>23.76</v>
      </c>
    </row>
    <row r="13343" spans="1:2">
      <c r="A13343" s="1264" t="s">
        <v>13913</v>
      </c>
      <c r="B13343" s="1265">
        <v>26.56</v>
      </c>
    </row>
    <row r="13344" spans="1:2">
      <c r="A13344" s="1264" t="s">
        <v>13914</v>
      </c>
      <c r="B13344" s="1265">
        <v>23.45</v>
      </c>
    </row>
    <row r="13345" spans="1:2">
      <c r="A13345" s="1264" t="s">
        <v>13915</v>
      </c>
      <c r="B13345" s="1265">
        <v>29.49</v>
      </c>
    </row>
    <row r="13346" spans="1:2">
      <c r="A13346" s="1264" t="s">
        <v>13916</v>
      </c>
      <c r="B13346" s="1265">
        <v>26.09</v>
      </c>
    </row>
    <row r="13347" spans="1:2">
      <c r="A13347" s="1264" t="s">
        <v>13917</v>
      </c>
      <c r="B13347" s="1265">
        <v>29.04</v>
      </c>
    </row>
    <row r="13348" spans="1:2">
      <c r="A13348" s="1264" t="s">
        <v>13918</v>
      </c>
      <c r="B13348" s="1265">
        <v>25.82</v>
      </c>
    </row>
    <row r="13349" spans="1:2">
      <c r="A13349" s="1264" t="s">
        <v>13919</v>
      </c>
      <c r="B13349" s="1265">
        <v>52.85</v>
      </c>
    </row>
    <row r="13350" spans="1:2">
      <c r="A13350" s="1264" t="s">
        <v>13920</v>
      </c>
      <c r="B13350" s="1265">
        <v>47.12</v>
      </c>
    </row>
    <row r="13351" spans="1:2">
      <c r="A13351" s="1264" t="s">
        <v>13921</v>
      </c>
      <c r="B13351" s="1265">
        <v>5369</v>
      </c>
    </row>
    <row r="13352" spans="1:2">
      <c r="A13352" s="1264" t="s">
        <v>13922</v>
      </c>
      <c r="B13352" s="1265">
        <v>4804</v>
      </c>
    </row>
    <row r="13353" spans="1:2">
      <c r="A13353" s="1264" t="s">
        <v>13923</v>
      </c>
      <c r="B13353" s="1265">
        <v>111.23</v>
      </c>
    </row>
    <row r="13354" spans="1:2">
      <c r="A13354" s="1264" t="s">
        <v>13924</v>
      </c>
      <c r="B13354" s="1265">
        <v>105.81</v>
      </c>
    </row>
    <row r="13355" spans="1:2">
      <c r="A13355" s="1264" t="s">
        <v>13925</v>
      </c>
      <c r="B13355" s="1265">
        <v>119.41</v>
      </c>
    </row>
    <row r="13356" spans="1:2">
      <c r="A13356" s="1264" t="s">
        <v>13926</v>
      </c>
      <c r="B13356" s="1265">
        <v>113.18</v>
      </c>
    </row>
    <row r="13357" spans="1:2">
      <c r="A13357" s="1264" t="s">
        <v>13927</v>
      </c>
      <c r="B13357" s="1265">
        <v>103.59</v>
      </c>
    </row>
    <row r="13358" spans="1:2">
      <c r="A13358" s="1264" t="s">
        <v>13928</v>
      </c>
      <c r="B13358" s="1265">
        <v>98.16</v>
      </c>
    </row>
    <row r="13359" spans="1:2">
      <c r="A13359" s="1264" t="s">
        <v>13929</v>
      </c>
      <c r="B13359" s="1265">
        <v>32.659999999999997</v>
      </c>
    </row>
    <row r="13360" spans="1:2">
      <c r="A13360" s="1264" t="s">
        <v>13930</v>
      </c>
      <c r="B13360" s="1265">
        <v>29.42</v>
      </c>
    </row>
    <row r="13361" spans="1:2">
      <c r="A13361" s="1264" t="s">
        <v>13931</v>
      </c>
      <c r="B13361" s="1265">
        <v>32.14</v>
      </c>
    </row>
    <row r="13362" spans="1:2">
      <c r="A13362" s="1264" t="s">
        <v>13932</v>
      </c>
      <c r="B13362" s="1265">
        <v>29.04</v>
      </c>
    </row>
    <row r="13363" spans="1:2">
      <c r="A13363" s="1264" t="s">
        <v>13933</v>
      </c>
      <c r="B13363" s="1265">
        <v>1378</v>
      </c>
    </row>
    <row r="13364" spans="1:2">
      <c r="A13364" s="1264" t="s">
        <v>13934</v>
      </c>
      <c r="B13364" s="1265">
        <v>1265</v>
      </c>
    </row>
    <row r="13365" spans="1:2">
      <c r="A13365" s="1264" t="s">
        <v>13935</v>
      </c>
      <c r="B13365" s="1265">
        <v>108.1</v>
      </c>
    </row>
    <row r="13366" spans="1:2">
      <c r="A13366" s="1264" t="s">
        <v>13936</v>
      </c>
      <c r="B13366" s="1265">
        <v>101.87</v>
      </c>
    </row>
    <row r="13367" spans="1:2">
      <c r="A13367" s="1264" t="s">
        <v>13937</v>
      </c>
      <c r="B13367" s="1265">
        <v>99.93</v>
      </c>
    </row>
    <row r="13368" spans="1:2">
      <c r="A13368" s="1264" t="s">
        <v>13938</v>
      </c>
      <c r="B13368" s="1265">
        <v>94.5</v>
      </c>
    </row>
    <row r="13369" spans="1:2">
      <c r="A13369" s="1264" t="s">
        <v>13939</v>
      </c>
      <c r="B13369" s="1265">
        <v>92.28</v>
      </c>
    </row>
    <row r="13370" spans="1:2">
      <c r="A13370" s="1264" t="s">
        <v>13940</v>
      </c>
      <c r="B13370" s="1265">
        <v>86.86</v>
      </c>
    </row>
    <row r="13371" spans="1:2">
      <c r="A13371" s="1264" t="s">
        <v>13941</v>
      </c>
      <c r="B13371" s="1265">
        <v>1314</v>
      </c>
    </row>
    <row r="13372" spans="1:2">
      <c r="A13372" s="1264" t="s">
        <v>13942</v>
      </c>
      <c r="B13372" s="1265">
        <v>1242</v>
      </c>
    </row>
    <row r="13373" spans="1:2">
      <c r="A13373" s="1264" t="s">
        <v>13943</v>
      </c>
      <c r="B13373" s="1265">
        <v>116.09</v>
      </c>
    </row>
    <row r="13374" spans="1:2">
      <c r="A13374" s="1264" t="s">
        <v>13944</v>
      </c>
      <c r="B13374" s="1265">
        <v>109.86</v>
      </c>
    </row>
    <row r="13375" spans="1:2">
      <c r="A13375" s="1264" t="s">
        <v>13945</v>
      </c>
      <c r="B13375" s="1265">
        <v>100.27</v>
      </c>
    </row>
    <row r="13376" spans="1:2">
      <c r="A13376" s="1264" t="s">
        <v>13946</v>
      </c>
      <c r="B13376" s="1265">
        <v>94.85</v>
      </c>
    </row>
    <row r="13377" spans="1:2">
      <c r="A13377" s="1264" t="s">
        <v>13947</v>
      </c>
      <c r="B13377" s="1265">
        <v>116.09</v>
      </c>
    </row>
    <row r="13378" spans="1:2">
      <c r="A13378" s="1264" t="s">
        <v>356</v>
      </c>
      <c r="B13378" s="1265">
        <v>109.86</v>
      </c>
    </row>
    <row r="13379" spans="1:2">
      <c r="A13379" s="1264" t="s">
        <v>13948</v>
      </c>
      <c r="B13379" s="1265">
        <v>100.27</v>
      </c>
    </row>
    <row r="13380" spans="1:2">
      <c r="A13380" s="1264" t="s">
        <v>13949</v>
      </c>
      <c r="B13380" s="1265">
        <v>94.85</v>
      </c>
    </row>
    <row r="13381" spans="1:2">
      <c r="A13381" s="1264" t="s">
        <v>13950</v>
      </c>
      <c r="B13381" s="1265">
        <v>1165</v>
      </c>
    </row>
    <row r="13382" spans="1:2">
      <c r="A13382" s="1264" t="s">
        <v>13951</v>
      </c>
      <c r="B13382" s="1265">
        <v>1151</v>
      </c>
    </row>
    <row r="13383" spans="1:2">
      <c r="A13383" s="1264" t="s">
        <v>13952</v>
      </c>
      <c r="B13383" s="1265">
        <v>135</v>
      </c>
    </row>
    <row r="13384" spans="1:2">
      <c r="A13384" s="1264" t="s">
        <v>13953</v>
      </c>
      <c r="B13384" s="1265">
        <v>124.57</v>
      </c>
    </row>
    <row r="13385" spans="1:2">
      <c r="A13385" s="1264" t="s">
        <v>13954</v>
      </c>
      <c r="B13385" s="1265">
        <v>7586</v>
      </c>
    </row>
    <row r="13386" spans="1:2">
      <c r="A13386" s="1264" t="s">
        <v>13955</v>
      </c>
      <c r="B13386" s="1265">
        <v>7004</v>
      </c>
    </row>
    <row r="13387" spans="1:2">
      <c r="A13387" s="1264" t="s">
        <v>13956</v>
      </c>
      <c r="B13387" s="1265">
        <v>1247</v>
      </c>
    </row>
    <row r="13388" spans="1:2">
      <c r="A13388" s="1264" t="s">
        <v>13957</v>
      </c>
      <c r="B13388" s="1265">
        <v>1140</v>
      </c>
    </row>
    <row r="13389" spans="1:2">
      <c r="A13389" s="1264" t="s">
        <v>13958</v>
      </c>
      <c r="B13389" s="1265">
        <v>4057</v>
      </c>
    </row>
    <row r="13390" spans="1:2">
      <c r="A13390" s="1264" t="s">
        <v>13959</v>
      </c>
      <c r="B13390" s="1265">
        <v>4057</v>
      </c>
    </row>
    <row r="13391" spans="1:2">
      <c r="A13391" s="1264" t="s">
        <v>13960</v>
      </c>
      <c r="B13391" s="1265">
        <v>318.31</v>
      </c>
    </row>
    <row r="13392" spans="1:2">
      <c r="A13392" s="1264" t="s">
        <v>13961</v>
      </c>
      <c r="B13392" s="1265">
        <v>308.56</v>
      </c>
    </row>
    <row r="13393" spans="1:2">
      <c r="A13393" s="1264" t="s">
        <v>13962</v>
      </c>
      <c r="B13393" s="1265">
        <v>360.31</v>
      </c>
    </row>
    <row r="13394" spans="1:2">
      <c r="A13394" s="1264" t="s">
        <v>13963</v>
      </c>
      <c r="B13394" s="1265">
        <v>350.56</v>
      </c>
    </row>
    <row r="13395" spans="1:2">
      <c r="A13395" s="1264" t="s">
        <v>13964</v>
      </c>
      <c r="B13395" s="1265">
        <v>301.94</v>
      </c>
    </row>
    <row r="13396" spans="1:2">
      <c r="A13396" s="1264" t="s">
        <v>13965</v>
      </c>
      <c r="B13396" s="1265">
        <v>292.47000000000003</v>
      </c>
    </row>
    <row r="13397" spans="1:2">
      <c r="A13397" s="1264" t="s">
        <v>13966</v>
      </c>
      <c r="B13397" s="1265">
        <v>343.94</v>
      </c>
    </row>
    <row r="13398" spans="1:2">
      <c r="A13398" s="1264" t="s">
        <v>13967</v>
      </c>
      <c r="B13398" s="1265">
        <v>334.47</v>
      </c>
    </row>
    <row r="13399" spans="1:2">
      <c r="A13399" s="1264" t="s">
        <v>13968</v>
      </c>
      <c r="B13399" s="1265">
        <v>47.82</v>
      </c>
    </row>
    <row r="13400" spans="1:2">
      <c r="A13400" s="1264" t="s">
        <v>13969</v>
      </c>
      <c r="B13400" s="1265">
        <v>44.92</v>
      </c>
    </row>
    <row r="13401" spans="1:2">
      <c r="A13401" s="1264" t="s">
        <v>13970</v>
      </c>
      <c r="B13401" s="1265">
        <v>45.27</v>
      </c>
    </row>
    <row r="13402" spans="1:2">
      <c r="A13402" s="1264" t="s">
        <v>13971</v>
      </c>
      <c r="B13402" s="1265">
        <v>42.45</v>
      </c>
    </row>
    <row r="13403" spans="1:2">
      <c r="A13403" s="1264" t="s">
        <v>13972</v>
      </c>
      <c r="B13403" s="1265">
        <v>53.93</v>
      </c>
    </row>
    <row r="13404" spans="1:2">
      <c r="A13404" s="1264" t="s">
        <v>13973</v>
      </c>
      <c r="B13404" s="1265">
        <v>51.89</v>
      </c>
    </row>
    <row r="13405" spans="1:2">
      <c r="A13405" s="1264" t="s">
        <v>13974</v>
      </c>
      <c r="B13405" s="1265">
        <v>51.33</v>
      </c>
    </row>
    <row r="13406" spans="1:2">
      <c r="A13406" s="1264" t="s">
        <v>13975</v>
      </c>
      <c r="B13406" s="1265">
        <v>49.33</v>
      </c>
    </row>
    <row r="13407" spans="1:2">
      <c r="A13407" s="1264" t="s">
        <v>13976</v>
      </c>
      <c r="B13407" s="1265">
        <v>59.46</v>
      </c>
    </row>
    <row r="13408" spans="1:2">
      <c r="A13408" s="1264" t="s">
        <v>13977</v>
      </c>
      <c r="B13408" s="1265">
        <v>57.41</v>
      </c>
    </row>
    <row r="13409" spans="1:2">
      <c r="A13409" s="1264" t="s">
        <v>13978</v>
      </c>
      <c r="B13409" s="1265">
        <v>56.53</v>
      </c>
    </row>
    <row r="13410" spans="1:2">
      <c r="A13410" s="1264" t="s">
        <v>13979</v>
      </c>
      <c r="B13410" s="1265">
        <v>54.53</v>
      </c>
    </row>
    <row r="13411" spans="1:2">
      <c r="A13411" s="1264" t="s">
        <v>13980</v>
      </c>
      <c r="B13411" s="1265">
        <v>87.02</v>
      </c>
    </row>
    <row r="13412" spans="1:2">
      <c r="A13412" s="1264" t="s">
        <v>13981</v>
      </c>
      <c r="B13412" s="1265">
        <v>84.94</v>
      </c>
    </row>
    <row r="13413" spans="1:2">
      <c r="A13413" s="1264" t="s">
        <v>13982</v>
      </c>
      <c r="B13413" s="1265">
        <v>82.53</v>
      </c>
    </row>
    <row r="13414" spans="1:2">
      <c r="A13414" s="1264" t="s">
        <v>13983</v>
      </c>
      <c r="B13414" s="1265">
        <v>80.53</v>
      </c>
    </row>
    <row r="13415" spans="1:2">
      <c r="A13415" s="1264" t="s">
        <v>13984</v>
      </c>
      <c r="B13415" s="1265">
        <v>143.52000000000001</v>
      </c>
    </row>
    <row r="13416" spans="1:2">
      <c r="A13416" s="1264" t="s">
        <v>13985</v>
      </c>
      <c r="B13416" s="1265">
        <v>141.37</v>
      </c>
    </row>
    <row r="13417" spans="1:2">
      <c r="A13417" s="1264" t="s">
        <v>13986</v>
      </c>
      <c r="B13417" s="1265">
        <v>134.53</v>
      </c>
    </row>
    <row r="13418" spans="1:2">
      <c r="A13418" s="1264" t="s">
        <v>13987</v>
      </c>
      <c r="B13418" s="1265">
        <v>132.53</v>
      </c>
    </row>
    <row r="13419" spans="1:2">
      <c r="A13419" s="1264" t="s">
        <v>13988</v>
      </c>
      <c r="B13419" s="1265">
        <v>58.4</v>
      </c>
    </row>
    <row r="13420" spans="1:2">
      <c r="A13420" s="1264" t="s">
        <v>13989</v>
      </c>
      <c r="B13420" s="1265">
        <v>56.26</v>
      </c>
    </row>
    <row r="13421" spans="1:2">
      <c r="A13421" s="1264" t="s">
        <v>13990</v>
      </c>
      <c r="B13421" s="1265">
        <v>54.53</v>
      </c>
    </row>
    <row r="13422" spans="1:2">
      <c r="A13422" s="1264" t="s">
        <v>13991</v>
      </c>
      <c r="B13422" s="1265">
        <v>52.53</v>
      </c>
    </row>
    <row r="13423" spans="1:2">
      <c r="A13423" s="1264" t="s">
        <v>13992</v>
      </c>
      <c r="B13423" s="1265">
        <v>112.71</v>
      </c>
    </row>
    <row r="13424" spans="1:2">
      <c r="A13424" s="1264" t="s">
        <v>13993</v>
      </c>
      <c r="B13424" s="1265">
        <v>108.63</v>
      </c>
    </row>
    <row r="13425" spans="1:2">
      <c r="A13425" s="1264" t="s">
        <v>13994</v>
      </c>
      <c r="B13425" s="1265">
        <v>107.86</v>
      </c>
    </row>
    <row r="13426" spans="1:2">
      <c r="A13426" s="1264" t="s">
        <v>13995</v>
      </c>
      <c r="B13426" s="1265">
        <v>103.87</v>
      </c>
    </row>
    <row r="13427" spans="1:2">
      <c r="A13427" s="1264" t="s">
        <v>13996</v>
      </c>
      <c r="B13427" s="1265">
        <v>116.16</v>
      </c>
    </row>
    <row r="13428" spans="1:2">
      <c r="A13428" s="1264" t="s">
        <v>13997</v>
      </c>
      <c r="B13428" s="1265">
        <v>112.07</v>
      </c>
    </row>
    <row r="13429" spans="1:2">
      <c r="A13429" s="1264" t="s">
        <v>13998</v>
      </c>
      <c r="B13429" s="1265">
        <v>110.46</v>
      </c>
    </row>
    <row r="13430" spans="1:2">
      <c r="A13430" s="1264" t="s">
        <v>13999</v>
      </c>
      <c r="B13430" s="1265">
        <v>106.47</v>
      </c>
    </row>
    <row r="13431" spans="1:2">
      <c r="A13431" s="1264" t="s">
        <v>14000</v>
      </c>
      <c r="B13431" s="1265">
        <v>4353</v>
      </c>
    </row>
    <row r="13432" spans="1:2">
      <c r="A13432" s="1264" t="s">
        <v>14001</v>
      </c>
      <c r="B13432" s="1265">
        <v>4139</v>
      </c>
    </row>
    <row r="13433" spans="1:2">
      <c r="A13433" s="1264" t="s">
        <v>14002</v>
      </c>
      <c r="B13433" s="1265">
        <v>240.48</v>
      </c>
    </row>
    <row r="13434" spans="1:2">
      <c r="A13434" s="1264" t="s">
        <v>14003</v>
      </c>
      <c r="B13434" s="1265">
        <v>230.73</v>
      </c>
    </row>
    <row r="13435" spans="1:2">
      <c r="A13435" s="1264" t="s">
        <v>14004</v>
      </c>
      <c r="B13435" s="1265">
        <v>228.44</v>
      </c>
    </row>
    <row r="13436" spans="1:2">
      <c r="A13436" s="1264" t="s">
        <v>14005</v>
      </c>
      <c r="B13436" s="1265">
        <v>218.97</v>
      </c>
    </row>
    <row r="13437" spans="1:2">
      <c r="A13437" s="1264" t="s">
        <v>14006</v>
      </c>
      <c r="B13437" s="1265">
        <v>333.12</v>
      </c>
    </row>
    <row r="13438" spans="1:2">
      <c r="A13438" s="1264" t="s">
        <v>14007</v>
      </c>
      <c r="B13438" s="1265">
        <v>326.02</v>
      </c>
    </row>
    <row r="13439" spans="1:2">
      <c r="A13439" s="1264" t="s">
        <v>14008</v>
      </c>
      <c r="B13439" s="1265">
        <v>40.97</v>
      </c>
    </row>
    <row r="13440" spans="1:2">
      <c r="A13440" s="1264" t="s">
        <v>14009</v>
      </c>
      <c r="B13440" s="1265">
        <v>38.1</v>
      </c>
    </row>
    <row r="13441" spans="1:2">
      <c r="A13441" s="1264" t="s">
        <v>14010</v>
      </c>
      <c r="B13441" s="1265">
        <v>39.619999999999997</v>
      </c>
    </row>
    <row r="13442" spans="1:2">
      <c r="A13442" s="1264" t="s">
        <v>14011</v>
      </c>
      <c r="B13442" s="1265">
        <v>36.81</v>
      </c>
    </row>
    <row r="13443" spans="1:2">
      <c r="A13443" s="1264" t="s">
        <v>14012</v>
      </c>
      <c r="B13443" s="1265">
        <v>71.150000000000006</v>
      </c>
    </row>
    <row r="13444" spans="1:2">
      <c r="A13444" s="1264" t="s">
        <v>14013</v>
      </c>
      <c r="B13444" s="1265">
        <v>67.16</v>
      </c>
    </row>
    <row r="13445" spans="1:2">
      <c r="A13445" s="1264" t="s">
        <v>14014</v>
      </c>
      <c r="B13445" s="1265">
        <v>66.86</v>
      </c>
    </row>
    <row r="13446" spans="1:2">
      <c r="A13446" s="1264" t="s">
        <v>14015</v>
      </c>
      <c r="B13446" s="1265">
        <v>62.97</v>
      </c>
    </row>
    <row r="13447" spans="1:2">
      <c r="A13447" s="1264" t="s">
        <v>14016</v>
      </c>
      <c r="B13447" s="1265">
        <v>37.47</v>
      </c>
    </row>
    <row r="13448" spans="1:2">
      <c r="A13448" s="1264" t="s">
        <v>14017</v>
      </c>
      <c r="B13448" s="1265">
        <v>35.31</v>
      </c>
    </row>
    <row r="13449" spans="1:2">
      <c r="A13449" s="1264" t="s">
        <v>14018</v>
      </c>
      <c r="B13449" s="1265">
        <v>33.4</v>
      </c>
    </row>
    <row r="13450" spans="1:2">
      <c r="A13450" s="1264" t="s">
        <v>14019</v>
      </c>
      <c r="B13450" s="1265">
        <v>31.4</v>
      </c>
    </row>
    <row r="13451" spans="1:2">
      <c r="A13451" s="1264" t="s">
        <v>14020</v>
      </c>
      <c r="B13451" s="1265">
        <v>40.880000000000003</v>
      </c>
    </row>
    <row r="13452" spans="1:2">
      <c r="A13452" s="1264" t="s">
        <v>14021</v>
      </c>
      <c r="B13452" s="1265">
        <v>38.409999999999997</v>
      </c>
    </row>
    <row r="13453" spans="1:2">
      <c r="A13453" s="1264" t="s">
        <v>14022</v>
      </c>
      <c r="B13453" s="1265">
        <v>37.92</v>
      </c>
    </row>
    <row r="13454" spans="1:2">
      <c r="A13454" s="1264" t="s">
        <v>14023</v>
      </c>
      <c r="B13454" s="1265">
        <v>35.590000000000003</v>
      </c>
    </row>
    <row r="13455" spans="1:2">
      <c r="A13455" s="1264" t="s">
        <v>14024</v>
      </c>
      <c r="B13455" s="1265">
        <v>65.260000000000005</v>
      </c>
    </row>
    <row r="13456" spans="1:2">
      <c r="A13456" s="1264" t="s">
        <v>14025</v>
      </c>
      <c r="B13456" s="1265">
        <v>63.04</v>
      </c>
    </row>
    <row r="13457" spans="1:2">
      <c r="A13457" s="1264" t="s">
        <v>14026</v>
      </c>
      <c r="B13457" s="1265">
        <v>62.26</v>
      </c>
    </row>
    <row r="13458" spans="1:2">
      <c r="A13458" s="1264" t="s">
        <v>14027</v>
      </c>
      <c r="B13458" s="1265">
        <v>59.93</v>
      </c>
    </row>
    <row r="13459" spans="1:2">
      <c r="A13459" s="1264" t="s">
        <v>14028</v>
      </c>
      <c r="B13459" s="1265">
        <v>40.58</v>
      </c>
    </row>
    <row r="13460" spans="1:2">
      <c r="A13460" s="1264" t="s">
        <v>14029</v>
      </c>
      <c r="B13460" s="1265">
        <v>38.549999999999997</v>
      </c>
    </row>
    <row r="13461" spans="1:2">
      <c r="A13461" s="1264" t="s">
        <v>14030</v>
      </c>
      <c r="B13461" s="1265">
        <v>38.35</v>
      </c>
    </row>
    <row r="13462" spans="1:2">
      <c r="A13462" s="1264" t="s">
        <v>14031</v>
      </c>
      <c r="B13462" s="1265">
        <v>36.36</v>
      </c>
    </row>
    <row r="13463" spans="1:2">
      <c r="A13463" s="1264" t="s">
        <v>14032</v>
      </c>
      <c r="B13463" s="1265">
        <v>49.67</v>
      </c>
    </row>
    <row r="13464" spans="1:2">
      <c r="A13464" s="1264" t="s">
        <v>14033</v>
      </c>
      <c r="B13464" s="1265">
        <v>47.63</v>
      </c>
    </row>
    <row r="13465" spans="1:2">
      <c r="A13465" s="1264" t="s">
        <v>14034</v>
      </c>
      <c r="B13465" s="1265">
        <v>47.09</v>
      </c>
    </row>
    <row r="13466" spans="1:2">
      <c r="A13466" s="1264" t="s">
        <v>14035</v>
      </c>
      <c r="B13466" s="1265">
        <v>45.1</v>
      </c>
    </row>
    <row r="13467" spans="1:2">
      <c r="A13467" s="1264" t="s">
        <v>14036</v>
      </c>
      <c r="B13467" s="1265">
        <v>60.93</v>
      </c>
    </row>
    <row r="13468" spans="1:2">
      <c r="A13468" s="1264" t="s">
        <v>14037</v>
      </c>
      <c r="B13468" s="1265">
        <v>58.86</v>
      </c>
    </row>
    <row r="13469" spans="1:2">
      <c r="A13469" s="1264" t="s">
        <v>14038</v>
      </c>
      <c r="B13469" s="1265">
        <v>56.66</v>
      </c>
    </row>
    <row r="13470" spans="1:2">
      <c r="A13470" s="1264" t="s">
        <v>14039</v>
      </c>
      <c r="B13470" s="1265">
        <v>54.66</v>
      </c>
    </row>
    <row r="13471" spans="1:2">
      <c r="A13471" s="1264" t="s">
        <v>14040</v>
      </c>
      <c r="B13471" s="1265">
        <v>1180</v>
      </c>
    </row>
    <row r="13472" spans="1:2">
      <c r="A13472" s="1264" t="s">
        <v>14041</v>
      </c>
      <c r="B13472" s="1265">
        <v>1121</v>
      </c>
    </row>
    <row r="13473" spans="1:2">
      <c r="A13473" s="1264" t="s">
        <v>14042</v>
      </c>
      <c r="B13473" s="1265">
        <v>3350</v>
      </c>
    </row>
    <row r="13474" spans="1:2">
      <c r="A13474" s="1264" t="s">
        <v>14043</v>
      </c>
      <c r="B13474" s="1265">
        <v>3191</v>
      </c>
    </row>
    <row r="13475" spans="1:2">
      <c r="A13475" s="1264" t="s">
        <v>14044</v>
      </c>
      <c r="B13475" s="1265">
        <v>4234</v>
      </c>
    </row>
    <row r="13476" spans="1:2">
      <c r="A13476" s="1264" t="s">
        <v>14045</v>
      </c>
      <c r="B13476" s="1265">
        <v>3767</v>
      </c>
    </row>
    <row r="13477" spans="1:2">
      <c r="A13477" s="1264" t="s">
        <v>14046</v>
      </c>
      <c r="B13477" s="1265">
        <v>403.13</v>
      </c>
    </row>
    <row r="13478" spans="1:2">
      <c r="A13478" s="1264" t="s">
        <v>14047</v>
      </c>
      <c r="B13478" s="1265">
        <v>393.39</v>
      </c>
    </row>
    <row r="13479" spans="1:2">
      <c r="A13479" s="1264" t="s">
        <v>14048</v>
      </c>
      <c r="B13479" s="1265">
        <v>385.94</v>
      </c>
    </row>
    <row r="13480" spans="1:2">
      <c r="A13480" s="1264" t="s">
        <v>14049</v>
      </c>
      <c r="B13480" s="1265">
        <v>376.47</v>
      </c>
    </row>
    <row r="13481" spans="1:2">
      <c r="A13481" s="1264" t="s">
        <v>14050</v>
      </c>
      <c r="B13481" s="1265">
        <v>529.13</v>
      </c>
    </row>
    <row r="13482" spans="1:2">
      <c r="A13482" s="1264" t="s">
        <v>14051</v>
      </c>
      <c r="B13482" s="1265">
        <v>519.39</v>
      </c>
    </row>
    <row r="13483" spans="1:2">
      <c r="A13483" s="1264" t="s">
        <v>14052</v>
      </c>
      <c r="B13483" s="1265">
        <v>511.94</v>
      </c>
    </row>
    <row r="13484" spans="1:2">
      <c r="A13484" s="1264" t="s">
        <v>14053</v>
      </c>
      <c r="B13484" s="1265">
        <v>502.47</v>
      </c>
    </row>
    <row r="13485" spans="1:2">
      <c r="A13485" s="1264" t="s">
        <v>14054</v>
      </c>
      <c r="B13485" s="1265">
        <v>56.28</v>
      </c>
    </row>
    <row r="13486" spans="1:2">
      <c r="A13486" s="1264" t="s">
        <v>14055</v>
      </c>
      <c r="B13486" s="1265">
        <v>53.38</v>
      </c>
    </row>
    <row r="13487" spans="1:2">
      <c r="A13487" s="1264" t="s">
        <v>14056</v>
      </c>
      <c r="B13487" s="1265">
        <v>54.07</v>
      </c>
    </row>
    <row r="13488" spans="1:2">
      <c r="A13488" s="1264" t="s">
        <v>14057</v>
      </c>
      <c r="B13488" s="1265">
        <v>51.25</v>
      </c>
    </row>
    <row r="13489" spans="1:2">
      <c r="A13489" s="1264" t="s">
        <v>14058</v>
      </c>
      <c r="B13489" s="1265">
        <v>76.180000000000007</v>
      </c>
    </row>
    <row r="13490" spans="1:2">
      <c r="A13490" s="1264" t="s">
        <v>14059</v>
      </c>
      <c r="B13490" s="1265">
        <v>74.14</v>
      </c>
    </row>
    <row r="13491" spans="1:2">
      <c r="A13491" s="1264" t="s">
        <v>14060</v>
      </c>
      <c r="B13491" s="1265">
        <v>73.73</v>
      </c>
    </row>
    <row r="13492" spans="1:2">
      <c r="A13492" s="1264" t="s">
        <v>14061</v>
      </c>
      <c r="B13492" s="1265">
        <v>71.73</v>
      </c>
    </row>
    <row r="13493" spans="1:2">
      <c r="A13493" s="1264" t="s">
        <v>14062</v>
      </c>
      <c r="B13493" s="1265">
        <v>85.05</v>
      </c>
    </row>
    <row r="13494" spans="1:2">
      <c r="A13494" s="1264" t="s">
        <v>14063</v>
      </c>
      <c r="B13494" s="1265">
        <v>83</v>
      </c>
    </row>
    <row r="13495" spans="1:2">
      <c r="A13495" s="1264" t="s">
        <v>14064</v>
      </c>
      <c r="B13495" s="1265">
        <v>82.13</v>
      </c>
    </row>
    <row r="13496" spans="1:2">
      <c r="A13496" s="1264" t="s">
        <v>14065</v>
      </c>
      <c r="B13496" s="1265">
        <v>80.13</v>
      </c>
    </row>
    <row r="13497" spans="1:2">
      <c r="A13497" s="1264" t="s">
        <v>14066</v>
      </c>
      <c r="B13497" s="1265">
        <v>128.82</v>
      </c>
    </row>
    <row r="13498" spans="1:2">
      <c r="A13498" s="1264" t="s">
        <v>14067</v>
      </c>
      <c r="B13498" s="1265">
        <v>126.75</v>
      </c>
    </row>
    <row r="13499" spans="1:2">
      <c r="A13499" s="1264" t="s">
        <v>14068</v>
      </c>
      <c r="B13499" s="1265">
        <v>124.13</v>
      </c>
    </row>
    <row r="13500" spans="1:2">
      <c r="A13500" s="1264" t="s">
        <v>14069</v>
      </c>
      <c r="B13500" s="1265">
        <v>122.13</v>
      </c>
    </row>
    <row r="13501" spans="1:2">
      <c r="A13501" s="1264" t="s">
        <v>14070</v>
      </c>
      <c r="B13501" s="1265">
        <v>72.959999999999994</v>
      </c>
    </row>
    <row r="13502" spans="1:2">
      <c r="A13502" s="1264" t="s">
        <v>14071</v>
      </c>
      <c r="B13502" s="1265">
        <v>70.83</v>
      </c>
    </row>
    <row r="13503" spans="1:2">
      <c r="A13503" s="1264" t="s">
        <v>14072</v>
      </c>
      <c r="B13503" s="1265">
        <v>68.930000000000007</v>
      </c>
    </row>
    <row r="13504" spans="1:2">
      <c r="A13504" s="1264" t="s">
        <v>14073</v>
      </c>
      <c r="B13504" s="1265">
        <v>66.930000000000007</v>
      </c>
    </row>
    <row r="13505" spans="1:2">
      <c r="A13505" s="1264" t="s">
        <v>14074</v>
      </c>
      <c r="B13505" s="1265">
        <v>160.44999999999999</v>
      </c>
    </row>
    <row r="13506" spans="1:2">
      <c r="A13506" s="1264" t="s">
        <v>14075</v>
      </c>
      <c r="B13506" s="1265">
        <v>156.47</v>
      </c>
    </row>
    <row r="13507" spans="1:2">
      <c r="A13507" s="1264" t="s">
        <v>14076</v>
      </c>
      <c r="B13507" s="1265">
        <v>155.12</v>
      </c>
    </row>
    <row r="13508" spans="1:2">
      <c r="A13508" s="1264" t="s">
        <v>14077</v>
      </c>
      <c r="B13508" s="1265">
        <v>151.22999999999999</v>
      </c>
    </row>
    <row r="13509" spans="1:2">
      <c r="A13509" s="1264" t="s">
        <v>14078</v>
      </c>
      <c r="B13509" s="1265">
        <v>165.27</v>
      </c>
    </row>
    <row r="13510" spans="1:2">
      <c r="A13510" s="1264" t="s">
        <v>14079</v>
      </c>
      <c r="B13510" s="1265">
        <v>161.27000000000001</v>
      </c>
    </row>
    <row r="13511" spans="1:2">
      <c r="A13511" s="1264" t="s">
        <v>14080</v>
      </c>
      <c r="B13511" s="1265">
        <v>159.32</v>
      </c>
    </row>
    <row r="13512" spans="1:2">
      <c r="A13512" s="1264" t="s">
        <v>14081</v>
      </c>
      <c r="B13512" s="1265">
        <v>155.43</v>
      </c>
    </row>
    <row r="13513" spans="1:2">
      <c r="A13513" s="1264" t="s">
        <v>14082</v>
      </c>
      <c r="B13513" s="1265">
        <v>150.99</v>
      </c>
    </row>
    <row r="13514" spans="1:2">
      <c r="A13514" s="1264" t="s">
        <v>14083</v>
      </c>
      <c r="B13514" s="1265">
        <v>141.52000000000001</v>
      </c>
    </row>
    <row r="13515" spans="1:2">
      <c r="A13515" s="1264" t="s">
        <v>14084</v>
      </c>
      <c r="B13515" s="1265">
        <v>142.43</v>
      </c>
    </row>
    <row r="13516" spans="1:2">
      <c r="A13516" s="1264" t="s">
        <v>14085</v>
      </c>
      <c r="B13516" s="1265">
        <v>132.94999999999999</v>
      </c>
    </row>
    <row r="13517" spans="1:2">
      <c r="A13517" s="1264" t="s">
        <v>14086</v>
      </c>
      <c r="B13517" s="1265">
        <v>115.61</v>
      </c>
    </row>
    <row r="13518" spans="1:2">
      <c r="A13518" s="1264" t="s">
        <v>14087</v>
      </c>
      <c r="B13518" s="1265">
        <v>106.13</v>
      </c>
    </row>
    <row r="13519" spans="1:2">
      <c r="A13519" s="1264" t="s">
        <v>14088</v>
      </c>
      <c r="B13519" s="1265">
        <v>107.04</v>
      </c>
    </row>
    <row r="13520" spans="1:2">
      <c r="A13520" s="1264" t="s">
        <v>14089</v>
      </c>
      <c r="B13520" s="1265">
        <v>97.56</v>
      </c>
    </row>
    <row r="13521" spans="1:2">
      <c r="A13521" s="1264" t="s">
        <v>14090</v>
      </c>
      <c r="B13521" s="1265">
        <v>36.72</v>
      </c>
    </row>
    <row r="13522" spans="1:2">
      <c r="A13522" s="1264" t="s">
        <v>14091</v>
      </c>
      <c r="B13522" s="1265">
        <v>33.82</v>
      </c>
    </row>
    <row r="13523" spans="1:2">
      <c r="A13523" s="1264" t="s">
        <v>14092</v>
      </c>
      <c r="B13523" s="1265">
        <v>32.049999999999997</v>
      </c>
    </row>
    <row r="13524" spans="1:2">
      <c r="A13524" s="1264" t="s">
        <v>14093</v>
      </c>
      <c r="B13524" s="1265">
        <v>29.24</v>
      </c>
    </row>
    <row r="13525" spans="1:2">
      <c r="A13525" s="1264" t="s">
        <v>14094</v>
      </c>
      <c r="B13525" s="1265">
        <v>44</v>
      </c>
    </row>
    <row r="13526" spans="1:2">
      <c r="A13526" s="1264" t="s">
        <v>14095</v>
      </c>
      <c r="B13526" s="1265">
        <v>40</v>
      </c>
    </row>
    <row r="13527" spans="1:2">
      <c r="A13527" s="1264" t="s">
        <v>14096</v>
      </c>
      <c r="B13527" s="1265">
        <v>38.61</v>
      </c>
    </row>
    <row r="13528" spans="1:2">
      <c r="A13528" s="1264" t="s">
        <v>14097</v>
      </c>
      <c r="B13528" s="1265">
        <v>34.72</v>
      </c>
    </row>
    <row r="13529" spans="1:2">
      <c r="A13529" s="1264" t="s">
        <v>14098</v>
      </c>
      <c r="B13529" s="1265">
        <v>30.05</v>
      </c>
    </row>
    <row r="13530" spans="1:2">
      <c r="A13530" s="1264" t="s">
        <v>14099</v>
      </c>
      <c r="B13530" s="1265">
        <v>27.9</v>
      </c>
    </row>
    <row r="13531" spans="1:2">
      <c r="A13531" s="1264" t="s">
        <v>14100</v>
      </c>
      <c r="B13531" s="1265">
        <v>19.440000000000001</v>
      </c>
    </row>
    <row r="13532" spans="1:2">
      <c r="A13532" s="1264" t="s">
        <v>14101</v>
      </c>
      <c r="B13532" s="1265">
        <v>17.45</v>
      </c>
    </row>
    <row r="13533" spans="1:2">
      <c r="A13533" s="1264" t="s">
        <v>14102</v>
      </c>
      <c r="B13533" s="1265">
        <v>42.29</v>
      </c>
    </row>
    <row r="13534" spans="1:2">
      <c r="A13534" s="1264" t="s">
        <v>14103</v>
      </c>
      <c r="B13534" s="1265">
        <v>40.22</v>
      </c>
    </row>
    <row r="13535" spans="1:2">
      <c r="A13535" s="1264" t="s">
        <v>14104</v>
      </c>
      <c r="B13535" s="1265">
        <v>36.99</v>
      </c>
    </row>
    <row r="13536" spans="1:2">
      <c r="A13536" s="1264" t="s">
        <v>14105</v>
      </c>
      <c r="B13536" s="1265">
        <v>35</v>
      </c>
    </row>
    <row r="13537" spans="1:2">
      <c r="A13537" s="1264" t="s">
        <v>14106</v>
      </c>
      <c r="B13537" s="1265">
        <v>51.33</v>
      </c>
    </row>
    <row r="13538" spans="1:2">
      <c r="A13538" s="1264" t="s">
        <v>14107</v>
      </c>
      <c r="B13538" s="1265">
        <v>48.85</v>
      </c>
    </row>
    <row r="13539" spans="1:2">
      <c r="A13539" s="1264" t="s">
        <v>14108</v>
      </c>
      <c r="B13539" s="1265">
        <v>48.37</v>
      </c>
    </row>
    <row r="13540" spans="1:2">
      <c r="A13540" s="1264" t="s">
        <v>14109</v>
      </c>
      <c r="B13540" s="1265">
        <v>46.04</v>
      </c>
    </row>
    <row r="13541" spans="1:2">
      <c r="A13541" s="1264" t="s">
        <v>14110</v>
      </c>
      <c r="B13541" s="1265">
        <v>56.99</v>
      </c>
    </row>
    <row r="13542" spans="1:2">
      <c r="A13542" s="1264" t="s">
        <v>14111</v>
      </c>
      <c r="B13542" s="1265">
        <v>54.42</v>
      </c>
    </row>
    <row r="13543" spans="1:2">
      <c r="A13543" s="1264" t="s">
        <v>14112</v>
      </c>
      <c r="B13543" s="1265">
        <v>48.95</v>
      </c>
    </row>
    <row r="13544" spans="1:2">
      <c r="A13544" s="1264" t="s">
        <v>14113</v>
      </c>
      <c r="B13544" s="1265">
        <v>46.95</v>
      </c>
    </row>
    <row r="13545" spans="1:2">
      <c r="A13545" s="1264" t="s">
        <v>14114</v>
      </c>
      <c r="B13545" s="1265">
        <v>21.07</v>
      </c>
    </row>
    <row r="13546" spans="1:2">
      <c r="A13546" s="1264" t="s">
        <v>14115</v>
      </c>
      <c r="B13546" s="1265">
        <v>19.04</v>
      </c>
    </row>
    <row r="13547" spans="1:2">
      <c r="A13547" s="1264" t="s">
        <v>14116</v>
      </c>
      <c r="B13547" s="1265">
        <v>18.63</v>
      </c>
    </row>
    <row r="13548" spans="1:2">
      <c r="A13548" s="1264" t="s">
        <v>14117</v>
      </c>
      <c r="B13548" s="1265">
        <v>16.63</v>
      </c>
    </row>
    <row r="13549" spans="1:2">
      <c r="A13549" s="1264" t="s">
        <v>14118</v>
      </c>
      <c r="B13549" s="1265">
        <v>24.54</v>
      </c>
    </row>
    <row r="13550" spans="1:2">
      <c r="A13550" s="1264" t="s">
        <v>14119</v>
      </c>
      <c r="B13550" s="1265">
        <v>22.49</v>
      </c>
    </row>
    <row r="13551" spans="1:2">
      <c r="A13551" s="1264" t="s">
        <v>14120</v>
      </c>
      <c r="B13551" s="1265">
        <v>21.68</v>
      </c>
    </row>
    <row r="13552" spans="1:2">
      <c r="A13552" s="1264" t="s">
        <v>14121</v>
      </c>
      <c r="B13552" s="1265">
        <v>19.690000000000001</v>
      </c>
    </row>
    <row r="13553" spans="1:2">
      <c r="A13553" s="1264" t="s">
        <v>14122</v>
      </c>
      <c r="B13553" s="1265">
        <v>53.66</v>
      </c>
    </row>
    <row r="13554" spans="1:2">
      <c r="A13554" s="1264" t="s">
        <v>14123</v>
      </c>
      <c r="B13554" s="1265">
        <v>51.58</v>
      </c>
    </row>
    <row r="13555" spans="1:2">
      <c r="A13555" s="1264" t="s">
        <v>14124</v>
      </c>
      <c r="B13555" s="1265">
        <v>48.95</v>
      </c>
    </row>
    <row r="13556" spans="1:2">
      <c r="A13556" s="1264" t="s">
        <v>14125</v>
      </c>
      <c r="B13556" s="1265">
        <v>46.95</v>
      </c>
    </row>
    <row r="13557" spans="1:2">
      <c r="A13557" s="1264" t="s">
        <v>14126</v>
      </c>
      <c r="B13557" s="1265">
        <v>4644</v>
      </c>
    </row>
    <row r="13558" spans="1:2">
      <c r="A13558" s="1264" t="s">
        <v>14127</v>
      </c>
      <c r="B13558" s="1265">
        <v>4429</v>
      </c>
    </row>
    <row r="13559" spans="1:2">
      <c r="A13559" s="1264" t="s">
        <v>14128</v>
      </c>
      <c r="B13559" s="1265">
        <v>147.30000000000001</v>
      </c>
    </row>
    <row r="13560" spans="1:2">
      <c r="A13560" s="1264" t="s">
        <v>14129</v>
      </c>
      <c r="B13560" s="1265">
        <v>137.11000000000001</v>
      </c>
    </row>
    <row r="13561" spans="1:2">
      <c r="A13561" s="1264" t="s">
        <v>14130</v>
      </c>
      <c r="B13561" s="1265">
        <v>115.7</v>
      </c>
    </row>
    <row r="13562" spans="1:2">
      <c r="A13562" s="1264" t="s">
        <v>14131</v>
      </c>
      <c r="B13562" s="1265">
        <v>106.23</v>
      </c>
    </row>
    <row r="13563" spans="1:2">
      <c r="A13563" s="1264" t="s">
        <v>14132</v>
      </c>
      <c r="B13563" s="1265">
        <v>1275</v>
      </c>
    </row>
    <row r="13564" spans="1:2">
      <c r="A13564" s="1264" t="s">
        <v>14133</v>
      </c>
      <c r="B13564" s="1265">
        <v>1171</v>
      </c>
    </row>
    <row r="13565" spans="1:2">
      <c r="A13565" s="1264" t="s">
        <v>14134</v>
      </c>
      <c r="B13565" s="1265">
        <v>239.14</v>
      </c>
    </row>
    <row r="13566" spans="1:2">
      <c r="A13566" s="1264" t="s">
        <v>14135</v>
      </c>
      <c r="B13566" s="1265">
        <v>233.87</v>
      </c>
    </row>
    <row r="13567" spans="1:2">
      <c r="A13567" s="1264" t="s">
        <v>14136</v>
      </c>
      <c r="B13567" s="1265">
        <v>213.97</v>
      </c>
    </row>
    <row r="13568" spans="1:2">
      <c r="A13568" s="1264" t="s">
        <v>14137</v>
      </c>
      <c r="B13568" s="1265">
        <v>209.23</v>
      </c>
    </row>
    <row r="13569" spans="1:2">
      <c r="A13569" s="1264" t="s">
        <v>14138</v>
      </c>
      <c r="B13569" s="1265">
        <v>274.32</v>
      </c>
    </row>
    <row r="13570" spans="1:2">
      <c r="A13570" s="1264" t="s">
        <v>14139</v>
      </c>
      <c r="B13570" s="1265">
        <v>264.13</v>
      </c>
    </row>
    <row r="13571" spans="1:2">
      <c r="A13571" s="1264" t="s">
        <v>14140</v>
      </c>
      <c r="B13571" s="1265">
        <v>249.44</v>
      </c>
    </row>
    <row r="13572" spans="1:2">
      <c r="A13572" s="1264" t="s">
        <v>14141</v>
      </c>
      <c r="B13572" s="1265">
        <v>239.97</v>
      </c>
    </row>
    <row r="13573" spans="1:2">
      <c r="A13573" s="1264" t="s">
        <v>14142</v>
      </c>
      <c r="B13573" s="1265">
        <v>312.62</v>
      </c>
    </row>
    <row r="13574" spans="1:2">
      <c r="A13574" s="1264" t="s">
        <v>14143</v>
      </c>
      <c r="B13574" s="1265">
        <v>307.35000000000002</v>
      </c>
    </row>
    <row r="13575" spans="1:2">
      <c r="A13575" s="1264" t="s">
        <v>14144</v>
      </c>
      <c r="B13575" s="1265">
        <v>287.45</v>
      </c>
    </row>
    <row r="13576" spans="1:2">
      <c r="A13576" s="1264" t="s">
        <v>14145</v>
      </c>
      <c r="B13576" s="1265">
        <v>282.70999999999998</v>
      </c>
    </row>
    <row r="13577" spans="1:2">
      <c r="A13577" s="1264" t="s">
        <v>14146</v>
      </c>
      <c r="B13577" s="1265">
        <v>1069</v>
      </c>
    </row>
    <row r="13578" spans="1:2">
      <c r="A13578" s="1264" t="s">
        <v>14147</v>
      </c>
      <c r="B13578" s="1265">
        <v>1043</v>
      </c>
    </row>
    <row r="13579" spans="1:2">
      <c r="A13579" s="1264" t="s">
        <v>14148</v>
      </c>
      <c r="B13579" s="1265">
        <v>261.88</v>
      </c>
    </row>
    <row r="13580" spans="1:2">
      <c r="A13580" s="1264" t="s">
        <v>14149</v>
      </c>
      <c r="B13580" s="1265">
        <v>254.23</v>
      </c>
    </row>
    <row r="13581" spans="1:2">
      <c r="A13581" s="1264" t="s">
        <v>14150</v>
      </c>
      <c r="B13581" s="1265">
        <v>236.7</v>
      </c>
    </row>
    <row r="13582" spans="1:2">
      <c r="A13582" s="1264" t="s">
        <v>14151</v>
      </c>
      <c r="B13582" s="1265">
        <v>229.6</v>
      </c>
    </row>
    <row r="13583" spans="1:2">
      <c r="A13583" s="1264" t="s">
        <v>14152</v>
      </c>
      <c r="B13583" s="1265">
        <v>181.47</v>
      </c>
    </row>
    <row r="13584" spans="1:2">
      <c r="A13584" s="1264" t="s">
        <v>14153</v>
      </c>
      <c r="B13584" s="1265">
        <v>173.82</v>
      </c>
    </row>
    <row r="13585" spans="1:2">
      <c r="A13585" s="1264" t="s">
        <v>14154</v>
      </c>
      <c r="B13585" s="1265">
        <v>156.29</v>
      </c>
    </row>
    <row r="13586" spans="1:2">
      <c r="A13586" s="1264" t="s">
        <v>14155</v>
      </c>
      <c r="B13586" s="1265">
        <v>149.19</v>
      </c>
    </row>
    <row r="13587" spans="1:2">
      <c r="A13587" s="1264" t="s">
        <v>14156</v>
      </c>
      <c r="B13587" s="1265">
        <v>122.83</v>
      </c>
    </row>
    <row r="13588" spans="1:2">
      <c r="A13588" s="1264" t="s">
        <v>14157</v>
      </c>
      <c r="B13588" s="1265">
        <v>115.18</v>
      </c>
    </row>
    <row r="13589" spans="1:2">
      <c r="A13589" s="1264" t="s">
        <v>14158</v>
      </c>
      <c r="B13589" s="1265">
        <v>97.65</v>
      </c>
    </row>
    <row r="13590" spans="1:2">
      <c r="A13590" s="1264" t="s">
        <v>14159</v>
      </c>
      <c r="B13590" s="1265">
        <v>90.54</v>
      </c>
    </row>
    <row r="13591" spans="1:2">
      <c r="A13591" s="1264" t="s">
        <v>14160</v>
      </c>
      <c r="B13591" s="1265">
        <v>178.39</v>
      </c>
    </row>
    <row r="13592" spans="1:2">
      <c r="A13592" s="1264" t="s">
        <v>14161</v>
      </c>
      <c r="B13592" s="1265">
        <v>173.04</v>
      </c>
    </row>
    <row r="13593" spans="1:2">
      <c r="A13593" s="1264" t="s">
        <v>14162</v>
      </c>
      <c r="B13593" s="1265">
        <v>159.16999999999999</v>
      </c>
    </row>
    <row r="13594" spans="1:2">
      <c r="A13594" s="1264" t="s">
        <v>14163</v>
      </c>
      <c r="B13594" s="1265">
        <v>154.43</v>
      </c>
    </row>
    <row r="13595" spans="1:2">
      <c r="A13595" s="1264" t="s">
        <v>14164</v>
      </c>
      <c r="B13595" s="1265">
        <v>1138</v>
      </c>
    </row>
    <row r="13596" spans="1:2">
      <c r="A13596" s="1264" t="s">
        <v>14165</v>
      </c>
      <c r="B13596" s="1265">
        <v>1087</v>
      </c>
    </row>
    <row r="13597" spans="1:2">
      <c r="A13597" s="1264" t="s">
        <v>14166</v>
      </c>
      <c r="B13597" s="1265">
        <v>45.03</v>
      </c>
    </row>
    <row r="13598" spans="1:2">
      <c r="A13598" s="1264" t="s">
        <v>14167</v>
      </c>
      <c r="B13598" s="1265">
        <v>41.56</v>
      </c>
    </row>
    <row r="13599" spans="1:2">
      <c r="A13599" s="1264" t="s">
        <v>14168</v>
      </c>
      <c r="B13599" s="1265">
        <v>44.5</v>
      </c>
    </row>
    <row r="13600" spans="1:2">
      <c r="A13600" s="1264" t="s">
        <v>14169</v>
      </c>
      <c r="B13600" s="1265">
        <v>41.66</v>
      </c>
    </row>
    <row r="13601" spans="1:2">
      <c r="A13601" s="1264" t="s">
        <v>14170</v>
      </c>
      <c r="B13601" s="1265">
        <v>50.76</v>
      </c>
    </row>
    <row r="13602" spans="1:2">
      <c r="A13602" s="1264" t="s">
        <v>14171</v>
      </c>
      <c r="B13602" s="1265">
        <v>47.67</v>
      </c>
    </row>
    <row r="13603" spans="1:2">
      <c r="A13603" s="1264" t="s">
        <v>14172</v>
      </c>
      <c r="B13603" s="1265">
        <v>60.59</v>
      </c>
    </row>
    <row r="13604" spans="1:2">
      <c r="A13604" s="1264" t="s">
        <v>14173</v>
      </c>
      <c r="B13604" s="1265">
        <v>57.12</v>
      </c>
    </row>
    <row r="13605" spans="1:2">
      <c r="A13605" s="1264" t="s">
        <v>14174</v>
      </c>
      <c r="B13605" s="1265">
        <v>56.01</v>
      </c>
    </row>
    <row r="13606" spans="1:2">
      <c r="A13606" s="1264" t="s">
        <v>14175</v>
      </c>
      <c r="B13606" s="1265">
        <v>51.44</v>
      </c>
    </row>
    <row r="13607" spans="1:2">
      <c r="A13607" s="1264" t="s">
        <v>14176</v>
      </c>
      <c r="B13607" s="1265">
        <v>65.14</v>
      </c>
    </row>
    <row r="13608" spans="1:2">
      <c r="A13608" s="1264" t="s">
        <v>14177</v>
      </c>
      <c r="B13608" s="1265">
        <v>59.99</v>
      </c>
    </row>
    <row r="13609" spans="1:2">
      <c r="A13609" s="1264" t="s">
        <v>14178</v>
      </c>
      <c r="B13609" s="1265">
        <v>60.21</v>
      </c>
    </row>
    <row r="13610" spans="1:2">
      <c r="A13610" s="1264" t="s">
        <v>14179</v>
      </c>
      <c r="B13610" s="1265">
        <v>55.23</v>
      </c>
    </row>
    <row r="13611" spans="1:2">
      <c r="A13611" s="1264" t="s">
        <v>14180</v>
      </c>
      <c r="B13611" s="1265">
        <v>63.63</v>
      </c>
    </row>
    <row r="13612" spans="1:2">
      <c r="A13612" s="1264" t="s">
        <v>14181</v>
      </c>
      <c r="B13612" s="1265">
        <v>57.85</v>
      </c>
    </row>
    <row r="13613" spans="1:2">
      <c r="A13613" s="1264" t="s">
        <v>14182</v>
      </c>
      <c r="B13613" s="1265">
        <v>45.32</v>
      </c>
    </row>
    <row r="13614" spans="1:2">
      <c r="A13614" s="1264" t="s">
        <v>14183</v>
      </c>
      <c r="B13614" s="1265">
        <v>40.520000000000003</v>
      </c>
    </row>
    <row r="13615" spans="1:2">
      <c r="A13615" s="1264" t="s">
        <v>14184</v>
      </c>
      <c r="B13615" s="1265">
        <v>4314</v>
      </c>
    </row>
    <row r="13616" spans="1:2">
      <c r="A13616" s="1264" t="s">
        <v>14185</v>
      </c>
      <c r="B13616" s="1265">
        <v>3980</v>
      </c>
    </row>
    <row r="13617" spans="1:2">
      <c r="A13617" s="1264" t="s">
        <v>14186</v>
      </c>
      <c r="B13617" s="1265">
        <v>45.92</v>
      </c>
    </row>
    <row r="13618" spans="1:2">
      <c r="A13618" s="1264" t="s">
        <v>14187</v>
      </c>
      <c r="B13618" s="1265">
        <v>42.88</v>
      </c>
    </row>
    <row r="13619" spans="1:2">
      <c r="A13619" s="1264" t="s">
        <v>14188</v>
      </c>
      <c r="B13619" s="1265">
        <v>45.85</v>
      </c>
    </row>
    <row r="13620" spans="1:2">
      <c r="A13620" s="1264" t="s">
        <v>14189</v>
      </c>
      <c r="B13620" s="1265">
        <v>43.41</v>
      </c>
    </row>
    <row r="13621" spans="1:2">
      <c r="A13621" s="1264" t="s">
        <v>14190</v>
      </c>
      <c r="B13621" s="1265">
        <v>52.16</v>
      </c>
    </row>
    <row r="13622" spans="1:2">
      <c r="A13622" s="1264" t="s">
        <v>14191</v>
      </c>
      <c r="B13622" s="1265">
        <v>49.55</v>
      </c>
    </row>
    <row r="13623" spans="1:2">
      <c r="A13623" s="1264" t="s">
        <v>14192</v>
      </c>
      <c r="B13623" s="1265">
        <v>61.64</v>
      </c>
    </row>
    <row r="13624" spans="1:2">
      <c r="A13624" s="1264" t="s">
        <v>14193</v>
      </c>
      <c r="B13624" s="1265">
        <v>58.76</v>
      </c>
    </row>
    <row r="13625" spans="1:2">
      <c r="A13625" s="1264" t="s">
        <v>14194</v>
      </c>
      <c r="B13625" s="1265">
        <v>3830</v>
      </c>
    </row>
    <row r="13626" spans="1:2">
      <c r="A13626" s="1264" t="s">
        <v>14195</v>
      </c>
      <c r="B13626" s="1265">
        <v>3627</v>
      </c>
    </row>
    <row r="13627" spans="1:2">
      <c r="A13627" s="1264" t="s">
        <v>14196</v>
      </c>
      <c r="B13627" s="1265">
        <v>24.6</v>
      </c>
    </row>
    <row r="13628" spans="1:2">
      <c r="A13628" s="1264" t="s">
        <v>14197</v>
      </c>
      <c r="B13628" s="1265">
        <v>22.11</v>
      </c>
    </row>
    <row r="13629" spans="1:2">
      <c r="A13629" s="1264" t="s">
        <v>14198</v>
      </c>
      <c r="B13629" s="1265">
        <v>80.16</v>
      </c>
    </row>
    <row r="13630" spans="1:2">
      <c r="A13630" s="1264" t="s">
        <v>14199</v>
      </c>
      <c r="B13630" s="1265">
        <v>75.45</v>
      </c>
    </row>
    <row r="13631" spans="1:2">
      <c r="A13631" s="1264" t="s">
        <v>14200</v>
      </c>
      <c r="B13631" s="1265">
        <v>64.790000000000006</v>
      </c>
    </row>
    <row r="13632" spans="1:2">
      <c r="A13632" s="1264" t="s">
        <v>14201</v>
      </c>
      <c r="B13632" s="1265">
        <v>60.83</v>
      </c>
    </row>
    <row r="13633" spans="1:2">
      <c r="A13633" s="1264" t="s">
        <v>14202</v>
      </c>
      <c r="B13633" s="1265">
        <v>96.75</v>
      </c>
    </row>
    <row r="13634" spans="1:2">
      <c r="A13634" s="1264" t="s">
        <v>14203</v>
      </c>
      <c r="B13634" s="1265">
        <v>89.69</v>
      </c>
    </row>
    <row r="13635" spans="1:2">
      <c r="A13635" s="1264" t="s">
        <v>14204</v>
      </c>
      <c r="B13635" s="1265">
        <v>82.98</v>
      </c>
    </row>
    <row r="13636" spans="1:2">
      <c r="A13636" s="1264" t="s">
        <v>14205</v>
      </c>
      <c r="B13636" s="1265">
        <v>76.349999999999994</v>
      </c>
    </row>
    <row r="13637" spans="1:2">
      <c r="A13637" s="1264" t="s">
        <v>14206</v>
      </c>
      <c r="B13637" s="1265">
        <v>95.73</v>
      </c>
    </row>
    <row r="13638" spans="1:2">
      <c r="A13638" s="1264" t="s">
        <v>14207</v>
      </c>
      <c r="B13638" s="1265">
        <v>91.02</v>
      </c>
    </row>
    <row r="13639" spans="1:2">
      <c r="A13639" s="1264" t="s">
        <v>14208</v>
      </c>
      <c r="B13639" s="1265">
        <v>84.76</v>
      </c>
    </row>
    <row r="13640" spans="1:2">
      <c r="A13640" s="1264" t="s">
        <v>14209</v>
      </c>
      <c r="B13640" s="1265">
        <v>80.11</v>
      </c>
    </row>
    <row r="13641" spans="1:2">
      <c r="A13641" s="1264" t="s">
        <v>14210</v>
      </c>
      <c r="B13641" s="1265">
        <v>112.08</v>
      </c>
    </row>
    <row r="13642" spans="1:2">
      <c r="A13642" s="1264" t="s">
        <v>14211</v>
      </c>
      <c r="B13642" s="1265">
        <v>107.37</v>
      </c>
    </row>
    <row r="13643" spans="1:2">
      <c r="A13643" s="1264" t="s">
        <v>14212</v>
      </c>
      <c r="B13643" s="1265">
        <v>101.6</v>
      </c>
    </row>
    <row r="13644" spans="1:2">
      <c r="A13644" s="1264" t="s">
        <v>14213</v>
      </c>
      <c r="B13644" s="1265">
        <v>96.89</v>
      </c>
    </row>
    <row r="13645" spans="1:2">
      <c r="A13645" s="1264" t="s">
        <v>14214</v>
      </c>
      <c r="B13645" s="1265">
        <v>4966</v>
      </c>
    </row>
    <row r="13646" spans="1:2">
      <c r="A13646" s="1264" t="s">
        <v>14215</v>
      </c>
      <c r="B13646" s="1265">
        <v>4657</v>
      </c>
    </row>
    <row r="13647" spans="1:2">
      <c r="A13647" s="1264" t="s">
        <v>14216</v>
      </c>
      <c r="B13647" s="1265">
        <v>24.04</v>
      </c>
    </row>
    <row r="13648" spans="1:2">
      <c r="A13648" s="1264" t="s">
        <v>14217</v>
      </c>
      <c r="B13648" s="1265">
        <v>23.03</v>
      </c>
    </row>
    <row r="13649" spans="1:2">
      <c r="A13649" s="1264" t="s">
        <v>14218</v>
      </c>
      <c r="B13649" s="1265">
        <v>29.89</v>
      </c>
    </row>
    <row r="13650" spans="1:2">
      <c r="A13650" s="1264" t="s">
        <v>14219</v>
      </c>
      <c r="B13650" s="1265">
        <v>28.62</v>
      </c>
    </row>
    <row r="13651" spans="1:2">
      <c r="A13651" s="1264" t="s">
        <v>14220</v>
      </c>
      <c r="B13651" s="1265">
        <v>4147</v>
      </c>
    </row>
    <row r="13652" spans="1:2">
      <c r="A13652" s="1264" t="s">
        <v>14221</v>
      </c>
      <c r="B13652" s="1265">
        <v>3973</v>
      </c>
    </row>
    <row r="13653" spans="1:2">
      <c r="A13653" s="1264" t="s">
        <v>14222</v>
      </c>
      <c r="B13653" s="1265">
        <v>58.81</v>
      </c>
    </row>
    <row r="13654" spans="1:2">
      <c r="A13654" s="1264" t="s">
        <v>14223</v>
      </c>
      <c r="B13654" s="1265">
        <v>54.15</v>
      </c>
    </row>
    <row r="13655" spans="1:2">
      <c r="A13655" s="1264" t="s">
        <v>14224</v>
      </c>
      <c r="B13655" s="1265">
        <v>60.68</v>
      </c>
    </row>
    <row r="13656" spans="1:2">
      <c r="A13656" s="1264" t="s">
        <v>14225</v>
      </c>
      <c r="B13656" s="1265">
        <v>56.03</v>
      </c>
    </row>
    <row r="13657" spans="1:2">
      <c r="A13657" s="1264" t="s">
        <v>14226</v>
      </c>
      <c r="B13657" s="1265">
        <v>52.82</v>
      </c>
    </row>
    <row r="13658" spans="1:2">
      <c r="A13658" s="1264" t="s">
        <v>14227</v>
      </c>
      <c r="B13658" s="1265">
        <v>48.16</v>
      </c>
    </row>
    <row r="13659" spans="1:2">
      <c r="A13659" s="1264" t="s">
        <v>14228</v>
      </c>
      <c r="B13659" s="1265">
        <v>58.47</v>
      </c>
    </row>
    <row r="13660" spans="1:2">
      <c r="A13660" s="1264" t="s">
        <v>14229</v>
      </c>
      <c r="B13660" s="1265">
        <v>53.82</v>
      </c>
    </row>
    <row r="13661" spans="1:2">
      <c r="A13661" s="1264" t="s">
        <v>14230</v>
      </c>
      <c r="B13661" s="1265">
        <v>21.01</v>
      </c>
    </row>
    <row r="13662" spans="1:2">
      <c r="A13662" s="1264" t="s">
        <v>14231</v>
      </c>
      <c r="B13662" s="1265">
        <v>18.43</v>
      </c>
    </row>
    <row r="13663" spans="1:2">
      <c r="A13663" s="1264" t="s">
        <v>14232</v>
      </c>
      <c r="B13663" s="1265">
        <v>21.06</v>
      </c>
    </row>
    <row r="13664" spans="1:2">
      <c r="A13664" s="1264" t="s">
        <v>14233</v>
      </c>
      <c r="B13664" s="1265">
        <v>18.48</v>
      </c>
    </row>
    <row r="13665" spans="1:2">
      <c r="A13665" s="1264" t="s">
        <v>14234</v>
      </c>
      <c r="B13665" s="1265">
        <v>50.67</v>
      </c>
    </row>
    <row r="13666" spans="1:2">
      <c r="A13666" s="1264" t="s">
        <v>14235</v>
      </c>
      <c r="B13666" s="1265">
        <v>45.77</v>
      </c>
    </row>
    <row r="13667" spans="1:2">
      <c r="A13667" s="1264" t="s">
        <v>14236</v>
      </c>
      <c r="B13667" s="1265">
        <v>50.58</v>
      </c>
    </row>
    <row r="13668" spans="1:2">
      <c r="A13668" s="1264" t="s">
        <v>14237</v>
      </c>
      <c r="B13668" s="1265">
        <v>45.68</v>
      </c>
    </row>
    <row r="13669" spans="1:2">
      <c r="A13669" s="1264" t="s">
        <v>14238</v>
      </c>
      <c r="B13669" s="1265">
        <v>128.19999999999999</v>
      </c>
    </row>
    <row r="13670" spans="1:2">
      <c r="A13670" s="1264" t="s">
        <v>14239</v>
      </c>
      <c r="B13670" s="1265">
        <v>114.42</v>
      </c>
    </row>
    <row r="13671" spans="1:2">
      <c r="A13671" s="1264" t="s">
        <v>14240</v>
      </c>
      <c r="B13671" s="1265">
        <v>146.99</v>
      </c>
    </row>
    <row r="13672" spans="1:2">
      <c r="A13672" s="1264" t="s">
        <v>14241</v>
      </c>
      <c r="B13672" s="1265">
        <v>131.16999999999999</v>
      </c>
    </row>
    <row r="13673" spans="1:2">
      <c r="A13673" s="1264" t="s">
        <v>14242</v>
      </c>
      <c r="B13673" s="1265">
        <v>88.33</v>
      </c>
    </row>
    <row r="13674" spans="1:2">
      <c r="A13674" s="1264" t="s">
        <v>14243</v>
      </c>
      <c r="B13674" s="1265">
        <v>77.989999999999995</v>
      </c>
    </row>
    <row r="13675" spans="1:2">
      <c r="A13675" s="1264" t="s">
        <v>14244</v>
      </c>
      <c r="B13675" s="1265">
        <v>77.34</v>
      </c>
    </row>
    <row r="13676" spans="1:2">
      <c r="A13676" s="1264" t="s">
        <v>14245</v>
      </c>
      <c r="B13676" s="1265">
        <v>67.010000000000005</v>
      </c>
    </row>
    <row r="13677" spans="1:2">
      <c r="A13677" s="1264" t="s">
        <v>14246</v>
      </c>
      <c r="B13677" s="1265">
        <v>5588</v>
      </c>
    </row>
    <row r="13678" spans="1:2">
      <c r="A13678" s="1264" t="s">
        <v>14247</v>
      </c>
      <c r="B13678" s="1265">
        <v>5008</v>
      </c>
    </row>
    <row r="13679" spans="1:2">
      <c r="A13679" s="1264" t="s">
        <v>14248</v>
      </c>
      <c r="B13679" s="1265">
        <v>6.84</v>
      </c>
    </row>
    <row r="13680" spans="1:2">
      <c r="A13680" s="1264" t="s">
        <v>14249</v>
      </c>
      <c r="B13680" s="1265">
        <v>6.1</v>
      </c>
    </row>
    <row r="13681" spans="1:2">
      <c r="A13681" s="1264" t="s">
        <v>14250</v>
      </c>
      <c r="B13681" s="1265">
        <v>7.24</v>
      </c>
    </row>
    <row r="13682" spans="1:2">
      <c r="A13682" s="1264" t="s">
        <v>14251</v>
      </c>
      <c r="B13682" s="1265">
        <v>6.5</v>
      </c>
    </row>
    <row r="13683" spans="1:2">
      <c r="A13683" s="1264" t="s">
        <v>14252</v>
      </c>
      <c r="B13683" s="1265">
        <v>11.29</v>
      </c>
    </row>
    <row r="13684" spans="1:2">
      <c r="A13684" s="1264" t="s">
        <v>14253</v>
      </c>
      <c r="B13684" s="1265">
        <v>10.54</v>
      </c>
    </row>
    <row r="13685" spans="1:2">
      <c r="A13685" s="1264" t="s">
        <v>14254</v>
      </c>
      <c r="B13685" s="1265">
        <v>5164</v>
      </c>
    </row>
    <row r="13686" spans="1:2">
      <c r="A13686" s="1264" t="s">
        <v>14255</v>
      </c>
      <c r="B13686" s="1265">
        <v>4679</v>
      </c>
    </row>
    <row r="13687" spans="1:2">
      <c r="A13687" s="1264" t="s">
        <v>14256</v>
      </c>
      <c r="B13687" s="1265">
        <v>11.31</v>
      </c>
    </row>
    <row r="13688" spans="1:2">
      <c r="A13688" s="1264" t="s">
        <v>14257</v>
      </c>
      <c r="B13688" s="1265">
        <v>9.8800000000000008</v>
      </c>
    </row>
    <row r="13689" spans="1:2">
      <c r="A13689" s="1264" t="s">
        <v>14258</v>
      </c>
      <c r="B13689" s="1265">
        <v>5579</v>
      </c>
    </row>
    <row r="13690" spans="1:2">
      <c r="A13690" s="1264" t="s">
        <v>14259</v>
      </c>
      <c r="B13690" s="1265">
        <v>4867</v>
      </c>
    </row>
    <row r="13691" spans="1:2">
      <c r="A13691" s="1264" t="s">
        <v>14260</v>
      </c>
      <c r="B13691" s="1265">
        <v>25.89</v>
      </c>
    </row>
    <row r="13692" spans="1:2">
      <c r="A13692" s="1264" t="s">
        <v>14261</v>
      </c>
      <c r="B13692" s="1265">
        <v>23.81</v>
      </c>
    </row>
    <row r="13693" spans="1:2">
      <c r="A13693" s="1264" t="s">
        <v>14262</v>
      </c>
      <c r="B13693" s="1265">
        <v>18.87</v>
      </c>
    </row>
    <row r="13694" spans="1:2">
      <c r="A13694" s="1264" t="s">
        <v>14263</v>
      </c>
      <c r="B13694" s="1265">
        <v>17.45</v>
      </c>
    </row>
    <row r="13695" spans="1:2">
      <c r="A13695" s="1264" t="s">
        <v>14264</v>
      </c>
      <c r="B13695" s="1265">
        <v>6701</v>
      </c>
    </row>
    <row r="13696" spans="1:2">
      <c r="A13696" s="1264" t="s">
        <v>14265</v>
      </c>
      <c r="B13696" s="1265">
        <v>6198</v>
      </c>
    </row>
    <row r="13697" spans="1:2">
      <c r="A13697" s="1264" t="s">
        <v>14266</v>
      </c>
      <c r="B13697" s="1265">
        <v>14.49</v>
      </c>
    </row>
    <row r="13698" spans="1:2">
      <c r="A13698" s="1264" t="s">
        <v>14267</v>
      </c>
      <c r="B13698" s="1265">
        <v>12.6</v>
      </c>
    </row>
    <row r="13699" spans="1:2">
      <c r="A13699" s="1264" t="s">
        <v>14268</v>
      </c>
      <c r="B13699" s="1265">
        <v>14.68</v>
      </c>
    </row>
    <row r="13700" spans="1:2">
      <c r="A13700" s="1264" t="s">
        <v>14269</v>
      </c>
      <c r="B13700" s="1265">
        <v>12.78</v>
      </c>
    </row>
    <row r="13701" spans="1:2">
      <c r="A13701" s="1264" t="s">
        <v>14270</v>
      </c>
      <c r="B13701" s="1265">
        <v>5501</v>
      </c>
    </row>
    <row r="13702" spans="1:2">
      <c r="A13702" s="1264" t="s">
        <v>14271</v>
      </c>
      <c r="B13702" s="1265">
        <v>4784</v>
      </c>
    </row>
    <row r="13703" spans="1:2">
      <c r="A13703" s="1264" t="s">
        <v>14272</v>
      </c>
      <c r="B13703" s="1265">
        <v>65.739999999999995</v>
      </c>
    </row>
    <row r="13704" spans="1:2">
      <c r="A13704" s="1264" t="s">
        <v>14273</v>
      </c>
      <c r="B13704" s="1265">
        <v>65.739999999999995</v>
      </c>
    </row>
    <row r="13705" spans="1:2">
      <c r="A13705" s="1264" t="s">
        <v>14274</v>
      </c>
      <c r="B13705" s="1265">
        <v>71.739999999999995</v>
      </c>
    </row>
    <row r="13706" spans="1:2">
      <c r="A13706" s="1264" t="s">
        <v>14275</v>
      </c>
      <c r="B13706" s="1265">
        <v>71.739999999999995</v>
      </c>
    </row>
    <row r="13707" spans="1:2">
      <c r="A13707" s="1264" t="s">
        <v>14276</v>
      </c>
      <c r="B13707" s="1265">
        <v>71.739999999999995</v>
      </c>
    </row>
    <row r="13708" spans="1:2">
      <c r="A13708" s="1264" t="s">
        <v>14277</v>
      </c>
      <c r="B13708" s="1265">
        <v>71.739999999999995</v>
      </c>
    </row>
    <row r="13709" spans="1:2">
      <c r="A13709" s="1264" t="s">
        <v>14278</v>
      </c>
      <c r="B13709" s="1265">
        <v>27.9</v>
      </c>
    </row>
    <row r="13710" spans="1:2">
      <c r="A13710" s="1264" t="s">
        <v>14279</v>
      </c>
      <c r="B13710" s="1265">
        <v>27.9</v>
      </c>
    </row>
    <row r="13711" spans="1:2">
      <c r="A13711" s="1264" t="s">
        <v>14280</v>
      </c>
      <c r="B13711" s="1265">
        <v>31.9</v>
      </c>
    </row>
    <row r="13712" spans="1:2">
      <c r="A13712" s="1264" t="s">
        <v>14281</v>
      </c>
      <c r="B13712" s="1265">
        <v>31.9</v>
      </c>
    </row>
    <row r="13713" spans="1:2">
      <c r="A13713" s="1264" t="s">
        <v>14282</v>
      </c>
      <c r="B13713" s="1265">
        <v>31.9</v>
      </c>
    </row>
    <row r="13714" spans="1:2">
      <c r="A13714" s="1264" t="s">
        <v>14283</v>
      </c>
      <c r="B13714" s="1265">
        <v>31.9</v>
      </c>
    </row>
    <row r="13715" spans="1:2">
      <c r="A13715" s="1264" t="s">
        <v>14284</v>
      </c>
      <c r="B13715" s="1265">
        <v>65.52</v>
      </c>
    </row>
    <row r="13716" spans="1:2">
      <c r="A13716" s="1264" t="s">
        <v>14285</v>
      </c>
      <c r="B13716" s="1265">
        <v>65.52</v>
      </c>
    </row>
    <row r="13717" spans="1:2">
      <c r="A13717" s="1264" t="s">
        <v>14286</v>
      </c>
      <c r="B13717" s="1265">
        <v>65.52</v>
      </c>
    </row>
    <row r="13718" spans="1:2">
      <c r="A13718" s="1264" t="s">
        <v>14287</v>
      </c>
      <c r="B13718" s="1265">
        <v>65.52</v>
      </c>
    </row>
    <row r="13719" spans="1:2">
      <c r="A13719" s="1264" t="s">
        <v>14288</v>
      </c>
      <c r="B13719" s="1265">
        <v>65.52</v>
      </c>
    </row>
    <row r="13720" spans="1:2">
      <c r="A13720" s="1264" t="s">
        <v>14289</v>
      </c>
      <c r="B13720" s="1265">
        <v>65.52</v>
      </c>
    </row>
    <row r="13721" spans="1:2">
      <c r="A13721" s="1264" t="s">
        <v>14290</v>
      </c>
      <c r="B13721" s="1265">
        <v>212.66</v>
      </c>
    </row>
    <row r="13722" spans="1:2">
      <c r="A13722" s="1264" t="s">
        <v>14291</v>
      </c>
      <c r="B13722" s="1265">
        <v>200.02</v>
      </c>
    </row>
    <row r="13723" spans="1:2">
      <c r="A13723" s="1264" t="s">
        <v>14292</v>
      </c>
      <c r="B13723" s="1265">
        <v>122.34</v>
      </c>
    </row>
    <row r="13724" spans="1:2">
      <c r="A13724" s="1264" t="s">
        <v>14293</v>
      </c>
      <c r="B13724" s="1265">
        <v>113.85</v>
      </c>
    </row>
    <row r="13725" spans="1:2">
      <c r="A13725" s="1264" t="s">
        <v>14294</v>
      </c>
      <c r="B13725" s="1265">
        <v>145.41999999999999</v>
      </c>
    </row>
    <row r="13726" spans="1:2">
      <c r="A13726" s="1264" t="s">
        <v>14295</v>
      </c>
      <c r="B13726" s="1265">
        <v>135.33000000000001</v>
      </c>
    </row>
    <row r="13727" spans="1:2">
      <c r="A13727" s="1264" t="s">
        <v>14296</v>
      </c>
      <c r="B13727" s="1265">
        <v>112</v>
      </c>
    </row>
    <row r="13728" spans="1:2">
      <c r="A13728" s="1264" t="s">
        <v>14297</v>
      </c>
      <c r="B13728" s="1265">
        <v>104.9</v>
      </c>
    </row>
    <row r="13729" spans="1:2">
      <c r="A13729" s="1264" t="s">
        <v>14298</v>
      </c>
      <c r="B13729" s="1265">
        <v>60.25</v>
      </c>
    </row>
    <row r="13730" spans="1:2">
      <c r="A13730" s="1264" t="s">
        <v>14299</v>
      </c>
      <c r="B13730" s="1265">
        <v>55.74</v>
      </c>
    </row>
    <row r="13731" spans="1:2">
      <c r="A13731" s="1264" t="s">
        <v>14300</v>
      </c>
      <c r="B13731" s="1265">
        <v>40.630000000000003</v>
      </c>
    </row>
    <row r="13732" spans="1:2">
      <c r="A13732" s="1264" t="s">
        <v>14301</v>
      </c>
      <c r="B13732" s="1265">
        <v>37.96</v>
      </c>
    </row>
    <row r="13733" spans="1:2">
      <c r="A13733" s="1264" t="s">
        <v>14302</v>
      </c>
      <c r="B13733" s="1265">
        <v>4026</v>
      </c>
    </row>
    <row r="13734" spans="1:2">
      <c r="A13734" s="1264" t="s">
        <v>14303</v>
      </c>
      <c r="B13734" s="1265">
        <v>3686</v>
      </c>
    </row>
    <row r="13735" spans="1:2">
      <c r="A13735" s="1264" t="s">
        <v>14304</v>
      </c>
      <c r="B13735" s="1265">
        <v>1527</v>
      </c>
    </row>
    <row r="13736" spans="1:2">
      <c r="A13736" s="1264" t="s">
        <v>14305</v>
      </c>
      <c r="B13736" s="1265">
        <v>1527</v>
      </c>
    </row>
    <row r="13737" spans="1:2">
      <c r="A13737" s="1264" t="s">
        <v>14306</v>
      </c>
      <c r="B13737" s="1265">
        <v>74.040000000000006</v>
      </c>
    </row>
    <row r="13738" spans="1:2">
      <c r="A13738" s="1264" t="s">
        <v>14307</v>
      </c>
      <c r="B13738" s="1265">
        <v>71.58</v>
      </c>
    </row>
    <row r="13739" spans="1:2">
      <c r="A13739" s="1264" t="s">
        <v>14308</v>
      </c>
      <c r="B13739" s="1265">
        <v>117.09</v>
      </c>
    </row>
    <row r="13740" spans="1:2">
      <c r="A13740" s="1264" t="s">
        <v>14309</v>
      </c>
      <c r="B13740" s="1265">
        <v>114.63</v>
      </c>
    </row>
    <row r="13741" spans="1:2">
      <c r="A13741" s="1264" t="s">
        <v>14310</v>
      </c>
      <c r="B13741" s="1265">
        <v>163.97</v>
      </c>
    </row>
    <row r="13742" spans="1:2">
      <c r="A13742" s="1264" t="s">
        <v>14311</v>
      </c>
      <c r="B13742" s="1265">
        <v>161.5</v>
      </c>
    </row>
    <row r="13743" spans="1:2">
      <c r="A13743" s="1264" t="s">
        <v>14312</v>
      </c>
      <c r="B13743" s="1265">
        <v>76.88</v>
      </c>
    </row>
    <row r="13744" spans="1:2">
      <c r="A13744" s="1264" t="s">
        <v>14313</v>
      </c>
      <c r="B13744" s="1265">
        <v>74.41</v>
      </c>
    </row>
    <row r="13745" spans="1:2">
      <c r="A13745" s="1264" t="s">
        <v>14314</v>
      </c>
      <c r="B13745" s="1265">
        <v>63.11</v>
      </c>
    </row>
    <row r="13746" spans="1:2">
      <c r="A13746" s="1264" t="s">
        <v>14315</v>
      </c>
      <c r="B13746" s="1265">
        <v>60.65</v>
      </c>
    </row>
    <row r="13747" spans="1:2">
      <c r="A13747" s="1264" t="s">
        <v>14316</v>
      </c>
      <c r="B13747" s="1265">
        <v>99.71</v>
      </c>
    </row>
    <row r="13748" spans="1:2">
      <c r="A13748" s="1264" t="s">
        <v>14317</v>
      </c>
      <c r="B13748" s="1265">
        <v>97.24</v>
      </c>
    </row>
    <row r="13749" spans="1:2">
      <c r="A13749" s="1264" t="s">
        <v>14318</v>
      </c>
      <c r="B13749" s="1265">
        <v>94.28</v>
      </c>
    </row>
    <row r="13750" spans="1:2">
      <c r="A13750" s="1264" t="s">
        <v>14319</v>
      </c>
      <c r="B13750" s="1265">
        <v>91.81</v>
      </c>
    </row>
    <row r="13751" spans="1:2">
      <c r="A13751" s="1264" t="s">
        <v>14320</v>
      </c>
      <c r="B13751" s="1265">
        <v>132.21</v>
      </c>
    </row>
    <row r="13752" spans="1:2">
      <c r="A13752" s="1264" t="s">
        <v>14321</v>
      </c>
      <c r="B13752" s="1265">
        <v>129.75</v>
      </c>
    </row>
    <row r="13753" spans="1:2">
      <c r="A13753" s="1264" t="s">
        <v>14322</v>
      </c>
      <c r="B13753" s="1265">
        <v>140.44</v>
      </c>
    </row>
    <row r="13754" spans="1:2">
      <c r="A13754" s="1264" t="s">
        <v>14323</v>
      </c>
      <c r="B13754" s="1265">
        <v>137.97</v>
      </c>
    </row>
    <row r="13755" spans="1:2">
      <c r="A13755" s="1264" t="s">
        <v>14324</v>
      </c>
      <c r="B13755" s="1265">
        <v>91.16</v>
      </c>
    </row>
    <row r="13756" spans="1:2">
      <c r="A13756" s="1264" t="s">
        <v>14325</v>
      </c>
      <c r="B13756" s="1265">
        <v>88.69</v>
      </c>
    </row>
    <row r="13757" spans="1:2">
      <c r="A13757" s="1264" t="s">
        <v>14326</v>
      </c>
      <c r="B13757" s="1265">
        <v>127.14</v>
      </c>
    </row>
    <row r="13758" spans="1:2">
      <c r="A13758" s="1264" t="s">
        <v>14327</v>
      </c>
      <c r="B13758" s="1265">
        <v>124.68</v>
      </c>
    </row>
    <row r="13759" spans="1:2">
      <c r="A13759" s="1264" t="s">
        <v>14328</v>
      </c>
      <c r="B13759" s="1265">
        <v>183.87</v>
      </c>
    </row>
    <row r="13760" spans="1:2">
      <c r="A13760" s="1264" t="s">
        <v>14329</v>
      </c>
      <c r="B13760" s="1265">
        <v>181.41</v>
      </c>
    </row>
    <row r="13761" spans="1:2">
      <c r="A13761" s="1264" t="s">
        <v>14330</v>
      </c>
      <c r="B13761" s="1265">
        <v>148.24</v>
      </c>
    </row>
    <row r="13762" spans="1:2">
      <c r="A13762" s="1264" t="s">
        <v>14331</v>
      </c>
      <c r="B13762" s="1265">
        <v>145.77000000000001</v>
      </c>
    </row>
    <row r="13763" spans="1:2">
      <c r="A13763" s="1264" t="s">
        <v>14332</v>
      </c>
      <c r="B13763" s="1265">
        <v>14.1</v>
      </c>
    </row>
    <row r="13764" spans="1:2">
      <c r="A13764" s="1264" t="s">
        <v>14333</v>
      </c>
      <c r="B13764" s="1265">
        <v>13.89</v>
      </c>
    </row>
    <row r="13765" spans="1:2">
      <c r="A13765" s="1264" t="s">
        <v>14334</v>
      </c>
      <c r="B13765" s="1265">
        <v>11.23</v>
      </c>
    </row>
    <row r="13766" spans="1:2">
      <c r="A13766" s="1264" t="s">
        <v>14335</v>
      </c>
      <c r="B13766" s="1265">
        <v>10.79</v>
      </c>
    </row>
    <row r="13767" spans="1:2">
      <c r="A13767" s="1264" t="s">
        <v>14336</v>
      </c>
      <c r="B13767" s="1265">
        <v>16.16</v>
      </c>
    </row>
    <row r="13768" spans="1:2">
      <c r="A13768" s="1264" t="s">
        <v>14337</v>
      </c>
      <c r="B13768" s="1265">
        <v>15.72</v>
      </c>
    </row>
    <row r="13769" spans="1:2">
      <c r="A13769" s="1264" t="s">
        <v>14338</v>
      </c>
      <c r="B13769" s="1265">
        <v>30.78</v>
      </c>
    </row>
    <row r="13770" spans="1:2">
      <c r="A13770" s="1264" t="s">
        <v>14339</v>
      </c>
      <c r="B13770" s="1265">
        <v>28.56</v>
      </c>
    </row>
    <row r="13771" spans="1:2">
      <c r="A13771" s="1264" t="s">
        <v>14340</v>
      </c>
      <c r="B13771" s="1265">
        <v>7.21</v>
      </c>
    </row>
    <row r="13772" spans="1:2">
      <c r="A13772" s="1264" t="s">
        <v>14341</v>
      </c>
      <c r="B13772" s="1265">
        <v>6.77</v>
      </c>
    </row>
    <row r="13773" spans="1:2">
      <c r="A13773" s="1264" t="s">
        <v>14342</v>
      </c>
      <c r="B13773" s="1265">
        <v>3899</v>
      </c>
    </row>
    <row r="13774" spans="1:2">
      <c r="A13774" s="1264" t="s">
        <v>14343</v>
      </c>
      <c r="B13774" s="1265">
        <v>3772</v>
      </c>
    </row>
    <row r="13775" spans="1:2">
      <c r="A13775" s="1264" t="s">
        <v>14344</v>
      </c>
      <c r="B13775" s="1265">
        <v>30.23</v>
      </c>
    </row>
    <row r="13776" spans="1:2">
      <c r="A13776" s="1264" t="s">
        <v>14345</v>
      </c>
      <c r="B13776" s="1265">
        <v>26.91</v>
      </c>
    </row>
    <row r="13777" spans="1:2">
      <c r="A13777" s="1264" t="s">
        <v>14346</v>
      </c>
      <c r="B13777" s="1265">
        <v>8193</v>
      </c>
    </row>
    <row r="13778" spans="1:2">
      <c r="A13778" s="1264" t="s">
        <v>14347</v>
      </c>
      <c r="B13778" s="1265">
        <v>7301</v>
      </c>
    </row>
    <row r="13779" spans="1:2">
      <c r="A13779" s="1264" t="s">
        <v>14348</v>
      </c>
      <c r="B13779" s="1265">
        <v>80</v>
      </c>
    </row>
    <row r="13780" spans="1:2">
      <c r="A13780" s="1264" t="s">
        <v>14349</v>
      </c>
      <c r="B13780" s="1265">
        <v>80</v>
      </c>
    </row>
    <row r="13781" spans="1:2">
      <c r="A13781" s="1264" t="s">
        <v>14350</v>
      </c>
      <c r="B13781" s="1265">
        <v>119</v>
      </c>
    </row>
    <row r="13782" spans="1:2">
      <c r="A13782" s="1264" t="s">
        <v>14351</v>
      </c>
      <c r="B13782" s="1265">
        <v>119</v>
      </c>
    </row>
    <row r="13783" spans="1:2">
      <c r="A13783" s="1264" t="s">
        <v>14352</v>
      </c>
      <c r="B13783" s="1265">
        <v>61</v>
      </c>
    </row>
    <row r="13784" spans="1:2">
      <c r="A13784" s="1264" t="s">
        <v>14353</v>
      </c>
      <c r="B13784" s="1265">
        <v>61</v>
      </c>
    </row>
    <row r="13785" spans="1:2">
      <c r="A13785" s="1264" t="s">
        <v>14354</v>
      </c>
      <c r="B13785" s="1265">
        <v>144.38</v>
      </c>
    </row>
    <row r="13786" spans="1:2">
      <c r="A13786" s="1264" t="s">
        <v>14355</v>
      </c>
      <c r="B13786" s="1265">
        <v>144.38</v>
      </c>
    </row>
    <row r="13787" spans="1:2">
      <c r="A13787" s="1264" t="s">
        <v>14356</v>
      </c>
      <c r="B13787" s="1265">
        <v>37.159999999999997</v>
      </c>
    </row>
    <row r="13788" spans="1:2">
      <c r="A13788" s="1264" t="s">
        <v>14357</v>
      </c>
      <c r="B13788" s="1265">
        <v>37.159999999999997</v>
      </c>
    </row>
    <row r="13789" spans="1:2">
      <c r="A13789" s="1264" t="s">
        <v>14358</v>
      </c>
      <c r="B13789" s="1265">
        <v>43.89</v>
      </c>
    </row>
    <row r="13790" spans="1:2">
      <c r="A13790" s="1264" t="s">
        <v>14359</v>
      </c>
      <c r="B13790" s="1265">
        <v>43.89</v>
      </c>
    </row>
    <row r="13791" spans="1:2">
      <c r="A13791" s="1264" t="s">
        <v>14360</v>
      </c>
      <c r="B13791" s="1265">
        <v>90.32</v>
      </c>
    </row>
    <row r="13792" spans="1:2">
      <c r="A13792" s="1264" t="s">
        <v>14361</v>
      </c>
      <c r="B13792" s="1265">
        <v>90.32</v>
      </c>
    </row>
    <row r="13793" spans="1:2">
      <c r="A13793" s="1264" t="s">
        <v>14362</v>
      </c>
      <c r="B13793" s="1265">
        <v>6313</v>
      </c>
    </row>
    <row r="13794" spans="1:2">
      <c r="A13794" s="1264" t="s">
        <v>14363</v>
      </c>
      <c r="B13794" s="1265">
        <v>6313</v>
      </c>
    </row>
    <row r="13795" spans="1:2">
      <c r="A13795" s="1264" t="s">
        <v>14364</v>
      </c>
      <c r="B13795" s="1265">
        <v>140.38999999999999</v>
      </c>
    </row>
    <row r="13796" spans="1:2">
      <c r="A13796" s="1264" t="s">
        <v>14365</v>
      </c>
      <c r="B13796" s="1265">
        <v>136.22999999999999</v>
      </c>
    </row>
    <row r="13797" spans="1:2">
      <c r="A13797" s="1264" t="s">
        <v>14366</v>
      </c>
      <c r="B13797" s="1265">
        <v>231.59</v>
      </c>
    </row>
    <row r="13798" spans="1:2">
      <c r="A13798" s="1264" t="s">
        <v>14367</v>
      </c>
      <c r="B13798" s="1265">
        <v>224.31</v>
      </c>
    </row>
    <row r="13799" spans="1:2">
      <c r="A13799" s="1264" t="s">
        <v>14368</v>
      </c>
      <c r="B13799" s="1265">
        <v>178.8</v>
      </c>
    </row>
    <row r="13800" spans="1:2">
      <c r="A13800" s="1264" t="s">
        <v>14369</v>
      </c>
      <c r="B13800" s="1265">
        <v>175.01</v>
      </c>
    </row>
    <row r="13801" spans="1:2">
      <c r="A13801" s="1264" t="s">
        <v>14370</v>
      </c>
      <c r="B13801" s="1265">
        <v>12.12</v>
      </c>
    </row>
    <row r="13802" spans="1:2">
      <c r="A13802" s="1264" t="s">
        <v>14371</v>
      </c>
      <c r="B13802" s="1265">
        <v>10.77</v>
      </c>
    </row>
    <row r="13803" spans="1:2">
      <c r="A13803" s="1264" t="s">
        <v>14372</v>
      </c>
      <c r="B13803" s="1265">
        <v>28</v>
      </c>
    </row>
    <row r="13804" spans="1:2">
      <c r="A13804" s="1264" t="s">
        <v>14373</v>
      </c>
      <c r="B13804" s="1265">
        <v>26.66</v>
      </c>
    </row>
    <row r="13805" spans="1:2">
      <c r="A13805" s="1264" t="s">
        <v>14374</v>
      </c>
      <c r="B13805" s="1265">
        <v>16.59</v>
      </c>
    </row>
    <row r="13806" spans="1:2">
      <c r="A13806" s="1264" t="s">
        <v>14375</v>
      </c>
      <c r="B13806" s="1265">
        <v>15.36</v>
      </c>
    </row>
    <row r="13807" spans="1:2">
      <c r="A13807" s="1264" t="s">
        <v>14376</v>
      </c>
      <c r="B13807" s="1265">
        <v>16.72</v>
      </c>
    </row>
    <row r="13808" spans="1:2">
      <c r="A13808" s="1264" t="s">
        <v>14377</v>
      </c>
      <c r="B13808" s="1265">
        <v>15.49</v>
      </c>
    </row>
    <row r="13809" spans="1:2">
      <c r="A13809" s="1264" t="s">
        <v>14378</v>
      </c>
      <c r="B13809" s="1265">
        <v>24.1</v>
      </c>
    </row>
    <row r="13810" spans="1:2">
      <c r="A13810" s="1264" t="s">
        <v>14379</v>
      </c>
      <c r="B13810" s="1265">
        <v>22.87</v>
      </c>
    </row>
    <row r="13811" spans="1:2">
      <c r="A13811" s="1264" t="s">
        <v>14380</v>
      </c>
      <c r="B13811" s="1265">
        <v>6121</v>
      </c>
    </row>
    <row r="13812" spans="1:2">
      <c r="A13812" s="1264" t="s">
        <v>14381</v>
      </c>
      <c r="B13812" s="1265">
        <v>5719</v>
      </c>
    </row>
    <row r="13813" spans="1:2">
      <c r="A13813" s="1264" t="s">
        <v>14382</v>
      </c>
      <c r="B13813" s="1265">
        <v>5524</v>
      </c>
    </row>
    <row r="13814" spans="1:2">
      <c r="A13814" s="1264" t="s">
        <v>14383</v>
      </c>
      <c r="B13814" s="1265">
        <v>5343</v>
      </c>
    </row>
    <row r="13815" spans="1:2">
      <c r="A13815" s="1264" t="s">
        <v>14384</v>
      </c>
      <c r="B13815" s="1265">
        <v>88.81</v>
      </c>
    </row>
    <row r="13816" spans="1:2">
      <c r="A13816" s="1264" t="s">
        <v>14385</v>
      </c>
      <c r="B13816" s="1265">
        <v>84.65</v>
      </c>
    </row>
    <row r="13817" spans="1:2">
      <c r="A13817" s="1264" t="s">
        <v>14386</v>
      </c>
      <c r="B13817" s="1265">
        <v>100.94</v>
      </c>
    </row>
    <row r="13818" spans="1:2">
      <c r="A13818" s="1264" t="s">
        <v>14387</v>
      </c>
      <c r="B13818" s="1265">
        <v>95.16</v>
      </c>
    </row>
    <row r="13819" spans="1:2">
      <c r="A13819" s="1264" t="s">
        <v>14388</v>
      </c>
      <c r="B13819" s="1265">
        <v>48.56</v>
      </c>
    </row>
    <row r="13820" spans="1:2">
      <c r="A13820" s="1264" t="s">
        <v>14389</v>
      </c>
      <c r="B13820" s="1265">
        <v>48.56</v>
      </c>
    </row>
    <row r="13821" spans="1:2">
      <c r="A13821" s="1264" t="s">
        <v>14390</v>
      </c>
      <c r="B13821" s="1265">
        <v>73.900000000000006</v>
      </c>
    </row>
    <row r="13822" spans="1:2">
      <c r="A13822" s="1264" t="s">
        <v>14391</v>
      </c>
      <c r="B13822" s="1265">
        <v>71.73</v>
      </c>
    </row>
    <row r="13823" spans="1:2">
      <c r="A13823" s="1264" t="s">
        <v>14392</v>
      </c>
      <c r="B13823" s="1265">
        <v>109.17</v>
      </c>
    </row>
    <row r="13824" spans="1:2">
      <c r="A13824" s="1264" t="s">
        <v>14393</v>
      </c>
      <c r="B13824" s="1265">
        <v>102.29</v>
      </c>
    </row>
    <row r="13825" spans="1:2">
      <c r="A13825" s="1264" t="s">
        <v>14394</v>
      </c>
      <c r="B13825" s="1265">
        <v>105.88</v>
      </c>
    </row>
    <row r="13826" spans="1:2">
      <c r="A13826" s="1264" t="s">
        <v>14395</v>
      </c>
      <c r="B13826" s="1265">
        <v>99.44</v>
      </c>
    </row>
    <row r="13827" spans="1:2">
      <c r="A13827" s="1264" t="s">
        <v>14396</v>
      </c>
      <c r="B13827" s="1265">
        <v>88.81</v>
      </c>
    </row>
    <row r="13828" spans="1:2">
      <c r="A13828" s="1264" t="s">
        <v>14397</v>
      </c>
      <c r="B13828" s="1265">
        <v>84.65</v>
      </c>
    </row>
    <row r="13829" spans="1:2">
      <c r="A13829" s="1264" t="s">
        <v>14398</v>
      </c>
      <c r="B13829" s="1265">
        <v>5287</v>
      </c>
    </row>
    <row r="13830" spans="1:2">
      <c r="A13830" s="1264" t="s">
        <v>14399</v>
      </c>
      <c r="B13830" s="1265">
        <v>5062</v>
      </c>
    </row>
    <row r="13831" spans="1:2">
      <c r="A13831" s="1264" t="s">
        <v>14400</v>
      </c>
      <c r="B13831" s="1265">
        <v>77.14</v>
      </c>
    </row>
    <row r="13832" spans="1:2">
      <c r="A13832" s="1264" t="s">
        <v>14401</v>
      </c>
      <c r="B13832" s="1265">
        <v>67.67</v>
      </c>
    </row>
    <row r="13833" spans="1:2">
      <c r="A13833" s="1264" t="s">
        <v>14402</v>
      </c>
      <c r="B13833" s="1265">
        <v>6940</v>
      </c>
    </row>
    <row r="13834" spans="1:2">
      <c r="A13834" s="1264" t="s">
        <v>14403</v>
      </c>
      <c r="B13834" s="1265">
        <v>6097</v>
      </c>
    </row>
    <row r="13835" spans="1:2">
      <c r="A13835" s="1264" t="s">
        <v>14404</v>
      </c>
      <c r="B13835" s="1265">
        <v>150.1</v>
      </c>
    </row>
    <row r="13836" spans="1:2">
      <c r="A13836" s="1264" t="s">
        <v>14405</v>
      </c>
      <c r="B13836" s="1265">
        <v>143.16</v>
      </c>
    </row>
    <row r="13837" spans="1:2">
      <c r="A13837" s="1264" t="s">
        <v>14406</v>
      </c>
      <c r="B13837" s="1265">
        <v>142.77000000000001</v>
      </c>
    </row>
    <row r="13838" spans="1:2">
      <c r="A13838" s="1264" t="s">
        <v>14407</v>
      </c>
      <c r="B13838" s="1265">
        <v>136.05000000000001</v>
      </c>
    </row>
    <row r="13839" spans="1:2">
      <c r="A13839" s="1264" t="s">
        <v>14408</v>
      </c>
      <c r="B13839" s="1265">
        <v>143.76</v>
      </c>
    </row>
    <row r="13840" spans="1:2">
      <c r="A13840" s="1264" t="s">
        <v>14409</v>
      </c>
      <c r="B13840" s="1265">
        <v>136.82</v>
      </c>
    </row>
    <row r="13841" spans="1:2">
      <c r="A13841" s="1264" t="s">
        <v>14410</v>
      </c>
      <c r="B13841" s="1265">
        <v>135.41999999999999</v>
      </c>
    </row>
    <row r="13842" spans="1:2">
      <c r="A13842" s="1264" t="s">
        <v>14411</v>
      </c>
      <c r="B13842" s="1265">
        <v>128.69999999999999</v>
      </c>
    </row>
    <row r="13843" spans="1:2">
      <c r="A13843" s="1264" t="s">
        <v>14412</v>
      </c>
      <c r="B13843" s="1265">
        <v>55.47</v>
      </c>
    </row>
    <row r="13844" spans="1:2">
      <c r="A13844" s="1264" t="s">
        <v>14413</v>
      </c>
      <c r="B13844" s="1265">
        <v>50.99</v>
      </c>
    </row>
    <row r="13845" spans="1:2">
      <c r="A13845" s="1264" t="s">
        <v>14414</v>
      </c>
      <c r="B13845" s="1265">
        <v>48.14</v>
      </c>
    </row>
    <row r="13846" spans="1:2">
      <c r="A13846" s="1264" t="s">
        <v>14415</v>
      </c>
      <c r="B13846" s="1265">
        <v>43.88</v>
      </c>
    </row>
    <row r="13847" spans="1:2">
      <c r="A13847" s="1264" t="s">
        <v>14416</v>
      </c>
      <c r="B13847" s="1265">
        <v>58.55</v>
      </c>
    </row>
    <row r="13848" spans="1:2">
      <c r="A13848" s="1264" t="s">
        <v>14417</v>
      </c>
      <c r="B13848" s="1265">
        <v>53.59</v>
      </c>
    </row>
    <row r="13849" spans="1:2">
      <c r="A13849" s="1264" t="s">
        <v>14418</v>
      </c>
      <c r="B13849" s="1265">
        <v>51.22</v>
      </c>
    </row>
    <row r="13850" spans="1:2">
      <c r="A13850" s="1264" t="s">
        <v>14419</v>
      </c>
      <c r="B13850" s="1265">
        <v>46.48</v>
      </c>
    </row>
    <row r="13851" spans="1:2">
      <c r="A13851" s="1264" t="s">
        <v>14420</v>
      </c>
      <c r="B13851" s="1265">
        <v>59.41</v>
      </c>
    </row>
    <row r="13852" spans="1:2">
      <c r="A13852" s="1264" t="s">
        <v>14421</v>
      </c>
      <c r="B13852" s="1265">
        <v>54.93</v>
      </c>
    </row>
    <row r="13853" spans="1:2">
      <c r="A13853" s="1264" t="s">
        <v>14422</v>
      </c>
      <c r="B13853" s="1265">
        <v>52.08</v>
      </c>
    </row>
    <row r="13854" spans="1:2">
      <c r="A13854" s="1264" t="s">
        <v>14423</v>
      </c>
      <c r="B13854" s="1265">
        <v>47.82</v>
      </c>
    </row>
    <row r="13855" spans="1:2">
      <c r="A13855" s="1264" t="s">
        <v>14424</v>
      </c>
      <c r="B13855" s="1265">
        <v>23.99</v>
      </c>
    </row>
    <row r="13856" spans="1:2">
      <c r="A13856" s="1264" t="s">
        <v>14425</v>
      </c>
      <c r="B13856" s="1265">
        <v>21.55</v>
      </c>
    </row>
    <row r="13857" spans="1:2">
      <c r="A13857" s="1264" t="s">
        <v>14426</v>
      </c>
      <c r="B13857" s="1265">
        <v>22.77</v>
      </c>
    </row>
    <row r="13858" spans="1:2">
      <c r="A13858" s="1264" t="s">
        <v>14427</v>
      </c>
      <c r="B13858" s="1265">
        <v>20.399999999999999</v>
      </c>
    </row>
    <row r="13859" spans="1:2">
      <c r="A13859" s="1264" t="s">
        <v>14428</v>
      </c>
      <c r="B13859" s="1265">
        <v>23.84</v>
      </c>
    </row>
    <row r="13860" spans="1:2">
      <c r="A13860" s="1264" t="s">
        <v>14429</v>
      </c>
      <c r="B13860" s="1265">
        <v>21.42</v>
      </c>
    </row>
    <row r="13861" spans="1:2">
      <c r="A13861" s="1264" t="s">
        <v>14430</v>
      </c>
      <c r="B13861" s="1265">
        <v>22.98</v>
      </c>
    </row>
    <row r="13862" spans="1:2">
      <c r="A13862" s="1264" t="s">
        <v>14431</v>
      </c>
      <c r="B13862" s="1265">
        <v>20.61</v>
      </c>
    </row>
    <row r="13863" spans="1:2">
      <c r="A13863" s="1264" t="s">
        <v>14432</v>
      </c>
      <c r="B13863" s="1265">
        <v>6514</v>
      </c>
    </row>
    <row r="13864" spans="1:2">
      <c r="A13864" s="1264" t="s">
        <v>14433</v>
      </c>
      <c r="B13864" s="1265">
        <v>5964</v>
      </c>
    </row>
    <row r="13865" spans="1:2">
      <c r="A13865" s="1264" t="s">
        <v>14434</v>
      </c>
      <c r="B13865" s="1265">
        <v>45.9</v>
      </c>
    </row>
    <row r="13866" spans="1:2">
      <c r="A13866" s="1264" t="s">
        <v>14435</v>
      </c>
      <c r="B13866" s="1265">
        <v>44.01</v>
      </c>
    </row>
    <row r="13867" spans="1:2">
      <c r="A13867" s="1264" t="s">
        <v>14436</v>
      </c>
      <c r="B13867" s="1265">
        <v>77.400000000000006</v>
      </c>
    </row>
    <row r="13868" spans="1:2">
      <c r="A13868" s="1264" t="s">
        <v>14437</v>
      </c>
      <c r="B13868" s="1265">
        <v>74.930000000000007</v>
      </c>
    </row>
    <row r="13869" spans="1:2">
      <c r="A13869" s="1264" t="s">
        <v>14438</v>
      </c>
      <c r="B13869" s="1265">
        <v>36.82</v>
      </c>
    </row>
    <row r="13870" spans="1:2">
      <c r="A13870" s="1264" t="s">
        <v>14439</v>
      </c>
      <c r="B13870" s="1265">
        <v>35.31</v>
      </c>
    </row>
    <row r="13871" spans="1:2">
      <c r="A13871" s="1264" t="s">
        <v>14440</v>
      </c>
      <c r="B13871" s="1265">
        <v>57.15</v>
      </c>
    </row>
    <row r="13872" spans="1:2">
      <c r="A13872" s="1264" t="s">
        <v>14441</v>
      </c>
      <c r="B13872" s="1265">
        <v>54.73</v>
      </c>
    </row>
    <row r="13873" spans="1:2">
      <c r="A13873" s="1264" t="s">
        <v>14442</v>
      </c>
      <c r="B13873" s="1265">
        <v>3395</v>
      </c>
    </row>
    <row r="13874" spans="1:2">
      <c r="A13874" s="1264" t="s">
        <v>14443</v>
      </c>
      <c r="B13874" s="1265">
        <v>3226</v>
      </c>
    </row>
    <row r="13875" spans="1:2">
      <c r="A13875" s="1264" t="s">
        <v>14444</v>
      </c>
      <c r="B13875" s="1265">
        <v>85.48</v>
      </c>
    </row>
    <row r="13876" spans="1:2">
      <c r="A13876" s="1264" t="s">
        <v>14445</v>
      </c>
      <c r="B13876" s="1265">
        <v>83.01</v>
      </c>
    </row>
    <row r="13877" spans="1:2">
      <c r="A13877" s="1264" t="s">
        <v>14446</v>
      </c>
      <c r="B13877" s="1265">
        <v>85.48</v>
      </c>
    </row>
    <row r="13878" spans="1:2">
      <c r="A13878" s="1264" t="s">
        <v>435</v>
      </c>
      <c r="B13878" s="1265">
        <v>83.01</v>
      </c>
    </row>
    <row r="13879" spans="1:2">
      <c r="A13879" s="1264" t="s">
        <v>14447</v>
      </c>
      <c r="B13879" s="1265">
        <v>3736</v>
      </c>
    </row>
    <row r="13880" spans="1:2">
      <c r="A13880" s="1264" t="s">
        <v>14448</v>
      </c>
      <c r="B13880" s="1265">
        <v>3645</v>
      </c>
    </row>
    <row r="13881" spans="1:2">
      <c r="A13881" s="1264" t="s">
        <v>14449</v>
      </c>
      <c r="B13881" s="1265">
        <v>5044</v>
      </c>
    </row>
    <row r="13882" spans="1:2">
      <c r="A13882" s="1264" t="s">
        <v>14450</v>
      </c>
      <c r="B13882" s="1265">
        <v>4601</v>
      </c>
    </row>
    <row r="13883" spans="1:2">
      <c r="A13883" s="1264" t="s">
        <v>14451</v>
      </c>
      <c r="B13883" s="1265">
        <v>439.66</v>
      </c>
    </row>
    <row r="13884" spans="1:2">
      <c r="A13884" s="1264" t="s">
        <v>14452</v>
      </c>
      <c r="B13884" s="1265">
        <v>425.45</v>
      </c>
    </row>
    <row r="13885" spans="1:2">
      <c r="A13885" s="1264" t="s">
        <v>14453</v>
      </c>
      <c r="B13885" s="1265">
        <v>577.54</v>
      </c>
    </row>
    <row r="13886" spans="1:2">
      <c r="A13886" s="1264" t="s">
        <v>14454</v>
      </c>
      <c r="B13886" s="1265">
        <v>563.33000000000004</v>
      </c>
    </row>
    <row r="13887" spans="1:2">
      <c r="A13887" s="1264" t="s">
        <v>14455</v>
      </c>
      <c r="B13887" s="1265">
        <v>248.62</v>
      </c>
    </row>
    <row r="13888" spans="1:2">
      <c r="A13888" s="1264" t="s">
        <v>14456</v>
      </c>
      <c r="B13888" s="1265">
        <v>243.88</v>
      </c>
    </row>
    <row r="13889" spans="1:2">
      <c r="A13889" s="1264" t="s">
        <v>14457</v>
      </c>
      <c r="B13889" s="1265">
        <v>253.95</v>
      </c>
    </row>
    <row r="13890" spans="1:2">
      <c r="A13890" s="1264" t="s">
        <v>14458</v>
      </c>
      <c r="B13890" s="1265">
        <v>251.11</v>
      </c>
    </row>
    <row r="13891" spans="1:2">
      <c r="A13891" s="1264" t="s">
        <v>14459</v>
      </c>
      <c r="B13891" s="1265">
        <v>1107</v>
      </c>
    </row>
    <row r="13892" spans="1:2">
      <c r="A13892" s="1264" t="s">
        <v>14460</v>
      </c>
      <c r="B13892" s="1265">
        <v>1081</v>
      </c>
    </row>
    <row r="13893" spans="1:2">
      <c r="A13893" s="1264" t="s">
        <v>14461</v>
      </c>
      <c r="B13893" s="1265">
        <v>305.07</v>
      </c>
    </row>
    <row r="13894" spans="1:2">
      <c r="A13894" s="1264" t="s">
        <v>14462</v>
      </c>
      <c r="B13894" s="1265">
        <v>295.20999999999998</v>
      </c>
    </row>
    <row r="13895" spans="1:2">
      <c r="A13895" s="1264" t="s">
        <v>14463</v>
      </c>
      <c r="B13895" s="1265">
        <v>373.32</v>
      </c>
    </row>
    <row r="13896" spans="1:2">
      <c r="A13896" s="1264" t="s">
        <v>14464</v>
      </c>
      <c r="B13896" s="1265">
        <v>363.46</v>
      </c>
    </row>
    <row r="13897" spans="1:2">
      <c r="A13897" s="1264" t="s">
        <v>14465</v>
      </c>
      <c r="B13897" s="1265">
        <v>326.07</v>
      </c>
    </row>
    <row r="13898" spans="1:2">
      <c r="A13898" s="1264" t="s">
        <v>14466</v>
      </c>
      <c r="B13898" s="1265">
        <v>316.20999999999998</v>
      </c>
    </row>
    <row r="13899" spans="1:2">
      <c r="A13899" s="1264" t="s">
        <v>14467</v>
      </c>
      <c r="B13899" s="1265">
        <v>3044</v>
      </c>
    </row>
    <row r="13900" spans="1:2">
      <c r="A13900" s="1264" t="s">
        <v>14468</v>
      </c>
      <c r="B13900" s="1265">
        <v>2937</v>
      </c>
    </row>
    <row r="13901" spans="1:2">
      <c r="A13901" s="1264" t="s">
        <v>14469</v>
      </c>
      <c r="B13901" s="1265">
        <v>114.1</v>
      </c>
    </row>
    <row r="13902" spans="1:2">
      <c r="A13902" s="1264" t="s">
        <v>14470</v>
      </c>
      <c r="B13902" s="1265">
        <v>107.83</v>
      </c>
    </row>
    <row r="13903" spans="1:2">
      <c r="A13903" s="1264" t="s">
        <v>14471</v>
      </c>
      <c r="B13903" s="1265">
        <v>114.1</v>
      </c>
    </row>
    <row r="13904" spans="1:2">
      <c r="A13904" s="1264" t="s">
        <v>14472</v>
      </c>
      <c r="B13904" s="1265">
        <v>107.83</v>
      </c>
    </row>
    <row r="13905" spans="1:2">
      <c r="A13905" s="1264" t="s">
        <v>14473</v>
      </c>
      <c r="B13905" s="1265">
        <v>103.77</v>
      </c>
    </row>
    <row r="13906" spans="1:2">
      <c r="A13906" s="1264" t="s">
        <v>14474</v>
      </c>
      <c r="B13906" s="1265">
        <v>98.15</v>
      </c>
    </row>
    <row r="13907" spans="1:2">
      <c r="A13907" s="1264" t="s">
        <v>14475</v>
      </c>
      <c r="B13907" s="1265">
        <v>106.71</v>
      </c>
    </row>
    <row r="13908" spans="1:2">
      <c r="A13908" s="1264" t="s">
        <v>14476</v>
      </c>
      <c r="B13908" s="1265">
        <v>101.09</v>
      </c>
    </row>
    <row r="13909" spans="1:2">
      <c r="A13909" s="1264" t="s">
        <v>14477</v>
      </c>
      <c r="B13909" s="1265">
        <v>1695</v>
      </c>
    </row>
    <row r="13910" spans="1:2">
      <c r="A13910" s="1264" t="s">
        <v>14478</v>
      </c>
      <c r="B13910" s="1265">
        <v>1632</v>
      </c>
    </row>
    <row r="13911" spans="1:2">
      <c r="A13911" s="1264" t="s">
        <v>14479</v>
      </c>
      <c r="B13911" s="1265">
        <v>78.010000000000005</v>
      </c>
    </row>
    <row r="13912" spans="1:2">
      <c r="A13912" s="1264" t="s">
        <v>14480</v>
      </c>
      <c r="B13912" s="1265">
        <v>70.62</v>
      </c>
    </row>
    <row r="13913" spans="1:2">
      <c r="A13913" s="1264" t="s">
        <v>14481</v>
      </c>
      <c r="B13913" s="1265">
        <v>5368</v>
      </c>
    </row>
    <row r="13914" spans="1:2">
      <c r="A13914" s="1264" t="s">
        <v>14482</v>
      </c>
      <c r="B13914" s="1265">
        <v>4829</v>
      </c>
    </row>
    <row r="13915" spans="1:2">
      <c r="A13915" s="1264" t="s">
        <v>14483</v>
      </c>
      <c r="B13915" s="1265">
        <v>99.49</v>
      </c>
    </row>
    <row r="13916" spans="1:2">
      <c r="A13916" s="1264" t="s">
        <v>14484</v>
      </c>
      <c r="B13916" s="1265">
        <v>92.58</v>
      </c>
    </row>
    <row r="13917" spans="1:2">
      <c r="A13917" s="1264" t="s">
        <v>14485</v>
      </c>
      <c r="B13917" s="1265">
        <v>5346</v>
      </c>
    </row>
    <row r="13918" spans="1:2">
      <c r="A13918" s="1264" t="s">
        <v>14486</v>
      </c>
      <c r="B13918" s="1265">
        <v>4956</v>
      </c>
    </row>
    <row r="13919" spans="1:2">
      <c r="A13919" s="1264" t="s">
        <v>14487</v>
      </c>
      <c r="B13919" s="1265">
        <v>6965</v>
      </c>
    </row>
    <row r="13920" spans="1:2">
      <c r="A13920" s="1264" t="s">
        <v>14488</v>
      </c>
      <c r="B13920" s="1265">
        <v>6215</v>
      </c>
    </row>
    <row r="13921" spans="1:2">
      <c r="A13921" s="1264" t="s">
        <v>14489</v>
      </c>
      <c r="B13921" s="1265">
        <v>991.16</v>
      </c>
    </row>
    <row r="13922" spans="1:2">
      <c r="A13922" s="1264" t="s">
        <v>14490</v>
      </c>
      <c r="B13922" s="1265">
        <v>986.96</v>
      </c>
    </row>
    <row r="13923" spans="1:2">
      <c r="A13923" s="1264" t="s">
        <v>14491</v>
      </c>
      <c r="B13923" s="1265">
        <v>1899.03</v>
      </c>
    </row>
    <row r="13924" spans="1:2">
      <c r="A13924" s="1264" t="s">
        <v>14492</v>
      </c>
      <c r="B13924" s="1265">
        <v>1894.1</v>
      </c>
    </row>
    <row r="13925" spans="1:2">
      <c r="A13925" s="1264" t="s">
        <v>14493</v>
      </c>
      <c r="B13925" s="1265">
        <v>1542.9</v>
      </c>
    </row>
    <row r="13926" spans="1:2">
      <c r="A13926" s="1264" t="s">
        <v>14494</v>
      </c>
      <c r="B13926" s="1265">
        <v>1535.5</v>
      </c>
    </row>
    <row r="13927" spans="1:2">
      <c r="A13927" s="1264" t="s">
        <v>14495</v>
      </c>
      <c r="B13927" s="1265">
        <v>4871.33</v>
      </c>
    </row>
    <row r="13928" spans="1:2">
      <c r="A13928" s="1264" t="s">
        <v>14496</v>
      </c>
      <c r="B13928" s="1265">
        <v>4860.2299999999996</v>
      </c>
    </row>
    <row r="13929" spans="1:2">
      <c r="A13929" s="1264" t="s">
        <v>14497</v>
      </c>
      <c r="B13929" s="1265">
        <v>493.73</v>
      </c>
    </row>
    <row r="13930" spans="1:2">
      <c r="A13930" s="1264" t="s">
        <v>14498</v>
      </c>
      <c r="B13930" s="1265">
        <v>490.03</v>
      </c>
    </row>
    <row r="13931" spans="1:2">
      <c r="A13931" s="1264" t="s">
        <v>14499</v>
      </c>
      <c r="B13931" s="1265">
        <v>1014.01</v>
      </c>
    </row>
    <row r="13932" spans="1:2">
      <c r="A13932" s="1264" t="s">
        <v>14500</v>
      </c>
      <c r="B13932" s="1265">
        <v>1007.59</v>
      </c>
    </row>
    <row r="13933" spans="1:2">
      <c r="A13933" s="1264" t="s">
        <v>14501</v>
      </c>
      <c r="B13933" s="1265">
        <v>1001.1</v>
      </c>
    </row>
    <row r="13934" spans="1:2">
      <c r="A13934" s="1264" t="s">
        <v>14502</v>
      </c>
      <c r="B13934" s="1265">
        <v>994.68</v>
      </c>
    </row>
    <row r="13935" spans="1:2">
      <c r="A13935" s="1264" t="s">
        <v>14503</v>
      </c>
      <c r="B13935" s="1265">
        <v>988.2</v>
      </c>
    </row>
    <row r="13936" spans="1:2">
      <c r="A13936" s="1264" t="s">
        <v>14504</v>
      </c>
      <c r="B13936" s="1265">
        <v>981.78</v>
      </c>
    </row>
    <row r="13937" spans="1:2">
      <c r="A13937" s="1264" t="s">
        <v>14505</v>
      </c>
      <c r="B13937" s="1265">
        <v>1411.53</v>
      </c>
    </row>
    <row r="13938" spans="1:2">
      <c r="A13938" s="1264" t="s">
        <v>14506</v>
      </c>
      <c r="B13938" s="1265">
        <v>1402.4</v>
      </c>
    </row>
    <row r="13939" spans="1:2">
      <c r="A13939" s="1264" t="s">
        <v>14507</v>
      </c>
      <c r="B13939" s="1265">
        <v>1371.44</v>
      </c>
    </row>
    <row r="13940" spans="1:2">
      <c r="A13940" s="1264" t="s">
        <v>14508</v>
      </c>
      <c r="B13940" s="1265">
        <v>1362.31</v>
      </c>
    </row>
    <row r="13941" spans="1:2">
      <c r="A13941" s="1264" t="s">
        <v>14509</v>
      </c>
      <c r="B13941" s="1265">
        <v>2381.4499999999998</v>
      </c>
    </row>
    <row r="13942" spans="1:2">
      <c r="A13942" s="1264" t="s">
        <v>14510</v>
      </c>
      <c r="B13942" s="1265">
        <v>2370.35</v>
      </c>
    </row>
    <row r="13943" spans="1:2">
      <c r="A13943" s="1264" t="s">
        <v>14511</v>
      </c>
      <c r="B13943" s="1265">
        <v>135.88</v>
      </c>
    </row>
    <row r="13944" spans="1:2">
      <c r="A13944" s="1264" t="s">
        <v>14512</v>
      </c>
      <c r="B13944" s="1265">
        <v>128.55000000000001</v>
      </c>
    </row>
    <row r="13945" spans="1:2">
      <c r="A13945" s="1264" t="s">
        <v>14513</v>
      </c>
      <c r="B13945" s="1265">
        <v>97.9</v>
      </c>
    </row>
    <row r="13946" spans="1:2">
      <c r="A13946" s="1264" t="s">
        <v>14514</v>
      </c>
      <c r="B13946" s="1265">
        <v>92.97</v>
      </c>
    </row>
    <row r="13947" spans="1:2">
      <c r="A13947" s="1264" t="s">
        <v>14515</v>
      </c>
      <c r="B13947" s="1265">
        <v>115.43</v>
      </c>
    </row>
    <row r="13948" spans="1:2">
      <c r="A13948" s="1264" t="s">
        <v>14516</v>
      </c>
      <c r="B13948" s="1265">
        <v>109.51</v>
      </c>
    </row>
    <row r="13949" spans="1:2">
      <c r="A13949" s="1264" t="s">
        <v>14517</v>
      </c>
      <c r="B13949" s="1265">
        <v>178.73</v>
      </c>
    </row>
    <row r="13950" spans="1:2">
      <c r="A13950" s="1264" t="s">
        <v>14518</v>
      </c>
      <c r="B13950" s="1265">
        <v>170.83</v>
      </c>
    </row>
    <row r="13951" spans="1:2">
      <c r="A13951" s="1264" t="s">
        <v>14519</v>
      </c>
      <c r="B13951" s="1265">
        <v>2238.91</v>
      </c>
    </row>
    <row r="13952" spans="1:2">
      <c r="A13952" s="1264" t="s">
        <v>14520</v>
      </c>
      <c r="B13952" s="1265">
        <v>2229.0500000000002</v>
      </c>
    </row>
    <row r="13953" spans="1:2">
      <c r="A13953" s="1264" t="s">
        <v>14521</v>
      </c>
      <c r="B13953" s="1265">
        <v>202.65</v>
      </c>
    </row>
    <row r="13954" spans="1:2">
      <c r="A13954" s="1264" t="s">
        <v>14522</v>
      </c>
      <c r="B13954" s="1265">
        <v>202.65</v>
      </c>
    </row>
    <row r="13955" spans="1:2">
      <c r="A13955" s="1264" t="s">
        <v>14523</v>
      </c>
      <c r="B13955" s="1265">
        <v>325</v>
      </c>
    </row>
    <row r="13956" spans="1:2">
      <c r="A13956" s="1264" t="s">
        <v>14524</v>
      </c>
      <c r="B13956" s="1265">
        <v>325</v>
      </c>
    </row>
    <row r="13957" spans="1:2">
      <c r="A13957" s="1264" t="s">
        <v>14525</v>
      </c>
      <c r="B13957" s="1265">
        <v>158.55000000000001</v>
      </c>
    </row>
    <row r="13958" spans="1:2">
      <c r="A13958" s="1264" t="s">
        <v>14526</v>
      </c>
      <c r="B13958" s="1265">
        <v>158.55000000000001</v>
      </c>
    </row>
    <row r="13959" spans="1:2">
      <c r="A13959" s="1264" t="s">
        <v>14527</v>
      </c>
      <c r="B13959" s="1265">
        <v>285</v>
      </c>
    </row>
    <row r="13960" spans="1:2">
      <c r="A13960" s="1264" t="s">
        <v>14528</v>
      </c>
      <c r="B13960" s="1265">
        <v>285</v>
      </c>
    </row>
    <row r="13961" spans="1:2">
      <c r="A13961" s="1264" t="s">
        <v>14529</v>
      </c>
      <c r="B13961" s="1265">
        <v>165.9</v>
      </c>
    </row>
    <row r="13962" spans="1:2">
      <c r="A13962" s="1264" t="s">
        <v>14530</v>
      </c>
      <c r="B13962" s="1265">
        <v>165.9</v>
      </c>
    </row>
    <row r="13963" spans="1:2">
      <c r="A13963" s="1264" t="s">
        <v>14531</v>
      </c>
      <c r="B13963" s="1265">
        <v>300</v>
      </c>
    </row>
    <row r="13964" spans="1:2">
      <c r="A13964" s="1264" t="s">
        <v>14532</v>
      </c>
      <c r="B13964" s="1265">
        <v>300</v>
      </c>
    </row>
    <row r="13965" spans="1:2">
      <c r="A13965" s="1264" t="s">
        <v>14533</v>
      </c>
      <c r="B13965" s="1265">
        <v>500</v>
      </c>
    </row>
    <row r="13966" spans="1:2">
      <c r="A13966" s="1264" t="s">
        <v>14534</v>
      </c>
      <c r="B13966" s="1265">
        <v>500</v>
      </c>
    </row>
    <row r="13967" spans="1:2">
      <c r="A13967" s="1264" t="s">
        <v>14535</v>
      </c>
      <c r="B13967" s="1265">
        <v>115.3</v>
      </c>
    </row>
    <row r="13968" spans="1:2">
      <c r="A13968" s="1264" t="s">
        <v>14536</v>
      </c>
      <c r="B13968" s="1265">
        <v>114.51</v>
      </c>
    </row>
    <row r="13969" spans="1:2">
      <c r="A13969" s="1264" t="s">
        <v>14537</v>
      </c>
      <c r="B13969" s="1265">
        <v>149.97</v>
      </c>
    </row>
    <row r="13970" spans="1:2">
      <c r="A13970" s="1264" t="s">
        <v>14538</v>
      </c>
      <c r="B13970" s="1265">
        <v>149.18</v>
      </c>
    </row>
    <row r="13971" spans="1:2">
      <c r="A13971" s="1264" t="s">
        <v>14539</v>
      </c>
      <c r="B13971" s="1265">
        <v>173.97</v>
      </c>
    </row>
    <row r="13972" spans="1:2">
      <c r="A13972" s="1264" t="s">
        <v>14540</v>
      </c>
      <c r="B13972" s="1265">
        <v>173.18</v>
      </c>
    </row>
    <row r="13973" spans="1:2">
      <c r="A13973" s="1264" t="s">
        <v>14541</v>
      </c>
      <c r="B13973" s="1265">
        <v>177.1</v>
      </c>
    </row>
    <row r="13974" spans="1:2">
      <c r="A13974" s="1264" t="s">
        <v>14542</v>
      </c>
      <c r="B13974" s="1265">
        <v>176.31</v>
      </c>
    </row>
    <row r="13975" spans="1:2">
      <c r="A13975" s="1264" t="s">
        <v>14543</v>
      </c>
      <c r="B13975" s="1265">
        <v>212.59</v>
      </c>
    </row>
    <row r="13976" spans="1:2">
      <c r="A13976" s="1264" t="s">
        <v>14544</v>
      </c>
      <c r="B13976" s="1265">
        <v>211.8</v>
      </c>
    </row>
    <row r="13977" spans="1:2">
      <c r="A13977" s="1264" t="s">
        <v>14545</v>
      </c>
      <c r="B13977" s="1265">
        <v>206</v>
      </c>
    </row>
    <row r="13978" spans="1:2">
      <c r="A13978" s="1264" t="s">
        <v>14546</v>
      </c>
      <c r="B13978" s="1265">
        <v>206</v>
      </c>
    </row>
    <row r="13979" spans="1:2">
      <c r="A13979" s="1264" t="s">
        <v>14547</v>
      </c>
      <c r="B13979" s="1265">
        <v>247.2</v>
      </c>
    </row>
    <row r="13980" spans="1:2">
      <c r="A13980" s="1264" t="s">
        <v>14548</v>
      </c>
      <c r="B13980" s="1265">
        <v>247.2</v>
      </c>
    </row>
    <row r="13981" spans="1:2">
      <c r="A13981" s="1264" t="s">
        <v>14549</v>
      </c>
      <c r="B13981" s="1265">
        <v>87.55</v>
      </c>
    </row>
    <row r="13982" spans="1:2">
      <c r="A13982" s="1264" t="s">
        <v>14550</v>
      </c>
      <c r="B13982" s="1265">
        <v>87.55</v>
      </c>
    </row>
    <row r="13983" spans="1:2">
      <c r="A13983" s="1264" t="s">
        <v>14551</v>
      </c>
      <c r="B13983" s="1265">
        <v>61.8</v>
      </c>
    </row>
    <row r="13984" spans="1:2">
      <c r="A13984" s="1264" t="s">
        <v>14552</v>
      </c>
      <c r="B13984" s="1265">
        <v>61.8</v>
      </c>
    </row>
    <row r="13985" spans="1:2">
      <c r="A13985" s="1264" t="s">
        <v>14553</v>
      </c>
      <c r="B13985" s="1265">
        <v>185.4</v>
      </c>
    </row>
    <row r="13986" spans="1:2">
      <c r="A13986" s="1264" t="s">
        <v>14554</v>
      </c>
      <c r="B13986" s="1265">
        <v>185.4</v>
      </c>
    </row>
    <row r="13987" spans="1:2">
      <c r="A13987" s="1264" t="s">
        <v>14555</v>
      </c>
      <c r="B13987" s="1265">
        <v>85.42</v>
      </c>
    </row>
    <row r="13988" spans="1:2">
      <c r="A13988" s="1264" t="s">
        <v>14556</v>
      </c>
      <c r="B13988" s="1265">
        <v>85.42</v>
      </c>
    </row>
    <row r="13989" spans="1:2">
      <c r="A13989" s="1264" t="s">
        <v>14557</v>
      </c>
      <c r="B13989" s="1265">
        <v>4983</v>
      </c>
    </row>
    <row r="13990" spans="1:2">
      <c r="A13990" s="1264" t="s">
        <v>14558</v>
      </c>
      <c r="B13990" s="1265">
        <v>4936</v>
      </c>
    </row>
    <row r="13991" spans="1:2">
      <c r="A13991" s="1264" t="s">
        <v>14559</v>
      </c>
      <c r="B13991" s="1265">
        <v>1056.47</v>
      </c>
    </row>
    <row r="13992" spans="1:2">
      <c r="A13992" s="1264" t="s">
        <v>14560</v>
      </c>
      <c r="B13992" s="1265">
        <v>943</v>
      </c>
    </row>
    <row r="13993" spans="1:2">
      <c r="A13993" s="1264" t="s">
        <v>14561</v>
      </c>
      <c r="B13993" s="1265">
        <v>1096.56</v>
      </c>
    </row>
    <row r="13994" spans="1:2">
      <c r="A13994" s="1264" t="s">
        <v>14562</v>
      </c>
      <c r="B13994" s="1265">
        <v>978.15</v>
      </c>
    </row>
    <row r="13995" spans="1:2">
      <c r="A13995" s="1264" t="s">
        <v>14563</v>
      </c>
      <c r="B13995" s="1265">
        <v>1132.9000000000001</v>
      </c>
    </row>
    <row r="13996" spans="1:2">
      <c r="A13996" s="1264" t="s">
        <v>14564</v>
      </c>
      <c r="B13996" s="1265">
        <v>1009.55</v>
      </c>
    </row>
    <row r="13997" spans="1:2">
      <c r="A13997" s="1264" t="s">
        <v>14565</v>
      </c>
      <c r="B13997" s="1265">
        <v>869.22</v>
      </c>
    </row>
    <row r="13998" spans="1:2">
      <c r="A13998" s="1264" t="s">
        <v>14566</v>
      </c>
      <c r="B13998" s="1265">
        <v>774.49</v>
      </c>
    </row>
    <row r="13999" spans="1:2">
      <c r="A13999" s="1264" t="s">
        <v>14567</v>
      </c>
      <c r="B13999" s="1265">
        <v>410.19</v>
      </c>
    </row>
    <row r="14000" spans="1:2">
      <c r="A14000" s="1264" t="s">
        <v>14568</v>
      </c>
      <c r="B14000" s="1265">
        <v>410.19</v>
      </c>
    </row>
    <row r="14001" spans="1:2">
      <c r="A14001" s="1264" t="s">
        <v>14569</v>
      </c>
      <c r="B14001" s="1265">
        <v>466.19</v>
      </c>
    </row>
    <row r="14002" spans="1:2">
      <c r="A14002" s="1264" t="s">
        <v>14570</v>
      </c>
      <c r="B14002" s="1265">
        <v>466.19</v>
      </c>
    </row>
    <row r="14003" spans="1:2">
      <c r="A14003" s="1264" t="s">
        <v>14571</v>
      </c>
      <c r="B14003" s="1265">
        <v>2105.1799999999998</v>
      </c>
    </row>
    <row r="14004" spans="1:2">
      <c r="A14004" s="1264" t="s">
        <v>14572</v>
      </c>
      <c r="B14004" s="1265">
        <v>1886.61</v>
      </c>
    </row>
    <row r="14005" spans="1:2">
      <c r="A14005" s="1264" t="s">
        <v>14573</v>
      </c>
      <c r="B14005" s="1265">
        <v>827.52</v>
      </c>
    </row>
    <row r="14006" spans="1:2">
      <c r="A14006" s="1264" t="s">
        <v>14574</v>
      </c>
      <c r="B14006" s="1265">
        <v>743.64</v>
      </c>
    </row>
    <row r="14007" spans="1:2">
      <c r="A14007" s="1264" t="s">
        <v>14575</v>
      </c>
      <c r="B14007" s="1265">
        <v>1453.86</v>
      </c>
    </row>
    <row r="14008" spans="1:2">
      <c r="A14008" s="1264" t="s">
        <v>14576</v>
      </c>
      <c r="B14008" s="1265">
        <v>1301.9000000000001</v>
      </c>
    </row>
    <row r="14009" spans="1:2">
      <c r="A14009" s="1264" t="s">
        <v>14577</v>
      </c>
      <c r="B14009" s="1265">
        <v>446.85</v>
      </c>
    </row>
    <row r="14010" spans="1:2">
      <c r="A14010" s="1264" t="s">
        <v>14578</v>
      </c>
      <c r="B14010" s="1265">
        <v>404.17</v>
      </c>
    </row>
    <row r="14011" spans="1:2">
      <c r="A14011" s="1264" t="s">
        <v>14579</v>
      </c>
      <c r="B14011" s="1265">
        <v>469.07</v>
      </c>
    </row>
    <row r="14012" spans="1:2">
      <c r="A14012" s="1264" t="s">
        <v>14580</v>
      </c>
      <c r="B14012" s="1265">
        <v>422.2</v>
      </c>
    </row>
    <row r="14013" spans="1:2">
      <c r="A14013" s="1264" t="s">
        <v>14581</v>
      </c>
      <c r="B14013" s="1265">
        <v>85.63</v>
      </c>
    </row>
    <row r="14014" spans="1:2">
      <c r="A14014" s="1264" t="s">
        <v>14582</v>
      </c>
      <c r="B14014" s="1265">
        <v>78.23</v>
      </c>
    </row>
    <row r="14015" spans="1:2">
      <c r="A14015" s="1264" t="s">
        <v>14583</v>
      </c>
      <c r="B14015" s="1265">
        <v>676.54</v>
      </c>
    </row>
    <row r="14016" spans="1:2">
      <c r="A14016" s="1264" t="s">
        <v>14584</v>
      </c>
      <c r="B14016" s="1265">
        <v>665.65</v>
      </c>
    </row>
    <row r="14017" spans="1:2">
      <c r="A14017" s="1264" t="s">
        <v>14585</v>
      </c>
      <c r="B14017" s="1265">
        <v>701.54</v>
      </c>
    </row>
    <row r="14018" spans="1:2">
      <c r="A14018" s="1264" t="s">
        <v>14586</v>
      </c>
      <c r="B14018" s="1265">
        <v>690.65</v>
      </c>
    </row>
    <row r="14019" spans="1:2">
      <c r="A14019" s="1264" t="s">
        <v>14587</v>
      </c>
      <c r="B14019" s="1265">
        <v>831.54</v>
      </c>
    </row>
    <row r="14020" spans="1:2">
      <c r="A14020" s="1264" t="s">
        <v>14588</v>
      </c>
      <c r="B14020" s="1265">
        <v>820.65</v>
      </c>
    </row>
    <row r="14021" spans="1:2">
      <c r="A14021" s="1264" t="s">
        <v>14589</v>
      </c>
      <c r="B14021" s="1265">
        <v>905.96</v>
      </c>
    </row>
    <row r="14022" spans="1:2">
      <c r="A14022" s="1264" t="s">
        <v>14590</v>
      </c>
      <c r="B14022" s="1265">
        <v>802.35</v>
      </c>
    </row>
    <row r="14023" spans="1:2">
      <c r="A14023" s="1264" t="s">
        <v>14591</v>
      </c>
      <c r="B14023" s="1265">
        <v>961.35</v>
      </c>
    </row>
    <row r="14024" spans="1:2">
      <c r="A14024" s="1264" t="s">
        <v>14592</v>
      </c>
      <c r="B14024" s="1265">
        <v>857.74</v>
      </c>
    </row>
    <row r="14025" spans="1:2">
      <c r="A14025" s="1264" t="s">
        <v>14593</v>
      </c>
      <c r="B14025" s="1265">
        <v>1210.48</v>
      </c>
    </row>
    <row r="14026" spans="1:2">
      <c r="A14026" s="1264" t="s">
        <v>14594</v>
      </c>
      <c r="B14026" s="1265">
        <v>1072.33</v>
      </c>
    </row>
    <row r="14027" spans="1:2">
      <c r="A14027" s="1264" t="s">
        <v>14595</v>
      </c>
      <c r="B14027" s="1265">
        <v>1546.2</v>
      </c>
    </row>
    <row r="14028" spans="1:2">
      <c r="A14028" s="1264" t="s">
        <v>14596</v>
      </c>
      <c r="B14028" s="1265">
        <v>1398.19</v>
      </c>
    </row>
    <row r="14029" spans="1:2">
      <c r="A14029" s="1264" t="s">
        <v>14597</v>
      </c>
      <c r="B14029" s="1265">
        <v>1501.7</v>
      </c>
    </row>
    <row r="14030" spans="1:2">
      <c r="A14030" s="1264" t="s">
        <v>14598</v>
      </c>
      <c r="B14030" s="1265">
        <v>1353.69</v>
      </c>
    </row>
    <row r="14031" spans="1:2">
      <c r="A14031" s="1264" t="s">
        <v>14599</v>
      </c>
      <c r="B14031" s="1265">
        <v>1008.86</v>
      </c>
    </row>
    <row r="14032" spans="1:2">
      <c r="A14032" s="1264" t="s">
        <v>14600</v>
      </c>
      <c r="B14032" s="1265">
        <v>918.08</v>
      </c>
    </row>
    <row r="14033" spans="1:2">
      <c r="A14033" s="1264" t="s">
        <v>14601</v>
      </c>
      <c r="B14033" s="1265">
        <v>509.5</v>
      </c>
    </row>
    <row r="14034" spans="1:2">
      <c r="A14034" s="1264" t="s">
        <v>14602</v>
      </c>
      <c r="B14034" s="1265">
        <v>489.76</v>
      </c>
    </row>
    <row r="14035" spans="1:2">
      <c r="A14035" s="1264" t="s">
        <v>14603</v>
      </c>
      <c r="B14035" s="1265">
        <v>510.93</v>
      </c>
    </row>
    <row r="14036" spans="1:2">
      <c r="A14036" s="1264" t="s">
        <v>14604</v>
      </c>
      <c r="B14036" s="1265">
        <v>471.46</v>
      </c>
    </row>
    <row r="14037" spans="1:2">
      <c r="A14037" s="1264" t="s">
        <v>14605</v>
      </c>
      <c r="B14037" s="1265">
        <v>3474.73</v>
      </c>
    </row>
    <row r="14038" spans="1:2">
      <c r="A14038" s="1264" t="s">
        <v>14606</v>
      </c>
      <c r="B14038" s="1265">
        <v>3395.67</v>
      </c>
    </row>
    <row r="14039" spans="1:2">
      <c r="A14039" s="1264" t="s">
        <v>14607</v>
      </c>
      <c r="B14039" s="1265">
        <v>598.69000000000005</v>
      </c>
    </row>
    <row r="14040" spans="1:2">
      <c r="A14040" s="1264" t="s">
        <v>14608</v>
      </c>
      <c r="B14040" s="1265">
        <v>566.62</v>
      </c>
    </row>
    <row r="14041" spans="1:2">
      <c r="A14041" s="1264" t="s">
        <v>14609</v>
      </c>
      <c r="B14041" s="1265">
        <v>1116.17</v>
      </c>
    </row>
    <row r="14042" spans="1:2">
      <c r="A14042" s="1264" t="s">
        <v>14610</v>
      </c>
      <c r="B14042" s="1265">
        <v>1028.1400000000001</v>
      </c>
    </row>
    <row r="14043" spans="1:2">
      <c r="A14043" s="1264" t="s">
        <v>14611</v>
      </c>
      <c r="B14043" s="1265">
        <v>1475.16</v>
      </c>
    </row>
    <row r="14044" spans="1:2">
      <c r="A14044" s="1264" t="s">
        <v>14612</v>
      </c>
      <c r="B14044" s="1265">
        <v>1377.06</v>
      </c>
    </row>
    <row r="14045" spans="1:2">
      <c r="A14045" s="1264" t="s">
        <v>14613</v>
      </c>
      <c r="B14045" s="1265">
        <v>1494.86</v>
      </c>
    </row>
    <row r="14046" spans="1:2">
      <c r="A14046" s="1264" t="s">
        <v>14614</v>
      </c>
      <c r="B14046" s="1265">
        <v>1392.01</v>
      </c>
    </row>
    <row r="14047" spans="1:2">
      <c r="A14047" s="1264" t="s">
        <v>14615</v>
      </c>
      <c r="B14047" s="1265">
        <v>1903.48</v>
      </c>
    </row>
    <row r="14048" spans="1:2">
      <c r="A14048" s="1264" t="s">
        <v>14616</v>
      </c>
      <c r="B14048" s="1265">
        <v>1785.43</v>
      </c>
    </row>
    <row r="14049" spans="1:2">
      <c r="A14049" s="1264" t="s">
        <v>14617</v>
      </c>
      <c r="B14049" s="1265">
        <v>3021.15</v>
      </c>
    </row>
    <row r="14050" spans="1:2">
      <c r="A14050" s="1264" t="s">
        <v>14618</v>
      </c>
      <c r="B14050" s="1265">
        <v>2910.14</v>
      </c>
    </row>
    <row r="14051" spans="1:2">
      <c r="A14051" s="1264" t="s">
        <v>14619</v>
      </c>
      <c r="B14051" s="1265">
        <v>514.1</v>
      </c>
    </row>
    <row r="14052" spans="1:2">
      <c r="A14052" s="1264" t="s">
        <v>14620</v>
      </c>
      <c r="B14052" s="1265">
        <v>491.9</v>
      </c>
    </row>
    <row r="14053" spans="1:2">
      <c r="A14053" s="1264" t="s">
        <v>14621</v>
      </c>
      <c r="B14053" s="1265">
        <v>3702.93</v>
      </c>
    </row>
    <row r="14054" spans="1:2">
      <c r="A14054" s="1264" t="s">
        <v>14622</v>
      </c>
      <c r="B14054" s="1265">
        <v>3511</v>
      </c>
    </row>
    <row r="14055" spans="1:2">
      <c r="A14055" s="1264" t="s">
        <v>14623</v>
      </c>
      <c r="B14055" s="1265">
        <v>4150.58</v>
      </c>
    </row>
    <row r="14056" spans="1:2">
      <c r="A14056" s="1264" t="s">
        <v>14624</v>
      </c>
      <c r="B14056" s="1265">
        <v>4095.42</v>
      </c>
    </row>
    <row r="14057" spans="1:2">
      <c r="A14057" s="1264" t="s">
        <v>14625</v>
      </c>
      <c r="B14057" s="1265">
        <v>439.65</v>
      </c>
    </row>
    <row r="14058" spans="1:2">
      <c r="A14058" s="1264" t="s">
        <v>14626</v>
      </c>
      <c r="B14058" s="1265">
        <v>385.38</v>
      </c>
    </row>
    <row r="14059" spans="1:2">
      <c r="A14059" s="1264" t="s">
        <v>14627</v>
      </c>
      <c r="B14059" s="1265">
        <v>489.57</v>
      </c>
    </row>
    <row r="14060" spans="1:2">
      <c r="A14060" s="1264" t="s">
        <v>14628</v>
      </c>
      <c r="B14060" s="1265">
        <v>430.37</v>
      </c>
    </row>
    <row r="14061" spans="1:2">
      <c r="A14061" s="1264" t="s">
        <v>14629</v>
      </c>
      <c r="B14061" s="1265">
        <v>447.9</v>
      </c>
    </row>
    <row r="14062" spans="1:2">
      <c r="A14062" s="1264" t="s">
        <v>14630</v>
      </c>
      <c r="B14062" s="1265">
        <v>404.49</v>
      </c>
    </row>
    <row r="14063" spans="1:2">
      <c r="A14063" s="1264" t="s">
        <v>14631</v>
      </c>
      <c r="B14063" s="1265">
        <v>801.85</v>
      </c>
    </row>
    <row r="14064" spans="1:2">
      <c r="A14064" s="1264" t="s">
        <v>14632</v>
      </c>
      <c r="B14064" s="1265">
        <v>779.76</v>
      </c>
    </row>
    <row r="14065" spans="1:2">
      <c r="A14065" s="1264" t="s">
        <v>14633</v>
      </c>
      <c r="B14065" s="1265">
        <v>508.44</v>
      </c>
    </row>
    <row r="14066" spans="1:2">
      <c r="A14066" s="1264" t="s">
        <v>14634</v>
      </c>
      <c r="B14066" s="1265">
        <v>453.85</v>
      </c>
    </row>
    <row r="14067" spans="1:2">
      <c r="A14067" s="1264" t="s">
        <v>14635</v>
      </c>
      <c r="B14067" s="1265">
        <v>930.74</v>
      </c>
    </row>
    <row r="14068" spans="1:2">
      <c r="A14068" s="1264" t="s">
        <v>14636</v>
      </c>
      <c r="B14068" s="1265">
        <v>915.94</v>
      </c>
    </row>
    <row r="14069" spans="1:2">
      <c r="A14069" s="1264" t="s">
        <v>14637</v>
      </c>
      <c r="B14069" s="1265">
        <v>668.19</v>
      </c>
    </row>
    <row r="14070" spans="1:2">
      <c r="A14070" s="1264" t="s">
        <v>14638</v>
      </c>
      <c r="B14070" s="1265">
        <v>601.34</v>
      </c>
    </row>
    <row r="14071" spans="1:2">
      <c r="A14071" s="1264" t="s">
        <v>14639</v>
      </c>
      <c r="B14071" s="1265">
        <v>464.46</v>
      </c>
    </row>
    <row r="14072" spans="1:2">
      <c r="A14072" s="1264" t="s">
        <v>14640</v>
      </c>
      <c r="B14072" s="1265">
        <v>430.42</v>
      </c>
    </row>
    <row r="14073" spans="1:2">
      <c r="A14073" s="1264" t="s">
        <v>14641</v>
      </c>
      <c r="B14073" s="1265">
        <v>537.52</v>
      </c>
    </row>
    <row r="14074" spans="1:2">
      <c r="A14074" s="1264" t="s">
        <v>14642</v>
      </c>
      <c r="B14074" s="1265">
        <v>498.06</v>
      </c>
    </row>
    <row r="14075" spans="1:2">
      <c r="A14075" s="1264" t="s">
        <v>57</v>
      </c>
      <c r="B14075" s="1265">
        <v>444.96</v>
      </c>
    </row>
    <row r="14076" spans="1:2">
      <c r="A14076" s="1264" t="s">
        <v>14643</v>
      </c>
      <c r="B14076" s="1265">
        <v>400.46</v>
      </c>
    </row>
    <row r="14077" spans="1:2">
      <c r="A14077" s="1264" t="s">
        <v>14644</v>
      </c>
      <c r="B14077" s="1265">
        <v>668.19</v>
      </c>
    </row>
    <row r="14078" spans="1:2">
      <c r="A14078" s="1264" t="s">
        <v>14645</v>
      </c>
      <c r="B14078" s="1265">
        <v>601.34</v>
      </c>
    </row>
    <row r="14079" spans="1:2">
      <c r="A14079" s="1264" t="s">
        <v>14646</v>
      </c>
      <c r="B14079" s="1265">
        <v>247.06</v>
      </c>
    </row>
    <row r="14080" spans="1:2">
      <c r="A14080" s="1264" t="s">
        <v>14647</v>
      </c>
      <c r="B14080" s="1265">
        <v>237.2</v>
      </c>
    </row>
    <row r="14081" spans="1:2">
      <c r="A14081" s="1264" t="s">
        <v>14648</v>
      </c>
      <c r="B14081" s="1265">
        <v>1196.08</v>
      </c>
    </row>
    <row r="14082" spans="1:2">
      <c r="A14082" s="1264" t="s">
        <v>14649</v>
      </c>
      <c r="B14082" s="1265">
        <v>1097.4100000000001</v>
      </c>
    </row>
    <row r="14083" spans="1:2">
      <c r="A14083" s="1264" t="s">
        <v>14650</v>
      </c>
      <c r="B14083" s="1265">
        <v>823.67</v>
      </c>
    </row>
    <row r="14084" spans="1:2">
      <c r="A14084" s="1264" t="s">
        <v>14651</v>
      </c>
      <c r="B14084" s="1265">
        <v>741.28</v>
      </c>
    </row>
    <row r="14085" spans="1:2">
      <c r="A14085" s="1264" t="s">
        <v>14652</v>
      </c>
      <c r="B14085" s="1265">
        <v>448.84</v>
      </c>
    </row>
    <row r="14086" spans="1:2">
      <c r="A14086" s="1264" t="s">
        <v>14653</v>
      </c>
      <c r="B14086" s="1265">
        <v>409.37</v>
      </c>
    </row>
    <row r="14087" spans="1:2">
      <c r="A14087" s="1264" t="s">
        <v>14654</v>
      </c>
      <c r="B14087" s="1265">
        <v>661.26</v>
      </c>
    </row>
    <row r="14088" spans="1:2">
      <c r="A14088" s="1264" t="s">
        <v>14655</v>
      </c>
      <c r="B14088" s="1265">
        <v>594.41</v>
      </c>
    </row>
    <row r="14089" spans="1:2">
      <c r="A14089" s="1264" t="s">
        <v>14656</v>
      </c>
      <c r="B14089" s="1265">
        <v>962.81</v>
      </c>
    </row>
    <row r="14090" spans="1:2">
      <c r="A14090" s="1264" t="s">
        <v>14657</v>
      </c>
      <c r="B14090" s="1265">
        <v>890.31</v>
      </c>
    </row>
    <row r="14091" spans="1:2">
      <c r="A14091" s="1264" t="s">
        <v>14658</v>
      </c>
      <c r="B14091" s="1265">
        <v>902.9</v>
      </c>
    </row>
    <row r="14092" spans="1:2">
      <c r="A14092" s="1264" t="s">
        <v>14659</v>
      </c>
      <c r="B14092" s="1265">
        <v>838.39</v>
      </c>
    </row>
    <row r="14093" spans="1:2">
      <c r="A14093" s="1264" t="s">
        <v>14660</v>
      </c>
      <c r="B14093" s="1265">
        <v>1088.2</v>
      </c>
    </row>
    <row r="14094" spans="1:2">
      <c r="A14094" s="1264" t="s">
        <v>14661</v>
      </c>
      <c r="B14094" s="1265">
        <v>1015.52</v>
      </c>
    </row>
    <row r="14095" spans="1:2">
      <c r="A14095" s="1264" t="s">
        <v>14662</v>
      </c>
      <c r="B14095" s="1265">
        <v>396.66</v>
      </c>
    </row>
    <row r="14096" spans="1:2">
      <c r="A14096" s="1264" t="s">
        <v>14663</v>
      </c>
      <c r="B14096" s="1265">
        <v>353.89</v>
      </c>
    </row>
    <row r="14097" spans="1:2">
      <c r="A14097" s="1264" t="s">
        <v>14664</v>
      </c>
      <c r="B14097" s="1265">
        <v>322.64</v>
      </c>
    </row>
    <row r="14098" spans="1:2">
      <c r="A14098" s="1264" t="s">
        <v>14665</v>
      </c>
      <c r="B14098" s="1265">
        <v>297.11</v>
      </c>
    </row>
    <row r="14099" spans="1:2">
      <c r="A14099" s="1264" t="s">
        <v>14666</v>
      </c>
      <c r="B14099" s="1265">
        <v>585.01</v>
      </c>
    </row>
    <row r="14100" spans="1:2">
      <c r="A14100" s="1264" t="s">
        <v>14667</v>
      </c>
      <c r="B14100" s="1265">
        <v>561.09</v>
      </c>
    </row>
    <row r="14101" spans="1:2">
      <c r="A14101" s="1264" t="s">
        <v>14668</v>
      </c>
      <c r="B14101" s="1265">
        <v>469.82</v>
      </c>
    </row>
    <row r="14102" spans="1:2">
      <c r="A14102" s="1264" t="s">
        <v>14669</v>
      </c>
      <c r="B14102" s="1265">
        <v>459.5</v>
      </c>
    </row>
    <row r="14103" spans="1:2">
      <c r="A14103" s="1264" t="s">
        <v>14670</v>
      </c>
      <c r="B14103" s="1265">
        <v>142.56</v>
      </c>
    </row>
    <row r="14104" spans="1:2">
      <c r="A14104" s="1264" t="s">
        <v>14671</v>
      </c>
      <c r="B14104" s="1265">
        <v>142.56</v>
      </c>
    </row>
    <row r="14105" spans="1:2">
      <c r="A14105" s="1264" t="s">
        <v>14672</v>
      </c>
      <c r="B14105" s="1265">
        <v>291.02999999999997</v>
      </c>
    </row>
    <row r="14106" spans="1:2">
      <c r="A14106" s="1264" t="s">
        <v>14673</v>
      </c>
      <c r="B14106" s="1265">
        <v>271.88</v>
      </c>
    </row>
    <row r="14107" spans="1:2">
      <c r="A14107" s="1264" t="s">
        <v>14674</v>
      </c>
      <c r="B14107" s="1265">
        <v>708.61</v>
      </c>
    </row>
    <row r="14108" spans="1:2">
      <c r="A14108" s="1264" t="s">
        <v>14675</v>
      </c>
      <c r="B14108" s="1265">
        <v>640.44000000000005</v>
      </c>
    </row>
    <row r="14109" spans="1:2">
      <c r="A14109" s="1264" t="s">
        <v>14676</v>
      </c>
      <c r="B14109" s="1265">
        <v>2139.25</v>
      </c>
    </row>
    <row r="14110" spans="1:2">
      <c r="A14110" s="1264" t="s">
        <v>14677</v>
      </c>
      <c r="B14110" s="1265">
        <v>2069.08</v>
      </c>
    </row>
    <row r="14111" spans="1:2">
      <c r="A14111" s="1264" t="s">
        <v>14678</v>
      </c>
      <c r="B14111" s="1265">
        <v>1357.37</v>
      </c>
    </row>
    <row r="14112" spans="1:2">
      <c r="A14112" s="1264" t="s">
        <v>14679</v>
      </c>
      <c r="B14112" s="1265">
        <v>1288.31</v>
      </c>
    </row>
    <row r="14113" spans="1:2">
      <c r="A14113" s="1264" t="s">
        <v>14680</v>
      </c>
      <c r="B14113" s="1265">
        <v>1110.52</v>
      </c>
    </row>
    <row r="14114" spans="1:2">
      <c r="A14114" s="1264" t="s">
        <v>14681</v>
      </c>
      <c r="B14114" s="1265">
        <v>1049.7</v>
      </c>
    </row>
    <row r="14115" spans="1:2">
      <c r="A14115" s="1264" t="s">
        <v>14682</v>
      </c>
      <c r="B14115" s="1265">
        <v>1545.28</v>
      </c>
    </row>
    <row r="14116" spans="1:2">
      <c r="A14116" s="1264" t="s">
        <v>14683</v>
      </c>
      <c r="B14116" s="1265">
        <v>1472.22</v>
      </c>
    </row>
    <row r="14117" spans="1:2">
      <c r="A14117" s="1264" t="s">
        <v>14684</v>
      </c>
      <c r="B14117" s="1265">
        <v>456.63</v>
      </c>
    </row>
    <row r="14118" spans="1:2">
      <c r="A14118" s="1264" t="s">
        <v>14685</v>
      </c>
      <c r="B14118" s="1265">
        <v>440.11</v>
      </c>
    </row>
    <row r="14119" spans="1:2">
      <c r="A14119" s="1264" t="s">
        <v>14686</v>
      </c>
      <c r="B14119" s="1265">
        <v>354.59</v>
      </c>
    </row>
    <row r="14120" spans="1:2">
      <c r="A14120" s="1264" t="s">
        <v>14687</v>
      </c>
      <c r="B14120" s="1265">
        <v>347.19</v>
      </c>
    </row>
    <row r="14121" spans="1:2">
      <c r="A14121" s="1264" t="s">
        <v>14688</v>
      </c>
      <c r="B14121" s="1265">
        <v>271.33999999999997</v>
      </c>
    </row>
    <row r="14122" spans="1:2">
      <c r="A14122" s="1264" t="s">
        <v>14689</v>
      </c>
      <c r="B14122" s="1265">
        <v>254.82</v>
      </c>
    </row>
    <row r="14123" spans="1:2">
      <c r="A14123" s="1264" t="s">
        <v>14690</v>
      </c>
      <c r="B14123" s="1265">
        <v>107.77</v>
      </c>
    </row>
    <row r="14124" spans="1:2">
      <c r="A14124" s="1264" t="s">
        <v>14691</v>
      </c>
      <c r="B14124" s="1265">
        <v>102.83</v>
      </c>
    </row>
    <row r="14125" spans="1:2">
      <c r="A14125" s="1264" t="s">
        <v>14692</v>
      </c>
      <c r="B14125" s="1265">
        <v>631.04999999999995</v>
      </c>
    </row>
    <row r="14126" spans="1:2">
      <c r="A14126" s="1264" t="s">
        <v>14693</v>
      </c>
      <c r="B14126" s="1265">
        <v>575.29999999999995</v>
      </c>
    </row>
    <row r="14127" spans="1:2">
      <c r="A14127" s="1264" t="s">
        <v>14694</v>
      </c>
      <c r="B14127" s="1265">
        <v>811.91</v>
      </c>
    </row>
    <row r="14128" spans="1:2">
      <c r="A14128" s="1264" t="s">
        <v>14695</v>
      </c>
      <c r="B14128" s="1265">
        <v>728.53</v>
      </c>
    </row>
    <row r="14129" spans="1:2">
      <c r="A14129" s="1264" t="s">
        <v>14696</v>
      </c>
      <c r="B14129" s="1265">
        <v>491.74</v>
      </c>
    </row>
    <row r="14130" spans="1:2">
      <c r="A14130" s="1264" t="s">
        <v>14697</v>
      </c>
      <c r="B14130" s="1265">
        <v>460.77</v>
      </c>
    </row>
    <row r="14131" spans="1:2">
      <c r="A14131" s="1264" t="s">
        <v>14698</v>
      </c>
      <c r="B14131" s="1265">
        <v>276.42</v>
      </c>
    </row>
    <row r="14132" spans="1:2">
      <c r="A14132" s="1264" t="s">
        <v>14699</v>
      </c>
      <c r="B14132" s="1265">
        <v>257.64999999999998</v>
      </c>
    </row>
    <row r="14133" spans="1:2">
      <c r="A14133" s="1264" t="s">
        <v>14700</v>
      </c>
      <c r="B14133" s="1265">
        <v>327.78</v>
      </c>
    </row>
    <row r="14134" spans="1:2">
      <c r="A14134" s="1264" t="s">
        <v>14701</v>
      </c>
      <c r="B14134" s="1265">
        <v>306.69</v>
      </c>
    </row>
    <row r="14135" spans="1:2">
      <c r="A14135" s="1264" t="s">
        <v>14702</v>
      </c>
      <c r="B14135" s="1265">
        <v>341.56</v>
      </c>
    </row>
    <row r="14136" spans="1:2">
      <c r="A14136" s="1264" t="s">
        <v>14703</v>
      </c>
      <c r="B14136" s="1265">
        <v>331.69</v>
      </c>
    </row>
    <row r="14137" spans="1:2">
      <c r="A14137" s="1264" t="s">
        <v>14704</v>
      </c>
      <c r="B14137" s="1265">
        <v>234.85</v>
      </c>
    </row>
    <row r="14138" spans="1:2">
      <c r="A14138" s="1264" t="s">
        <v>14705</v>
      </c>
      <c r="B14138" s="1265">
        <v>228.99</v>
      </c>
    </row>
    <row r="14139" spans="1:2">
      <c r="A14139" s="1264" t="s">
        <v>14706</v>
      </c>
      <c r="B14139" s="1265">
        <v>247.87</v>
      </c>
    </row>
    <row r="14140" spans="1:2">
      <c r="A14140" s="1264" t="s">
        <v>14707</v>
      </c>
      <c r="B14140" s="1265">
        <v>242.93</v>
      </c>
    </row>
    <row r="14141" spans="1:2">
      <c r="A14141" s="1264" t="s">
        <v>14708</v>
      </c>
      <c r="B14141" s="1265">
        <v>765.54</v>
      </c>
    </row>
    <row r="14142" spans="1:2">
      <c r="A14142" s="1264" t="s">
        <v>14709</v>
      </c>
      <c r="B14142" s="1265">
        <v>758.14</v>
      </c>
    </row>
    <row r="14143" spans="1:2">
      <c r="A14143" s="1264" t="s">
        <v>14710</v>
      </c>
      <c r="B14143" s="1265">
        <v>841.87</v>
      </c>
    </row>
    <row r="14144" spans="1:2">
      <c r="A14144" s="1264" t="s">
        <v>14711</v>
      </c>
      <c r="B14144" s="1265">
        <v>797.02</v>
      </c>
    </row>
    <row r="14145" spans="1:2">
      <c r="A14145" s="1264" t="s">
        <v>14712</v>
      </c>
      <c r="B14145" s="1265">
        <v>107.64</v>
      </c>
    </row>
    <row r="14146" spans="1:2">
      <c r="A14146" s="1264" t="s">
        <v>14713</v>
      </c>
      <c r="B14146" s="1265">
        <v>97.77</v>
      </c>
    </row>
    <row r="14147" spans="1:2">
      <c r="A14147" s="1264" t="s">
        <v>14714</v>
      </c>
      <c r="B14147" s="1265">
        <v>115.92</v>
      </c>
    </row>
    <row r="14148" spans="1:2">
      <c r="A14148" s="1264" t="s">
        <v>14715</v>
      </c>
      <c r="B14148" s="1265">
        <v>106.05</v>
      </c>
    </row>
    <row r="14149" spans="1:2">
      <c r="A14149" s="1264" t="s">
        <v>14716</v>
      </c>
      <c r="B14149" s="1265">
        <v>415.86</v>
      </c>
    </row>
    <row r="14150" spans="1:2">
      <c r="A14150" s="1264" t="s">
        <v>14717</v>
      </c>
      <c r="B14150" s="1265">
        <v>368.99</v>
      </c>
    </row>
    <row r="14151" spans="1:2">
      <c r="A14151" s="1264" t="s">
        <v>14718</v>
      </c>
      <c r="B14151" s="1265">
        <v>520.23</v>
      </c>
    </row>
    <row r="14152" spans="1:2">
      <c r="A14152" s="1264" t="s">
        <v>14719</v>
      </c>
      <c r="B14152" s="1265">
        <v>461.02</v>
      </c>
    </row>
    <row r="14153" spans="1:2">
      <c r="A14153" s="1264" t="s">
        <v>14720</v>
      </c>
      <c r="B14153" s="1265">
        <v>512.44000000000005</v>
      </c>
    </row>
    <row r="14154" spans="1:2">
      <c r="A14154" s="1264" t="s">
        <v>14721</v>
      </c>
      <c r="B14154" s="1265">
        <v>453.24</v>
      </c>
    </row>
    <row r="14155" spans="1:2">
      <c r="A14155" s="1264" t="s">
        <v>14722</v>
      </c>
      <c r="B14155" s="1265">
        <v>35.01</v>
      </c>
    </row>
    <row r="14156" spans="1:2">
      <c r="A14156" s="1264" t="s">
        <v>14723</v>
      </c>
      <c r="B14156" s="1265">
        <v>31.75</v>
      </c>
    </row>
    <row r="14157" spans="1:2">
      <c r="A14157" s="1264" t="s">
        <v>14724</v>
      </c>
      <c r="B14157" s="1265">
        <v>22.43</v>
      </c>
    </row>
    <row r="14158" spans="1:2">
      <c r="A14158" s="1264" t="s">
        <v>14725</v>
      </c>
      <c r="B14158" s="1265">
        <v>19.97</v>
      </c>
    </row>
    <row r="14159" spans="1:2">
      <c r="A14159" s="1264" t="s">
        <v>14726</v>
      </c>
      <c r="B14159" s="1265">
        <v>15</v>
      </c>
    </row>
    <row r="14160" spans="1:2">
      <c r="A14160" s="1264" t="s">
        <v>14727</v>
      </c>
      <c r="B14160" s="1265">
        <v>13.37</v>
      </c>
    </row>
    <row r="14161" spans="1:2">
      <c r="A14161" s="1264" t="s">
        <v>14728</v>
      </c>
      <c r="B14161" s="1265">
        <v>12.58</v>
      </c>
    </row>
    <row r="14162" spans="1:2">
      <c r="A14162" s="1264" t="s">
        <v>14729</v>
      </c>
      <c r="B14162" s="1265">
        <v>11.2</v>
      </c>
    </row>
    <row r="14163" spans="1:2">
      <c r="A14163" s="1264" t="s">
        <v>14730</v>
      </c>
      <c r="B14163" s="1265">
        <v>45.07</v>
      </c>
    </row>
    <row r="14164" spans="1:2">
      <c r="A14164" s="1264" t="s">
        <v>14731</v>
      </c>
      <c r="B14164" s="1265">
        <v>41.61</v>
      </c>
    </row>
    <row r="14165" spans="1:2">
      <c r="A14165" s="1264" t="s">
        <v>14732</v>
      </c>
      <c r="B14165" s="1265">
        <v>386.47</v>
      </c>
    </row>
    <row r="14166" spans="1:2">
      <c r="A14166" s="1264" t="s">
        <v>14733</v>
      </c>
      <c r="B14166" s="1265">
        <v>342.07</v>
      </c>
    </row>
    <row r="14167" spans="1:2">
      <c r="A14167" s="1264" t="s">
        <v>14734</v>
      </c>
      <c r="B14167" s="1265">
        <v>471.67</v>
      </c>
    </row>
    <row r="14168" spans="1:2">
      <c r="A14168" s="1264" t="s">
        <v>14735</v>
      </c>
      <c r="B14168" s="1265">
        <v>427.26</v>
      </c>
    </row>
    <row r="14169" spans="1:2">
      <c r="A14169" s="1264" t="s">
        <v>14736</v>
      </c>
      <c r="B14169" s="1265">
        <v>357.33</v>
      </c>
    </row>
    <row r="14170" spans="1:2">
      <c r="A14170" s="1264" t="s">
        <v>14737</v>
      </c>
      <c r="B14170" s="1265">
        <v>315.39</v>
      </c>
    </row>
    <row r="14171" spans="1:2">
      <c r="A14171" s="1264" t="s">
        <v>14738</v>
      </c>
      <c r="B14171" s="1265">
        <v>29.42</v>
      </c>
    </row>
    <row r="14172" spans="1:2">
      <c r="A14172" s="1264" t="s">
        <v>14739</v>
      </c>
      <c r="B14172" s="1265">
        <v>26.96</v>
      </c>
    </row>
    <row r="14173" spans="1:2">
      <c r="A14173" s="1264" t="s">
        <v>14740</v>
      </c>
      <c r="B14173" s="1265">
        <v>27.6</v>
      </c>
    </row>
    <row r="14174" spans="1:2">
      <c r="A14174" s="1264" t="s">
        <v>14741</v>
      </c>
      <c r="B14174" s="1265">
        <v>25.14</v>
      </c>
    </row>
    <row r="14175" spans="1:2">
      <c r="A14175" s="1264" t="s">
        <v>14742</v>
      </c>
      <c r="B14175" s="1265">
        <v>25.79</v>
      </c>
    </row>
    <row r="14176" spans="1:2">
      <c r="A14176" s="1264" t="s">
        <v>14743</v>
      </c>
      <c r="B14176" s="1265">
        <v>23.32</v>
      </c>
    </row>
    <row r="14177" spans="1:2">
      <c r="A14177" s="1264" t="s">
        <v>14744</v>
      </c>
      <c r="B14177" s="1265">
        <v>140.97999999999999</v>
      </c>
    </row>
    <row r="14178" spans="1:2">
      <c r="A14178" s="1264" t="s">
        <v>14745</v>
      </c>
      <c r="B14178" s="1265">
        <v>135.03</v>
      </c>
    </row>
    <row r="14179" spans="1:2">
      <c r="A14179" s="1264" t="s">
        <v>14746</v>
      </c>
      <c r="B14179" s="1265">
        <v>26.18</v>
      </c>
    </row>
    <row r="14180" spans="1:2">
      <c r="A14180" s="1264" t="s">
        <v>14747</v>
      </c>
      <c r="B14180" s="1265">
        <v>23.72</v>
      </c>
    </row>
    <row r="14181" spans="1:2">
      <c r="A14181" s="1264" t="s">
        <v>14748</v>
      </c>
      <c r="B14181" s="1265">
        <v>293.45999999999998</v>
      </c>
    </row>
    <row r="14182" spans="1:2">
      <c r="A14182" s="1264" t="s">
        <v>14749</v>
      </c>
      <c r="B14182" s="1265">
        <v>283.58999999999997</v>
      </c>
    </row>
    <row r="14183" spans="1:2">
      <c r="A14183" s="1264" t="s">
        <v>14750</v>
      </c>
      <c r="B14183" s="1265">
        <v>823.62</v>
      </c>
    </row>
    <row r="14184" spans="1:2">
      <c r="A14184" s="1264" t="s">
        <v>14751</v>
      </c>
      <c r="B14184" s="1265">
        <v>816.22</v>
      </c>
    </row>
    <row r="14185" spans="1:2">
      <c r="A14185" s="1264" t="s">
        <v>14752</v>
      </c>
      <c r="B14185" s="1265">
        <v>317.29000000000002</v>
      </c>
    </row>
    <row r="14186" spans="1:2">
      <c r="A14186" s="1264" t="s">
        <v>14753</v>
      </c>
      <c r="B14186" s="1265">
        <v>302.49</v>
      </c>
    </row>
    <row r="14187" spans="1:2">
      <c r="A14187" s="1264" t="s">
        <v>14754</v>
      </c>
      <c r="B14187" s="1265">
        <v>223.08</v>
      </c>
    </row>
    <row r="14188" spans="1:2">
      <c r="A14188" s="1264" t="s">
        <v>14755</v>
      </c>
      <c r="B14188" s="1265">
        <v>203.35</v>
      </c>
    </row>
    <row r="14189" spans="1:2">
      <c r="A14189" s="1264" t="s">
        <v>14756</v>
      </c>
      <c r="B14189" s="1265">
        <v>34.26</v>
      </c>
    </row>
    <row r="14190" spans="1:2">
      <c r="A14190" s="1264" t="s">
        <v>14757</v>
      </c>
      <c r="B14190" s="1265">
        <v>33.67</v>
      </c>
    </row>
    <row r="14191" spans="1:2">
      <c r="A14191" s="1264" t="s">
        <v>14758</v>
      </c>
      <c r="B14191" s="1265">
        <v>7.93</v>
      </c>
    </row>
    <row r="14192" spans="1:2">
      <c r="A14192" s="1264" t="s">
        <v>14759</v>
      </c>
      <c r="B14192" s="1265">
        <v>7.41</v>
      </c>
    </row>
    <row r="14193" spans="1:2">
      <c r="A14193" s="1264" t="s">
        <v>14760</v>
      </c>
      <c r="B14193" s="1265">
        <v>472.07</v>
      </c>
    </row>
    <row r="14194" spans="1:2">
      <c r="A14194" s="1264" t="s">
        <v>14761</v>
      </c>
      <c r="B14194" s="1265">
        <v>428.9</v>
      </c>
    </row>
    <row r="14195" spans="1:2">
      <c r="A14195" s="1264" t="s">
        <v>14762</v>
      </c>
      <c r="B14195" s="1265">
        <v>521.66999999999996</v>
      </c>
    </row>
    <row r="14196" spans="1:2">
      <c r="A14196" s="1264" t="s">
        <v>14763</v>
      </c>
      <c r="B14196" s="1265">
        <v>476.28</v>
      </c>
    </row>
    <row r="14197" spans="1:2">
      <c r="A14197" s="1264" t="s">
        <v>14764</v>
      </c>
      <c r="B14197" s="1265">
        <v>1701.63</v>
      </c>
    </row>
    <row r="14198" spans="1:2">
      <c r="A14198" s="1264" t="s">
        <v>14765</v>
      </c>
      <c r="B14198" s="1265">
        <v>1691.77</v>
      </c>
    </row>
    <row r="14199" spans="1:2">
      <c r="A14199" s="1264" t="s">
        <v>14766</v>
      </c>
      <c r="B14199" s="1265">
        <v>432.52</v>
      </c>
    </row>
    <row r="14200" spans="1:2">
      <c r="A14200" s="1264" t="s">
        <v>14767</v>
      </c>
      <c r="B14200" s="1265">
        <v>425.12</v>
      </c>
    </row>
    <row r="14201" spans="1:2">
      <c r="A14201" s="1264" t="s">
        <v>14768</v>
      </c>
      <c r="B14201" s="1265">
        <v>392.18</v>
      </c>
    </row>
    <row r="14202" spans="1:2">
      <c r="A14202" s="1264" t="s">
        <v>14769</v>
      </c>
      <c r="B14202" s="1265">
        <v>384.78</v>
      </c>
    </row>
    <row r="14203" spans="1:2">
      <c r="A14203" s="1264" t="s">
        <v>14770</v>
      </c>
      <c r="B14203" s="1265">
        <v>334.57</v>
      </c>
    </row>
    <row r="14204" spans="1:2">
      <c r="A14204" s="1264" t="s">
        <v>14771</v>
      </c>
      <c r="B14204" s="1265">
        <v>327.17</v>
      </c>
    </row>
    <row r="14205" spans="1:2">
      <c r="A14205" s="1264" t="s">
        <v>14772</v>
      </c>
      <c r="B14205" s="1265">
        <v>571.77</v>
      </c>
    </row>
    <row r="14206" spans="1:2">
      <c r="A14206" s="1264" t="s">
        <v>14773</v>
      </c>
      <c r="B14206" s="1265">
        <v>564.37</v>
      </c>
    </row>
    <row r="14207" spans="1:2">
      <c r="A14207" s="1264" t="s">
        <v>14774</v>
      </c>
      <c r="B14207" s="1265">
        <v>851.88</v>
      </c>
    </row>
    <row r="14208" spans="1:2">
      <c r="A14208" s="1264" t="s">
        <v>14775</v>
      </c>
      <c r="B14208" s="1265">
        <v>842.02</v>
      </c>
    </row>
    <row r="14209" spans="1:2">
      <c r="A14209" s="1264" t="s">
        <v>14776</v>
      </c>
      <c r="B14209" s="1265">
        <v>946.86</v>
      </c>
    </row>
    <row r="14210" spans="1:2">
      <c r="A14210" s="1264" t="s">
        <v>14777</v>
      </c>
      <c r="B14210" s="1265">
        <v>937</v>
      </c>
    </row>
    <row r="14211" spans="1:2">
      <c r="A14211" s="1264" t="s">
        <v>14778</v>
      </c>
      <c r="B14211" s="1265">
        <v>378.19</v>
      </c>
    </row>
    <row r="14212" spans="1:2">
      <c r="A14212" s="1264" t="s">
        <v>14779</v>
      </c>
      <c r="B14212" s="1265">
        <v>370.79</v>
      </c>
    </row>
    <row r="14213" spans="1:2">
      <c r="A14213" s="1264" t="s">
        <v>14780</v>
      </c>
      <c r="B14213" s="1265">
        <v>440.03</v>
      </c>
    </row>
    <row r="14214" spans="1:2">
      <c r="A14214" s="1264" t="s">
        <v>14781</v>
      </c>
      <c r="B14214" s="1265">
        <v>432.63</v>
      </c>
    </row>
    <row r="14215" spans="1:2">
      <c r="A14215" s="1264" t="s">
        <v>14782</v>
      </c>
      <c r="B14215" s="1265">
        <v>90.73</v>
      </c>
    </row>
    <row r="14216" spans="1:2">
      <c r="A14216" s="1264" t="s">
        <v>14783</v>
      </c>
      <c r="B14216" s="1265">
        <v>88.84</v>
      </c>
    </row>
    <row r="14217" spans="1:2">
      <c r="A14217" s="1264" t="s">
        <v>14784</v>
      </c>
      <c r="B14217" s="1265">
        <v>106.79</v>
      </c>
    </row>
    <row r="14218" spans="1:2">
      <c r="A14218" s="1264" t="s">
        <v>14785</v>
      </c>
      <c r="B14218" s="1265">
        <v>104.21</v>
      </c>
    </row>
    <row r="14219" spans="1:2">
      <c r="A14219" s="1264" t="s">
        <v>14786</v>
      </c>
      <c r="B14219" s="1265">
        <v>161.31</v>
      </c>
    </row>
    <row r="14220" spans="1:2">
      <c r="A14220" s="1264" t="s">
        <v>14787</v>
      </c>
      <c r="B14220" s="1265">
        <v>158.44999999999999</v>
      </c>
    </row>
    <row r="14221" spans="1:2">
      <c r="A14221" s="1264" t="s">
        <v>14788</v>
      </c>
      <c r="B14221" s="1265">
        <v>167.36</v>
      </c>
    </row>
    <row r="14222" spans="1:2">
      <c r="A14222" s="1264" t="s">
        <v>14789</v>
      </c>
      <c r="B14222" s="1265">
        <v>164.15</v>
      </c>
    </row>
    <row r="14223" spans="1:2">
      <c r="A14223" s="1264" t="s">
        <v>14790</v>
      </c>
      <c r="B14223" s="1265">
        <v>181.63</v>
      </c>
    </row>
    <row r="14224" spans="1:2">
      <c r="A14224" s="1264" t="s">
        <v>14791</v>
      </c>
      <c r="B14224" s="1265">
        <v>177.94</v>
      </c>
    </row>
    <row r="14225" spans="1:2">
      <c r="A14225" s="1264" t="s">
        <v>14792</v>
      </c>
      <c r="B14225" s="1265">
        <v>229.64</v>
      </c>
    </row>
    <row r="14226" spans="1:2">
      <c r="A14226" s="1264" t="s">
        <v>14793</v>
      </c>
      <c r="B14226" s="1265">
        <v>225.13</v>
      </c>
    </row>
    <row r="14227" spans="1:2">
      <c r="A14227" s="1264" t="s">
        <v>14794</v>
      </c>
      <c r="B14227" s="1265">
        <v>186.29</v>
      </c>
    </row>
    <row r="14228" spans="1:2">
      <c r="A14228" s="1264" t="s">
        <v>14795</v>
      </c>
      <c r="B14228" s="1265">
        <v>182.79</v>
      </c>
    </row>
    <row r="14229" spans="1:2">
      <c r="A14229" s="1264" t="s">
        <v>14796</v>
      </c>
      <c r="B14229" s="1265">
        <v>229.55</v>
      </c>
    </row>
    <row r="14230" spans="1:2">
      <c r="A14230" s="1264" t="s">
        <v>14797</v>
      </c>
      <c r="B14230" s="1265">
        <v>224.82</v>
      </c>
    </row>
    <row r="14231" spans="1:2">
      <c r="A14231" s="1264" t="s">
        <v>14798</v>
      </c>
      <c r="B14231" s="1265">
        <v>349.37</v>
      </c>
    </row>
    <row r="14232" spans="1:2">
      <c r="A14232" s="1264" t="s">
        <v>14799</v>
      </c>
      <c r="B14232" s="1265">
        <v>343.72</v>
      </c>
    </row>
    <row r="14233" spans="1:2">
      <c r="A14233" s="1264" t="s">
        <v>14800</v>
      </c>
      <c r="B14233" s="1265">
        <v>389.2</v>
      </c>
    </row>
    <row r="14234" spans="1:2">
      <c r="A14234" s="1264" t="s">
        <v>14801</v>
      </c>
      <c r="B14234" s="1265">
        <v>382.82</v>
      </c>
    </row>
    <row r="14235" spans="1:2">
      <c r="A14235" s="1264" t="s">
        <v>14802</v>
      </c>
      <c r="B14235" s="1265">
        <v>286.91000000000003</v>
      </c>
    </row>
    <row r="14236" spans="1:2">
      <c r="A14236" s="1264" t="s">
        <v>14803</v>
      </c>
      <c r="B14236" s="1265">
        <v>278.26</v>
      </c>
    </row>
    <row r="14237" spans="1:2">
      <c r="A14237" s="1264" t="s">
        <v>14804</v>
      </c>
      <c r="B14237" s="1265">
        <v>335.01</v>
      </c>
    </row>
    <row r="14238" spans="1:2">
      <c r="A14238" s="1264" t="s">
        <v>14805</v>
      </c>
      <c r="B14238" s="1265">
        <v>325.14999999999998</v>
      </c>
    </row>
    <row r="14239" spans="1:2">
      <c r="A14239" s="1264" t="s">
        <v>14806</v>
      </c>
      <c r="B14239" s="1265">
        <v>110.48</v>
      </c>
    </row>
    <row r="14240" spans="1:2">
      <c r="A14240" s="1264" t="s">
        <v>14807</v>
      </c>
      <c r="B14240" s="1265">
        <v>104.55</v>
      </c>
    </row>
    <row r="14241" spans="1:2">
      <c r="A14241" s="1264" t="s">
        <v>14808</v>
      </c>
      <c r="B14241" s="1265">
        <v>119.48</v>
      </c>
    </row>
    <row r="14242" spans="1:2">
      <c r="A14242" s="1264" t="s">
        <v>14809</v>
      </c>
      <c r="B14242" s="1265">
        <v>113.55</v>
      </c>
    </row>
    <row r="14243" spans="1:2">
      <c r="A14243" s="1264" t="s">
        <v>14810</v>
      </c>
      <c r="B14243" s="1265">
        <v>148.06</v>
      </c>
    </row>
    <row r="14244" spans="1:2">
      <c r="A14244" s="1264" t="s">
        <v>14811</v>
      </c>
      <c r="B14244" s="1265">
        <v>140.66</v>
      </c>
    </row>
    <row r="14245" spans="1:2">
      <c r="A14245" s="1264" t="s">
        <v>14812</v>
      </c>
      <c r="B14245" s="1265">
        <v>251.03</v>
      </c>
    </row>
    <row r="14246" spans="1:2">
      <c r="A14246" s="1264" t="s">
        <v>14813</v>
      </c>
      <c r="B14246" s="1265">
        <v>246.1</v>
      </c>
    </row>
    <row r="14247" spans="1:2">
      <c r="A14247" s="1264" t="s">
        <v>14814</v>
      </c>
      <c r="B14247" s="1265">
        <v>286.10000000000002</v>
      </c>
    </row>
    <row r="14248" spans="1:2">
      <c r="A14248" s="1264" t="s">
        <v>14815</v>
      </c>
      <c r="B14248" s="1265">
        <v>279.68</v>
      </c>
    </row>
    <row r="14249" spans="1:2">
      <c r="A14249" s="1264" t="s">
        <v>14816</v>
      </c>
      <c r="B14249" s="1265">
        <v>246.98</v>
      </c>
    </row>
    <row r="14250" spans="1:2">
      <c r="A14250" s="1264" t="s">
        <v>14817</v>
      </c>
      <c r="B14250" s="1265">
        <v>242.05</v>
      </c>
    </row>
    <row r="14251" spans="1:2">
      <c r="A14251" s="1264" t="s">
        <v>14818</v>
      </c>
      <c r="B14251" s="1265">
        <v>273.76</v>
      </c>
    </row>
    <row r="14252" spans="1:2">
      <c r="A14252" s="1264" t="s">
        <v>14819</v>
      </c>
      <c r="B14252" s="1265">
        <v>269.12</v>
      </c>
    </row>
    <row r="14253" spans="1:2">
      <c r="A14253" s="1264" t="s">
        <v>14820</v>
      </c>
      <c r="B14253" s="1265">
        <v>467.03</v>
      </c>
    </row>
    <row r="14254" spans="1:2">
      <c r="A14254" s="1264" t="s">
        <v>14821</v>
      </c>
      <c r="B14254" s="1265">
        <v>452.23</v>
      </c>
    </row>
    <row r="14255" spans="1:2">
      <c r="A14255" s="1264" t="s">
        <v>14822</v>
      </c>
      <c r="B14255" s="1265">
        <v>415.33</v>
      </c>
    </row>
    <row r="14256" spans="1:2">
      <c r="A14256" s="1264" t="s">
        <v>14823</v>
      </c>
      <c r="B14256" s="1265">
        <v>410.89</v>
      </c>
    </row>
    <row r="14257" spans="1:2">
      <c r="A14257" s="1264" t="s">
        <v>14824</v>
      </c>
      <c r="B14257" s="1265">
        <v>100.8</v>
      </c>
    </row>
    <row r="14258" spans="1:2">
      <c r="A14258" s="1264" t="s">
        <v>14825</v>
      </c>
      <c r="B14258" s="1265">
        <v>96.16</v>
      </c>
    </row>
    <row r="14259" spans="1:2">
      <c r="A14259" s="1264" t="s">
        <v>14826</v>
      </c>
      <c r="B14259" s="1265">
        <v>124.79</v>
      </c>
    </row>
    <row r="14260" spans="1:2">
      <c r="A14260" s="1264" t="s">
        <v>14827</v>
      </c>
      <c r="B14260" s="1265">
        <v>120.15</v>
      </c>
    </row>
    <row r="14261" spans="1:2">
      <c r="A14261" s="1264" t="s">
        <v>14828</v>
      </c>
      <c r="B14261" s="1265">
        <v>437.11</v>
      </c>
    </row>
    <row r="14262" spans="1:2">
      <c r="A14262" s="1264" t="s">
        <v>14829</v>
      </c>
      <c r="B14262" s="1265">
        <v>424.78</v>
      </c>
    </row>
    <row r="14263" spans="1:2">
      <c r="A14263" s="1264" t="s">
        <v>14830</v>
      </c>
      <c r="B14263" s="1265">
        <v>291.98</v>
      </c>
    </row>
    <row r="14264" spans="1:2">
      <c r="A14264" s="1264" t="s">
        <v>14831</v>
      </c>
      <c r="B14264" s="1265">
        <v>287.05</v>
      </c>
    </row>
    <row r="14265" spans="1:2">
      <c r="A14265" s="1264" t="s">
        <v>14832</v>
      </c>
      <c r="B14265" s="1265">
        <v>391.2</v>
      </c>
    </row>
    <row r="14266" spans="1:2">
      <c r="A14266" s="1264" t="s">
        <v>14833</v>
      </c>
      <c r="B14266" s="1265">
        <v>386.56</v>
      </c>
    </row>
    <row r="14267" spans="1:2">
      <c r="A14267" s="1264" t="s">
        <v>14834</v>
      </c>
      <c r="B14267" s="1265">
        <v>842.05</v>
      </c>
    </row>
    <row r="14268" spans="1:2">
      <c r="A14268" s="1264" t="s">
        <v>14835</v>
      </c>
      <c r="B14268" s="1265">
        <v>835.23</v>
      </c>
    </row>
    <row r="14269" spans="1:2">
      <c r="A14269" s="1264" t="s">
        <v>14836</v>
      </c>
      <c r="B14269" s="1265">
        <v>434.89</v>
      </c>
    </row>
    <row r="14270" spans="1:2">
      <c r="A14270" s="1264" t="s">
        <v>14837</v>
      </c>
      <c r="B14270" s="1265">
        <v>425.51</v>
      </c>
    </row>
    <row r="14271" spans="1:2">
      <c r="A14271" s="1264" t="s">
        <v>14838</v>
      </c>
      <c r="B14271" s="1265">
        <v>403.36</v>
      </c>
    </row>
    <row r="14272" spans="1:2">
      <c r="A14272" s="1264" t="s">
        <v>14839</v>
      </c>
      <c r="B14272" s="1265">
        <v>395.84</v>
      </c>
    </row>
    <row r="14273" spans="1:2">
      <c r="A14273" s="1264" t="s">
        <v>14840</v>
      </c>
      <c r="B14273" s="1265">
        <v>315.75</v>
      </c>
    </row>
    <row r="14274" spans="1:2">
      <c r="A14274" s="1264" t="s">
        <v>14841</v>
      </c>
      <c r="B14274" s="1265">
        <v>311.11</v>
      </c>
    </row>
    <row r="14275" spans="1:2">
      <c r="A14275" s="1264" t="s">
        <v>14842</v>
      </c>
      <c r="B14275" s="1265">
        <v>525.66</v>
      </c>
    </row>
    <row r="14276" spans="1:2">
      <c r="A14276" s="1264" t="s">
        <v>14843</v>
      </c>
      <c r="B14276" s="1265">
        <v>519.24</v>
      </c>
    </row>
    <row r="14277" spans="1:2">
      <c r="A14277" s="1264" t="s">
        <v>14844</v>
      </c>
      <c r="B14277" s="1265">
        <v>407.95</v>
      </c>
    </row>
    <row r="14278" spans="1:2">
      <c r="A14278" s="1264" t="s">
        <v>14845</v>
      </c>
      <c r="B14278" s="1265">
        <v>403.02</v>
      </c>
    </row>
    <row r="14279" spans="1:2">
      <c r="A14279" s="1264" t="s">
        <v>14846</v>
      </c>
      <c r="B14279" s="1265">
        <v>3583.24</v>
      </c>
    </row>
    <row r="14280" spans="1:2">
      <c r="A14280" s="1264" t="s">
        <v>14847</v>
      </c>
      <c r="B14280" s="1265">
        <v>3568.44</v>
      </c>
    </row>
    <row r="14281" spans="1:2">
      <c r="A14281" s="1264" t="s">
        <v>14848</v>
      </c>
      <c r="B14281" s="1265">
        <v>3973.61</v>
      </c>
    </row>
    <row r="14282" spans="1:2">
      <c r="A14282" s="1264" t="s">
        <v>14849</v>
      </c>
      <c r="B14282" s="1265">
        <v>3958.81</v>
      </c>
    </row>
    <row r="14283" spans="1:2">
      <c r="A14283" s="1264" t="s">
        <v>14850</v>
      </c>
      <c r="B14283" s="1265">
        <v>4365.01</v>
      </c>
    </row>
    <row r="14284" spans="1:2">
      <c r="A14284" s="1264" t="s">
        <v>14851</v>
      </c>
      <c r="B14284" s="1265">
        <v>4350.21</v>
      </c>
    </row>
    <row r="14285" spans="1:2">
      <c r="A14285" s="1264" t="s">
        <v>14852</v>
      </c>
      <c r="B14285" s="1265">
        <v>4756.41</v>
      </c>
    </row>
    <row r="14286" spans="1:2">
      <c r="A14286" s="1264" t="s">
        <v>14853</v>
      </c>
      <c r="B14286" s="1265">
        <v>4741.6099999999997</v>
      </c>
    </row>
    <row r="14287" spans="1:2">
      <c r="A14287" s="1264" t="s">
        <v>14854</v>
      </c>
      <c r="B14287" s="1265">
        <v>6926.62</v>
      </c>
    </row>
    <row r="14288" spans="1:2">
      <c r="A14288" s="1264" t="s">
        <v>14855</v>
      </c>
      <c r="B14288" s="1265">
        <v>6911.82</v>
      </c>
    </row>
    <row r="14289" spans="1:2">
      <c r="A14289" s="1264" t="s">
        <v>14856</v>
      </c>
      <c r="B14289" s="1265">
        <v>7710.45</v>
      </c>
    </row>
    <row r="14290" spans="1:2">
      <c r="A14290" s="1264" t="s">
        <v>14857</v>
      </c>
      <c r="B14290" s="1265">
        <v>7695.65</v>
      </c>
    </row>
    <row r="14291" spans="1:2">
      <c r="A14291" s="1264" t="s">
        <v>14858</v>
      </c>
      <c r="B14291" s="1265">
        <v>8494.2800000000007</v>
      </c>
    </row>
    <row r="14292" spans="1:2">
      <c r="A14292" s="1264" t="s">
        <v>14859</v>
      </c>
      <c r="B14292" s="1265">
        <v>8479.48</v>
      </c>
    </row>
    <row r="14293" spans="1:2">
      <c r="A14293" s="1264" t="s">
        <v>14860</v>
      </c>
      <c r="B14293" s="1265">
        <v>9279.14</v>
      </c>
    </row>
    <row r="14294" spans="1:2">
      <c r="A14294" s="1264" t="s">
        <v>14861</v>
      </c>
      <c r="B14294" s="1265">
        <v>9264.34</v>
      </c>
    </row>
    <row r="14295" spans="1:2">
      <c r="A14295" s="1264" t="s">
        <v>14862</v>
      </c>
      <c r="B14295" s="1265">
        <v>4311.1099999999997</v>
      </c>
    </row>
    <row r="14296" spans="1:2">
      <c r="A14296" s="1264" t="s">
        <v>14863</v>
      </c>
      <c r="B14296" s="1265">
        <v>4296.3100000000004</v>
      </c>
    </row>
    <row r="14297" spans="1:2">
      <c r="A14297" s="1264" t="s">
        <v>14864</v>
      </c>
      <c r="B14297" s="1265">
        <v>4911.1099999999997</v>
      </c>
    </row>
    <row r="14298" spans="1:2">
      <c r="A14298" s="1264" t="s">
        <v>14865</v>
      </c>
      <c r="B14298" s="1265">
        <v>4896.3100000000004</v>
      </c>
    </row>
    <row r="14299" spans="1:2">
      <c r="A14299" s="1264" t="s">
        <v>14866</v>
      </c>
      <c r="B14299" s="1265">
        <v>5411.11</v>
      </c>
    </row>
    <row r="14300" spans="1:2">
      <c r="A14300" s="1264" t="s">
        <v>14867</v>
      </c>
      <c r="B14300" s="1265">
        <v>5396.31</v>
      </c>
    </row>
    <row r="14301" spans="1:2">
      <c r="A14301" s="1264" t="s">
        <v>14868</v>
      </c>
      <c r="B14301" s="1265">
        <v>5911.11</v>
      </c>
    </row>
    <row r="14302" spans="1:2">
      <c r="A14302" s="1264" t="s">
        <v>14869</v>
      </c>
      <c r="B14302" s="1265">
        <v>5896.31</v>
      </c>
    </row>
    <row r="14303" spans="1:2">
      <c r="A14303" s="1264" t="s">
        <v>14870</v>
      </c>
      <c r="B14303" s="1265">
        <v>8011.11</v>
      </c>
    </row>
    <row r="14304" spans="1:2">
      <c r="A14304" s="1264" t="s">
        <v>14871</v>
      </c>
      <c r="B14304" s="1265">
        <v>7996.31</v>
      </c>
    </row>
    <row r="14305" spans="1:2">
      <c r="A14305" s="1264" t="s">
        <v>14872</v>
      </c>
      <c r="B14305" s="1265">
        <v>9011.11</v>
      </c>
    </row>
    <row r="14306" spans="1:2">
      <c r="A14306" s="1264" t="s">
        <v>14873</v>
      </c>
      <c r="B14306" s="1265">
        <v>8996.31</v>
      </c>
    </row>
    <row r="14307" spans="1:2">
      <c r="A14307" s="1264" t="s">
        <v>14874</v>
      </c>
      <c r="B14307" s="1265">
        <v>10061.11</v>
      </c>
    </row>
    <row r="14308" spans="1:2">
      <c r="A14308" s="1264" t="s">
        <v>14875</v>
      </c>
      <c r="B14308" s="1265">
        <v>10046.31</v>
      </c>
    </row>
    <row r="14309" spans="1:2">
      <c r="A14309" s="1264" t="s">
        <v>14876</v>
      </c>
      <c r="B14309" s="1265">
        <v>11101.11</v>
      </c>
    </row>
    <row r="14310" spans="1:2">
      <c r="A14310" s="1264" t="s">
        <v>14877</v>
      </c>
      <c r="B14310" s="1265">
        <v>11086.31</v>
      </c>
    </row>
    <row r="14311" spans="1:2">
      <c r="A14311" s="1264" t="s">
        <v>14878</v>
      </c>
      <c r="B14311" s="1265">
        <v>6175</v>
      </c>
    </row>
    <row r="14312" spans="1:2">
      <c r="A14312" s="1264" t="s">
        <v>14879</v>
      </c>
      <c r="B14312" s="1265">
        <v>5831</v>
      </c>
    </row>
    <row r="14313" spans="1:2">
      <c r="A14313" s="1264" t="s">
        <v>14880</v>
      </c>
      <c r="B14313" s="1265">
        <v>350.11</v>
      </c>
    </row>
    <row r="14314" spans="1:2">
      <c r="A14314" s="1264" t="s">
        <v>14881</v>
      </c>
      <c r="B14314" s="1265">
        <v>330.38</v>
      </c>
    </row>
    <row r="14315" spans="1:2">
      <c r="A14315" s="1264" t="s">
        <v>14882</v>
      </c>
      <c r="B14315" s="1265">
        <v>402.63</v>
      </c>
    </row>
    <row r="14316" spans="1:2">
      <c r="A14316" s="1264" t="s">
        <v>14883</v>
      </c>
      <c r="B14316" s="1265">
        <v>379.93</v>
      </c>
    </row>
    <row r="14317" spans="1:2">
      <c r="A14317" s="1264" t="s">
        <v>14884</v>
      </c>
      <c r="B14317" s="1265">
        <v>356.37</v>
      </c>
    </row>
    <row r="14318" spans="1:2">
      <c r="A14318" s="1264" t="s">
        <v>14885</v>
      </c>
      <c r="B14318" s="1265">
        <v>336.64</v>
      </c>
    </row>
    <row r="14319" spans="1:2">
      <c r="A14319" s="1264" t="s">
        <v>14886</v>
      </c>
      <c r="B14319" s="1265">
        <v>409.83</v>
      </c>
    </row>
    <row r="14320" spans="1:2">
      <c r="A14320" s="1264" t="s">
        <v>14887</v>
      </c>
      <c r="B14320" s="1265">
        <v>387.14</v>
      </c>
    </row>
    <row r="14321" spans="1:2">
      <c r="A14321" s="1264" t="s">
        <v>14888</v>
      </c>
      <c r="B14321" s="1265">
        <v>322.25</v>
      </c>
    </row>
    <row r="14322" spans="1:2">
      <c r="A14322" s="1264" t="s">
        <v>14889</v>
      </c>
      <c r="B14322" s="1265">
        <v>302.51</v>
      </c>
    </row>
    <row r="14323" spans="1:2">
      <c r="A14323" s="1264" t="s">
        <v>14890</v>
      </c>
      <c r="B14323" s="1265">
        <v>370.58</v>
      </c>
    </row>
    <row r="14324" spans="1:2">
      <c r="A14324" s="1264" t="s">
        <v>14891</v>
      </c>
      <c r="B14324" s="1265">
        <v>347.89</v>
      </c>
    </row>
    <row r="14325" spans="1:2">
      <c r="A14325" s="1264" t="s">
        <v>14892</v>
      </c>
      <c r="B14325" s="1265">
        <v>353.2</v>
      </c>
    </row>
    <row r="14326" spans="1:2">
      <c r="A14326" s="1264" t="s">
        <v>14893</v>
      </c>
      <c r="B14326" s="1265">
        <v>333.46</v>
      </c>
    </row>
    <row r="14327" spans="1:2">
      <c r="A14327" s="1264" t="s">
        <v>14894</v>
      </c>
      <c r="B14327" s="1265">
        <v>406.18</v>
      </c>
    </row>
    <row r="14328" spans="1:2">
      <c r="A14328" s="1264" t="s">
        <v>14895</v>
      </c>
      <c r="B14328" s="1265">
        <v>383.48</v>
      </c>
    </row>
    <row r="14329" spans="1:2">
      <c r="A14329" s="1264" t="s">
        <v>14896</v>
      </c>
      <c r="B14329" s="1265">
        <v>425.66</v>
      </c>
    </row>
    <row r="14330" spans="1:2">
      <c r="A14330" s="1264" t="s">
        <v>14897</v>
      </c>
      <c r="B14330" s="1265">
        <v>405.92</v>
      </c>
    </row>
    <row r="14331" spans="1:2">
      <c r="A14331" s="1264" t="s">
        <v>14898</v>
      </c>
      <c r="B14331" s="1265">
        <v>489.51</v>
      </c>
    </row>
    <row r="14332" spans="1:2">
      <c r="A14332" s="1264" t="s">
        <v>14899</v>
      </c>
      <c r="B14332" s="1265">
        <v>466.81</v>
      </c>
    </row>
    <row r="14333" spans="1:2">
      <c r="A14333" s="1264" t="s">
        <v>14900</v>
      </c>
      <c r="B14333" s="1265">
        <v>423.04</v>
      </c>
    </row>
    <row r="14334" spans="1:2">
      <c r="A14334" s="1264" t="s">
        <v>14901</v>
      </c>
      <c r="B14334" s="1265">
        <v>403.31</v>
      </c>
    </row>
    <row r="14335" spans="1:2">
      <c r="A14335" s="1264" t="s">
        <v>14902</v>
      </c>
      <c r="B14335" s="1265">
        <v>486.5</v>
      </c>
    </row>
    <row r="14336" spans="1:2">
      <c r="A14336" s="1264" t="s">
        <v>14903</v>
      </c>
      <c r="B14336" s="1265">
        <v>463.8</v>
      </c>
    </row>
    <row r="14337" spans="1:2">
      <c r="A14337" s="1264" t="s">
        <v>14904</v>
      </c>
      <c r="B14337" s="1265">
        <v>295.12</v>
      </c>
    </row>
    <row r="14338" spans="1:2">
      <c r="A14338" s="1264" t="s">
        <v>14905</v>
      </c>
      <c r="B14338" s="1265">
        <v>280.32</v>
      </c>
    </row>
    <row r="14339" spans="1:2">
      <c r="A14339" s="1264" t="s">
        <v>14906</v>
      </c>
      <c r="B14339" s="1265">
        <v>339.39</v>
      </c>
    </row>
    <row r="14340" spans="1:2">
      <c r="A14340" s="1264" t="s">
        <v>14907</v>
      </c>
      <c r="B14340" s="1265">
        <v>322.37</v>
      </c>
    </row>
    <row r="14341" spans="1:2">
      <c r="A14341" s="1264" t="s">
        <v>14908</v>
      </c>
      <c r="B14341" s="1265">
        <v>338.82</v>
      </c>
    </row>
    <row r="14342" spans="1:2">
      <c r="A14342" s="1264" t="s">
        <v>14909</v>
      </c>
      <c r="B14342" s="1265">
        <v>324.02</v>
      </c>
    </row>
    <row r="14343" spans="1:2">
      <c r="A14343" s="1264" t="s">
        <v>14910</v>
      </c>
      <c r="B14343" s="1265">
        <v>389.65</v>
      </c>
    </row>
    <row r="14344" spans="1:2">
      <c r="A14344" s="1264" t="s">
        <v>14911</v>
      </c>
      <c r="B14344" s="1265">
        <v>372.62</v>
      </c>
    </row>
    <row r="14345" spans="1:2">
      <c r="A14345" s="1264" t="s">
        <v>14912</v>
      </c>
      <c r="B14345" s="1265">
        <v>458.14</v>
      </c>
    </row>
    <row r="14346" spans="1:2">
      <c r="A14346" s="1264" t="s">
        <v>14913</v>
      </c>
      <c r="B14346" s="1265">
        <v>438.41</v>
      </c>
    </row>
    <row r="14347" spans="1:2">
      <c r="A14347" s="1264" t="s">
        <v>14914</v>
      </c>
      <c r="B14347" s="1265">
        <v>526.86</v>
      </c>
    </row>
    <row r="14348" spans="1:2">
      <c r="A14348" s="1264" t="s">
        <v>14915</v>
      </c>
      <c r="B14348" s="1265">
        <v>504.17</v>
      </c>
    </row>
    <row r="14349" spans="1:2">
      <c r="A14349" s="1264" t="s">
        <v>14916</v>
      </c>
      <c r="B14349" s="1265">
        <v>392.19</v>
      </c>
    </row>
    <row r="14350" spans="1:2">
      <c r="A14350" s="1264" t="s">
        <v>14917</v>
      </c>
      <c r="B14350" s="1265">
        <v>372.45</v>
      </c>
    </row>
    <row r="14351" spans="1:2">
      <c r="A14351" s="1264" t="s">
        <v>14918</v>
      </c>
      <c r="B14351" s="1265">
        <v>451.01</v>
      </c>
    </row>
    <row r="14352" spans="1:2">
      <c r="A14352" s="1264" t="s">
        <v>14919</v>
      </c>
      <c r="B14352" s="1265">
        <v>428.32</v>
      </c>
    </row>
    <row r="14353" spans="1:2">
      <c r="A14353" s="1264" t="s">
        <v>14920</v>
      </c>
      <c r="B14353" s="1265">
        <v>541.32000000000005</v>
      </c>
    </row>
    <row r="14354" spans="1:2">
      <c r="A14354" s="1264" t="s">
        <v>14921</v>
      </c>
      <c r="B14354" s="1265">
        <v>521.58000000000004</v>
      </c>
    </row>
    <row r="14355" spans="1:2">
      <c r="A14355" s="1264" t="s">
        <v>14922</v>
      </c>
      <c r="B14355" s="1265">
        <v>622.52</v>
      </c>
    </row>
    <row r="14356" spans="1:2">
      <c r="A14356" s="1264" t="s">
        <v>14923</v>
      </c>
      <c r="B14356" s="1265">
        <v>599.82000000000005</v>
      </c>
    </row>
    <row r="14357" spans="1:2">
      <c r="A14357" s="1264" t="s">
        <v>14924</v>
      </c>
      <c r="B14357" s="1265">
        <v>587.41</v>
      </c>
    </row>
    <row r="14358" spans="1:2">
      <c r="A14358" s="1264" t="s">
        <v>14925</v>
      </c>
      <c r="B14358" s="1265">
        <v>567.67999999999995</v>
      </c>
    </row>
    <row r="14359" spans="1:2">
      <c r="A14359" s="1264" t="s">
        <v>14926</v>
      </c>
      <c r="B14359" s="1265">
        <v>675.25</v>
      </c>
    </row>
    <row r="14360" spans="1:2">
      <c r="A14360" s="1264" t="s">
        <v>14927</v>
      </c>
      <c r="B14360" s="1265">
        <v>652.55999999999995</v>
      </c>
    </row>
    <row r="14361" spans="1:2">
      <c r="A14361" s="1264" t="s">
        <v>14928</v>
      </c>
      <c r="B14361" s="1265">
        <v>541.32000000000005</v>
      </c>
    </row>
    <row r="14362" spans="1:2">
      <c r="A14362" s="1264" t="s">
        <v>14929</v>
      </c>
      <c r="B14362" s="1265">
        <v>521.58000000000004</v>
      </c>
    </row>
    <row r="14363" spans="1:2">
      <c r="A14363" s="1264" t="s">
        <v>14930</v>
      </c>
      <c r="B14363" s="1265">
        <v>622.52</v>
      </c>
    </row>
    <row r="14364" spans="1:2">
      <c r="A14364" s="1264" t="s">
        <v>14931</v>
      </c>
      <c r="B14364" s="1265">
        <v>599.82000000000005</v>
      </c>
    </row>
    <row r="14365" spans="1:2">
      <c r="A14365" s="1264" t="s">
        <v>14932</v>
      </c>
      <c r="B14365" s="1265">
        <v>338.89</v>
      </c>
    </row>
    <row r="14366" spans="1:2">
      <c r="A14366" s="1264" t="s">
        <v>14933</v>
      </c>
      <c r="B14366" s="1265">
        <v>319.16000000000003</v>
      </c>
    </row>
    <row r="14367" spans="1:2">
      <c r="A14367" s="1264" t="s">
        <v>14934</v>
      </c>
      <c r="B14367" s="1265">
        <v>389.72</v>
      </c>
    </row>
    <row r="14368" spans="1:2">
      <c r="A14368" s="1264" t="s">
        <v>14935</v>
      </c>
      <c r="B14368" s="1265">
        <v>367.03</v>
      </c>
    </row>
    <row r="14369" spans="1:2">
      <c r="A14369" s="1264" t="s">
        <v>14936</v>
      </c>
      <c r="B14369" s="1265">
        <v>529.63</v>
      </c>
    </row>
    <row r="14370" spans="1:2">
      <c r="A14370" s="1264" t="s">
        <v>14937</v>
      </c>
      <c r="B14370" s="1265">
        <v>509.9</v>
      </c>
    </row>
    <row r="14371" spans="1:2">
      <c r="A14371" s="1264" t="s">
        <v>14938</v>
      </c>
      <c r="B14371" s="1265">
        <v>609.08000000000004</v>
      </c>
    </row>
    <row r="14372" spans="1:2">
      <c r="A14372" s="1264" t="s">
        <v>14939</v>
      </c>
      <c r="B14372" s="1265">
        <v>586.38</v>
      </c>
    </row>
    <row r="14373" spans="1:2">
      <c r="A14373" s="1264" t="s">
        <v>14940</v>
      </c>
      <c r="B14373" s="1265">
        <v>503.67</v>
      </c>
    </row>
    <row r="14374" spans="1:2">
      <c r="A14374" s="1264" t="s">
        <v>14941</v>
      </c>
      <c r="B14374" s="1265">
        <v>483.94</v>
      </c>
    </row>
    <row r="14375" spans="1:2">
      <c r="A14375" s="1264" t="s">
        <v>14942</v>
      </c>
      <c r="B14375" s="1265">
        <v>626.79999999999995</v>
      </c>
    </row>
    <row r="14376" spans="1:2">
      <c r="A14376" s="1264" t="s">
        <v>14943</v>
      </c>
      <c r="B14376" s="1265">
        <v>604.1</v>
      </c>
    </row>
    <row r="14377" spans="1:2">
      <c r="A14377" s="1264" t="s">
        <v>14944</v>
      </c>
      <c r="B14377" s="1265">
        <v>372.55</v>
      </c>
    </row>
    <row r="14378" spans="1:2">
      <c r="A14378" s="1264" t="s">
        <v>14945</v>
      </c>
      <c r="B14378" s="1265">
        <v>352.82</v>
      </c>
    </row>
    <row r="14379" spans="1:2">
      <c r="A14379" s="1264" t="s">
        <v>14946</v>
      </c>
      <c r="B14379" s="1265">
        <v>428.43</v>
      </c>
    </row>
    <row r="14380" spans="1:2">
      <c r="A14380" s="1264" t="s">
        <v>14947</v>
      </c>
      <c r="B14380" s="1265">
        <v>405.74</v>
      </c>
    </row>
    <row r="14381" spans="1:2">
      <c r="A14381" s="1264" t="s">
        <v>14948</v>
      </c>
      <c r="B14381" s="1265">
        <v>256.97000000000003</v>
      </c>
    </row>
    <row r="14382" spans="1:2">
      <c r="A14382" s="1264" t="s">
        <v>14949</v>
      </c>
      <c r="B14382" s="1265">
        <v>242.17</v>
      </c>
    </row>
    <row r="14383" spans="1:2">
      <c r="A14383" s="1264" t="s">
        <v>14950</v>
      </c>
      <c r="B14383" s="1265">
        <v>295.52</v>
      </c>
    </row>
    <row r="14384" spans="1:2">
      <c r="A14384" s="1264" t="s">
        <v>14951</v>
      </c>
      <c r="B14384" s="1265">
        <v>278.5</v>
      </c>
    </row>
    <row r="14385" spans="1:2">
      <c r="A14385" s="1264" t="s">
        <v>14952</v>
      </c>
      <c r="B14385" s="1265">
        <v>22.19</v>
      </c>
    </row>
    <row r="14386" spans="1:2">
      <c r="A14386" s="1264" t="s">
        <v>14953</v>
      </c>
      <c r="B14386" s="1265">
        <v>19.72</v>
      </c>
    </row>
    <row r="14387" spans="1:2">
      <c r="A14387" s="1264" t="s">
        <v>14954</v>
      </c>
      <c r="B14387" s="1265">
        <v>742.24</v>
      </c>
    </row>
    <row r="14388" spans="1:2">
      <c r="A14388" s="1264" t="s">
        <v>14955</v>
      </c>
      <c r="B14388" s="1265">
        <v>727.44</v>
      </c>
    </row>
    <row r="14389" spans="1:2">
      <c r="A14389" s="1264" t="s">
        <v>14956</v>
      </c>
      <c r="B14389" s="1265">
        <v>853.57</v>
      </c>
    </row>
    <row r="14390" spans="1:2">
      <c r="A14390" s="1264" t="s">
        <v>14957</v>
      </c>
      <c r="B14390" s="1265">
        <v>836.55</v>
      </c>
    </row>
    <row r="14391" spans="1:2">
      <c r="A14391" s="1264" t="s">
        <v>14958</v>
      </c>
      <c r="B14391" s="1265">
        <v>708.95</v>
      </c>
    </row>
    <row r="14392" spans="1:2">
      <c r="A14392" s="1264" t="s">
        <v>14959</v>
      </c>
      <c r="B14392" s="1265">
        <v>694.15</v>
      </c>
    </row>
    <row r="14393" spans="1:2">
      <c r="A14393" s="1264" t="s">
        <v>14960</v>
      </c>
      <c r="B14393" s="1265">
        <v>815.29</v>
      </c>
    </row>
    <row r="14394" spans="1:2">
      <c r="A14394" s="1264" t="s">
        <v>14961</v>
      </c>
      <c r="B14394" s="1265">
        <v>798.27</v>
      </c>
    </row>
    <row r="14395" spans="1:2">
      <c r="A14395" s="1264" t="s">
        <v>14962</v>
      </c>
      <c r="B14395" s="1265">
        <v>777.21</v>
      </c>
    </row>
    <row r="14396" spans="1:2">
      <c r="A14396" s="1264" t="s">
        <v>14963</v>
      </c>
      <c r="B14396" s="1265">
        <v>762.4</v>
      </c>
    </row>
    <row r="14397" spans="1:2">
      <c r="A14397" s="1264" t="s">
        <v>14964</v>
      </c>
      <c r="B14397" s="1265">
        <v>893.79</v>
      </c>
    </row>
    <row r="14398" spans="1:2">
      <c r="A14398" s="1264" t="s">
        <v>14965</v>
      </c>
      <c r="B14398" s="1265">
        <v>876.77</v>
      </c>
    </row>
    <row r="14399" spans="1:2">
      <c r="A14399" s="1264" t="s">
        <v>14966</v>
      </c>
      <c r="B14399" s="1265">
        <v>879.68</v>
      </c>
    </row>
    <row r="14400" spans="1:2">
      <c r="A14400" s="1264" t="s">
        <v>14967</v>
      </c>
      <c r="B14400" s="1265">
        <v>864.88</v>
      </c>
    </row>
    <row r="14401" spans="1:2">
      <c r="A14401" s="1264" t="s">
        <v>14968</v>
      </c>
      <c r="B14401" s="1265">
        <v>1011.63</v>
      </c>
    </row>
    <row r="14402" spans="1:2">
      <c r="A14402" s="1264" t="s">
        <v>14969</v>
      </c>
      <c r="B14402" s="1265">
        <v>994.61</v>
      </c>
    </row>
    <row r="14403" spans="1:2">
      <c r="A14403" s="1264" t="s">
        <v>14970</v>
      </c>
      <c r="B14403" s="1265">
        <v>760.94</v>
      </c>
    </row>
    <row r="14404" spans="1:2">
      <c r="A14404" s="1264" t="s">
        <v>14971</v>
      </c>
      <c r="B14404" s="1265">
        <v>746.14</v>
      </c>
    </row>
    <row r="14405" spans="1:2">
      <c r="A14405" s="1264" t="s">
        <v>14972</v>
      </c>
      <c r="B14405" s="1265">
        <v>875.08</v>
      </c>
    </row>
    <row r="14406" spans="1:2">
      <c r="A14406" s="1264" t="s">
        <v>14973</v>
      </c>
      <c r="B14406" s="1265">
        <v>858.06</v>
      </c>
    </row>
    <row r="14407" spans="1:2">
      <c r="A14407" s="1264" t="s">
        <v>14974</v>
      </c>
      <c r="B14407" s="1265">
        <v>760.94</v>
      </c>
    </row>
    <row r="14408" spans="1:2">
      <c r="A14408" s="1264" t="s">
        <v>14975</v>
      </c>
      <c r="B14408" s="1265">
        <v>746.14</v>
      </c>
    </row>
    <row r="14409" spans="1:2">
      <c r="A14409" s="1264" t="s">
        <v>14976</v>
      </c>
      <c r="B14409" s="1265">
        <v>875.08</v>
      </c>
    </row>
    <row r="14410" spans="1:2">
      <c r="A14410" s="1264" t="s">
        <v>14977</v>
      </c>
      <c r="B14410" s="1265">
        <v>858.06</v>
      </c>
    </row>
    <row r="14411" spans="1:2">
      <c r="A14411" s="1264" t="s">
        <v>14978</v>
      </c>
      <c r="B14411" s="1265">
        <v>132.93</v>
      </c>
    </row>
    <row r="14412" spans="1:2">
      <c r="A14412" s="1264" t="s">
        <v>14979</v>
      </c>
      <c r="B14412" s="1265">
        <v>125.53</v>
      </c>
    </row>
    <row r="14413" spans="1:2">
      <c r="A14413" s="1264" t="s">
        <v>14980</v>
      </c>
      <c r="B14413" s="1265">
        <v>358.12</v>
      </c>
    </row>
    <row r="14414" spans="1:2">
      <c r="A14414" s="1264" t="s">
        <v>14981</v>
      </c>
      <c r="B14414" s="1265">
        <v>334.93</v>
      </c>
    </row>
    <row r="14415" spans="1:2">
      <c r="A14415" s="1264" t="s">
        <v>14982</v>
      </c>
      <c r="B14415" s="1265">
        <v>567.76</v>
      </c>
    </row>
    <row r="14416" spans="1:2">
      <c r="A14416" s="1264" t="s">
        <v>14983</v>
      </c>
      <c r="B14416" s="1265">
        <v>512.01</v>
      </c>
    </row>
    <row r="14417" spans="1:2">
      <c r="A14417" s="1264" t="s">
        <v>14984</v>
      </c>
      <c r="B14417" s="1265">
        <v>550.51</v>
      </c>
    </row>
    <row r="14418" spans="1:2">
      <c r="A14418" s="1264" t="s">
        <v>14985</v>
      </c>
      <c r="B14418" s="1265">
        <v>534.72</v>
      </c>
    </row>
    <row r="14419" spans="1:2">
      <c r="A14419" s="1264" t="s">
        <v>14986</v>
      </c>
      <c r="B14419" s="1265">
        <v>38.340000000000003</v>
      </c>
    </row>
    <row r="14420" spans="1:2">
      <c r="A14420" s="1264" t="s">
        <v>14987</v>
      </c>
      <c r="B14420" s="1265">
        <v>35.020000000000003</v>
      </c>
    </row>
    <row r="14421" spans="1:2">
      <c r="A14421" s="1264" t="s">
        <v>14988</v>
      </c>
      <c r="B14421" s="1265">
        <v>12.63</v>
      </c>
    </row>
    <row r="14422" spans="1:2">
      <c r="A14422" s="1264" t="s">
        <v>14989</v>
      </c>
      <c r="B14422" s="1265">
        <v>11.44</v>
      </c>
    </row>
    <row r="14423" spans="1:2">
      <c r="A14423" s="1264" t="s">
        <v>14990</v>
      </c>
      <c r="B14423" s="1265">
        <v>16.579999999999998</v>
      </c>
    </row>
    <row r="14424" spans="1:2">
      <c r="A14424" s="1264" t="s">
        <v>14991</v>
      </c>
      <c r="B14424" s="1265">
        <v>15.16</v>
      </c>
    </row>
    <row r="14425" spans="1:2">
      <c r="A14425" s="1264" t="s">
        <v>14992</v>
      </c>
      <c r="B14425" s="1265">
        <v>76.33</v>
      </c>
    </row>
    <row r="14426" spans="1:2">
      <c r="A14426" s="1264" t="s">
        <v>14993</v>
      </c>
      <c r="B14426" s="1265">
        <v>74.849999999999994</v>
      </c>
    </row>
    <row r="14427" spans="1:2">
      <c r="A14427" s="1264" t="s">
        <v>87</v>
      </c>
      <c r="B14427" s="1265">
        <v>679.04</v>
      </c>
    </row>
    <row r="14428" spans="1:2">
      <c r="A14428" s="1264" t="s">
        <v>14994</v>
      </c>
      <c r="B14428" s="1265">
        <v>606.41999999999996</v>
      </c>
    </row>
    <row r="14429" spans="1:2">
      <c r="A14429" s="1264" t="s">
        <v>14995</v>
      </c>
      <c r="B14429" s="1265">
        <v>5406</v>
      </c>
    </row>
    <row r="14430" spans="1:2">
      <c r="A14430" s="1264" t="s">
        <v>14996</v>
      </c>
      <c r="B14430" s="1265">
        <v>4902</v>
      </c>
    </row>
    <row r="14431" spans="1:2">
      <c r="A14431" s="1264" t="s">
        <v>14997</v>
      </c>
      <c r="B14431" s="1265">
        <v>42</v>
      </c>
    </row>
    <row r="14432" spans="1:2">
      <c r="A14432" s="1264" t="s">
        <v>14998</v>
      </c>
      <c r="B14432" s="1265">
        <v>42</v>
      </c>
    </row>
    <row r="14433" spans="1:2">
      <c r="A14433" s="1264" t="s">
        <v>14999</v>
      </c>
      <c r="B14433" s="1265">
        <v>57.6</v>
      </c>
    </row>
    <row r="14434" spans="1:2">
      <c r="A14434" s="1264" t="s">
        <v>15000</v>
      </c>
      <c r="B14434" s="1265">
        <v>57.6</v>
      </c>
    </row>
    <row r="14435" spans="1:2">
      <c r="A14435" s="1264" t="s">
        <v>15001</v>
      </c>
      <c r="B14435" s="1265">
        <v>74.400000000000006</v>
      </c>
    </row>
    <row r="14436" spans="1:2">
      <c r="A14436" s="1264" t="s">
        <v>15002</v>
      </c>
      <c r="B14436" s="1265">
        <v>74.400000000000006</v>
      </c>
    </row>
    <row r="14437" spans="1:2">
      <c r="A14437" s="1264" t="s">
        <v>15003</v>
      </c>
      <c r="B14437" s="1265">
        <v>85.2</v>
      </c>
    </row>
    <row r="14438" spans="1:2">
      <c r="A14438" s="1264" t="s">
        <v>15004</v>
      </c>
      <c r="B14438" s="1265">
        <v>85.2</v>
      </c>
    </row>
    <row r="14439" spans="1:2">
      <c r="A14439" s="1264" t="s">
        <v>15005</v>
      </c>
      <c r="B14439" s="1265">
        <v>168</v>
      </c>
    </row>
    <row r="14440" spans="1:2">
      <c r="A14440" s="1264" t="s">
        <v>15006</v>
      </c>
      <c r="B14440" s="1265">
        <v>168</v>
      </c>
    </row>
    <row r="14441" spans="1:2">
      <c r="A14441" s="1264" t="s">
        <v>15007</v>
      </c>
      <c r="B14441" s="1265">
        <v>62.4</v>
      </c>
    </row>
    <row r="14442" spans="1:2">
      <c r="A14442" s="1264" t="s">
        <v>15008</v>
      </c>
      <c r="B14442" s="1265">
        <v>62.4</v>
      </c>
    </row>
    <row r="14443" spans="1:2">
      <c r="A14443" s="1264" t="s">
        <v>15009</v>
      </c>
      <c r="B14443" s="1265">
        <v>48</v>
      </c>
    </row>
    <row r="14444" spans="1:2">
      <c r="A14444" s="1264" t="s">
        <v>15010</v>
      </c>
      <c r="B14444" s="1265">
        <v>48</v>
      </c>
    </row>
    <row r="14445" spans="1:2">
      <c r="A14445" s="1264" t="s">
        <v>15011</v>
      </c>
      <c r="B14445" s="1265">
        <v>264</v>
      </c>
    </row>
    <row r="14446" spans="1:2">
      <c r="A14446" s="1264" t="s">
        <v>15012</v>
      </c>
      <c r="B14446" s="1265">
        <v>264</v>
      </c>
    </row>
    <row r="14447" spans="1:2">
      <c r="A14447" s="1264" t="s">
        <v>15013</v>
      </c>
      <c r="B14447" s="1265">
        <v>240</v>
      </c>
    </row>
    <row r="14448" spans="1:2">
      <c r="A14448" s="1264" t="s">
        <v>15014</v>
      </c>
      <c r="B14448" s="1265">
        <v>240</v>
      </c>
    </row>
    <row r="14449" spans="1:5">
      <c r="A14449" s="1264" t="s">
        <v>15015</v>
      </c>
      <c r="B14449" s="1265">
        <v>162</v>
      </c>
    </row>
    <row r="14450" spans="1:5">
      <c r="A14450" s="1264" t="s">
        <v>15016</v>
      </c>
      <c r="B14450" s="1265">
        <v>162</v>
      </c>
    </row>
    <row r="14451" spans="1:5">
      <c r="A14451" s="1264" t="s">
        <v>15017</v>
      </c>
      <c r="B14451" s="1265">
        <v>96</v>
      </c>
    </row>
    <row r="14452" spans="1:5">
      <c r="A14452" s="1264" t="s">
        <v>15018</v>
      </c>
      <c r="B14452" s="1265">
        <v>96</v>
      </c>
    </row>
    <row r="14453" spans="1:5">
      <c r="A14453" s="1264" t="s">
        <v>15019</v>
      </c>
      <c r="B14453" s="1265">
        <v>76.8</v>
      </c>
    </row>
    <row r="14454" spans="1:5">
      <c r="A14454" s="1264" t="s">
        <v>15020</v>
      </c>
      <c r="B14454" s="1265">
        <v>76.8</v>
      </c>
    </row>
    <row r="14455" spans="1:5">
      <c r="A14455" s="1264" t="s">
        <v>15021</v>
      </c>
      <c r="B14455" s="1265">
        <v>264</v>
      </c>
    </row>
    <row r="14456" spans="1:5">
      <c r="A14456" s="1264" t="s">
        <v>15022</v>
      </c>
      <c r="B14456" s="1265">
        <v>264</v>
      </c>
    </row>
    <row r="14457" spans="1:5">
      <c r="A14457" s="1264" t="s">
        <v>15023</v>
      </c>
      <c r="B14457" s="1265">
        <v>300</v>
      </c>
    </row>
    <row r="14458" spans="1:5">
      <c r="A14458" s="1264" t="s">
        <v>15024</v>
      </c>
      <c r="B14458" s="1265">
        <v>300</v>
      </c>
    </row>
    <row r="14459" spans="1:5">
      <c r="A14459" s="1264" t="s">
        <v>15025</v>
      </c>
      <c r="B14459" s="1265">
        <v>239.31</v>
      </c>
    </row>
    <row r="14460" spans="1:5">
      <c r="A14460" s="1264" t="s">
        <v>15026</v>
      </c>
      <c r="B14460" s="1265">
        <v>229.44</v>
      </c>
    </row>
    <row r="14461" spans="1:5">
      <c r="A14461" s="1264" t="s">
        <v>15027</v>
      </c>
      <c r="B14461" s="1265">
        <v>350</v>
      </c>
    </row>
    <row r="14462" spans="1:5">
      <c r="A14462" s="1264" t="s">
        <v>15028</v>
      </c>
      <c r="B14462" s="1265">
        <v>350</v>
      </c>
      <c r="D14462" s="1265">
        <f>B14462+92</f>
        <v>442</v>
      </c>
      <c r="E14462" s="1265">
        <f>D14462-337.99</f>
        <v>104.01</v>
      </c>
    </row>
    <row r="14463" spans="1:5">
      <c r="A14463" s="1264" t="s">
        <v>15029</v>
      </c>
      <c r="B14463" s="1265">
        <v>185</v>
      </c>
    </row>
    <row r="14464" spans="1:5">
      <c r="A14464" s="1264" t="s">
        <v>15030</v>
      </c>
      <c r="B14464" s="1265">
        <v>185</v>
      </c>
    </row>
    <row r="14465" spans="1:2">
      <c r="A14465" s="1264" t="s">
        <v>15031</v>
      </c>
      <c r="B14465" s="1265">
        <v>1017.45</v>
      </c>
    </row>
    <row r="14466" spans="1:2">
      <c r="A14466" s="1264" t="s">
        <v>15032</v>
      </c>
      <c r="B14466" s="1265">
        <v>1017.45</v>
      </c>
    </row>
    <row r="14467" spans="1:2">
      <c r="A14467" s="1264" t="s">
        <v>15033</v>
      </c>
      <c r="B14467" s="1265">
        <v>2040.72</v>
      </c>
    </row>
    <row r="14468" spans="1:2">
      <c r="A14468" s="1264" t="s">
        <v>15034</v>
      </c>
      <c r="B14468" s="1265">
        <v>2040.72</v>
      </c>
    </row>
    <row r="14469" spans="1:2">
      <c r="A14469" s="1264" t="s">
        <v>15035</v>
      </c>
      <c r="B14469" s="1265">
        <v>11903.97</v>
      </c>
    </row>
    <row r="14470" spans="1:2">
      <c r="A14470" s="1264" t="s">
        <v>15036</v>
      </c>
      <c r="B14470" s="1265">
        <v>11903.97</v>
      </c>
    </row>
    <row r="14471" spans="1:2">
      <c r="A14471" s="1264" t="s">
        <v>15037</v>
      </c>
      <c r="B14471" s="1265">
        <v>34</v>
      </c>
    </row>
    <row r="14472" spans="1:2">
      <c r="A14472" s="1264" t="s">
        <v>15038</v>
      </c>
      <c r="B14472" s="1265">
        <v>34</v>
      </c>
    </row>
    <row r="14473" spans="1:2">
      <c r="A14473" s="1264" t="s">
        <v>15039</v>
      </c>
      <c r="B14473" s="1265">
        <v>4737</v>
      </c>
    </row>
    <row r="14474" spans="1:2">
      <c r="A14474" s="1264" t="s">
        <v>15040</v>
      </c>
      <c r="B14474" s="1265">
        <v>4727</v>
      </c>
    </row>
    <row r="14475" spans="1:2">
      <c r="A14475" s="1264" t="s">
        <v>15041</v>
      </c>
      <c r="B14475" s="1265">
        <v>129.74</v>
      </c>
    </row>
    <row r="14476" spans="1:2">
      <c r="A14476" s="1264" t="s">
        <v>15042</v>
      </c>
      <c r="B14476" s="1265">
        <v>128.27000000000001</v>
      </c>
    </row>
    <row r="14477" spans="1:2">
      <c r="A14477" s="1264" t="s">
        <v>15043</v>
      </c>
      <c r="B14477" s="1265">
        <v>189.08</v>
      </c>
    </row>
    <row r="14478" spans="1:2">
      <c r="A14478" s="1264" t="s">
        <v>15044</v>
      </c>
      <c r="B14478" s="1265">
        <v>187.61</v>
      </c>
    </row>
    <row r="14479" spans="1:2">
      <c r="A14479" s="1264" t="s">
        <v>15045</v>
      </c>
      <c r="B14479" s="1265">
        <v>248.42</v>
      </c>
    </row>
    <row r="14480" spans="1:2">
      <c r="A14480" s="1264" t="s">
        <v>15046</v>
      </c>
      <c r="B14480" s="1265">
        <v>246.95</v>
      </c>
    </row>
    <row r="14481" spans="1:2">
      <c r="A14481" s="1264" t="s">
        <v>15047</v>
      </c>
      <c r="B14481" s="1265">
        <v>307.76</v>
      </c>
    </row>
    <row r="14482" spans="1:2">
      <c r="A14482" s="1264" t="s">
        <v>15048</v>
      </c>
      <c r="B14482" s="1265">
        <v>306.29000000000002</v>
      </c>
    </row>
    <row r="14483" spans="1:2">
      <c r="A14483" s="1264" t="s">
        <v>15049</v>
      </c>
      <c r="B14483" s="1265">
        <v>2711</v>
      </c>
    </row>
    <row r="14484" spans="1:2">
      <c r="A14484" s="1264" t="s">
        <v>15050</v>
      </c>
      <c r="B14484" s="1265">
        <v>2694</v>
      </c>
    </row>
    <row r="14485" spans="1:2">
      <c r="A14485" s="1264" t="s">
        <v>15051</v>
      </c>
      <c r="B14485" s="1265">
        <v>450.49</v>
      </c>
    </row>
    <row r="14486" spans="1:2">
      <c r="A14486" s="1264" t="s">
        <v>15052</v>
      </c>
      <c r="B14486" s="1265">
        <v>420.89</v>
      </c>
    </row>
    <row r="14487" spans="1:2">
      <c r="A14487" s="1264" t="s">
        <v>15053</v>
      </c>
      <c r="B14487" s="1265">
        <v>438.62</v>
      </c>
    </row>
    <row r="14488" spans="1:2">
      <c r="A14488" s="1264" t="s">
        <v>15054</v>
      </c>
      <c r="B14488" s="1265">
        <v>409.02</v>
      </c>
    </row>
    <row r="14489" spans="1:2">
      <c r="A14489" s="1264" t="s">
        <v>15055</v>
      </c>
      <c r="B14489" s="1265">
        <v>418.25</v>
      </c>
    </row>
    <row r="14490" spans="1:2">
      <c r="A14490" s="1264" t="s">
        <v>15056</v>
      </c>
      <c r="B14490" s="1265">
        <v>388.65</v>
      </c>
    </row>
    <row r="14491" spans="1:2">
      <c r="A14491" s="1264" t="s">
        <v>15057</v>
      </c>
      <c r="B14491" s="1265">
        <v>415.78</v>
      </c>
    </row>
    <row r="14492" spans="1:2">
      <c r="A14492" s="1264" t="s">
        <v>15058</v>
      </c>
      <c r="B14492" s="1265">
        <v>386.18</v>
      </c>
    </row>
    <row r="14493" spans="1:2">
      <c r="A14493" s="1264" t="s">
        <v>15059</v>
      </c>
      <c r="B14493" s="1265">
        <v>410.41</v>
      </c>
    </row>
    <row r="14494" spans="1:2">
      <c r="A14494" s="1264" t="s">
        <v>15060</v>
      </c>
      <c r="B14494" s="1265">
        <v>380.81</v>
      </c>
    </row>
    <row r="14495" spans="1:2">
      <c r="A14495" s="1264" t="s">
        <v>15061</v>
      </c>
      <c r="B14495" s="1265">
        <v>208.05</v>
      </c>
    </row>
    <row r="14496" spans="1:2">
      <c r="A14496" s="1264" t="s">
        <v>15062</v>
      </c>
      <c r="B14496" s="1265">
        <v>188.32</v>
      </c>
    </row>
    <row r="14497" spans="1:2">
      <c r="A14497" s="1264" t="s">
        <v>15063</v>
      </c>
      <c r="B14497" s="1265">
        <v>211.05</v>
      </c>
    </row>
    <row r="14498" spans="1:2">
      <c r="A14498" s="1264" t="s">
        <v>15064</v>
      </c>
      <c r="B14498" s="1265">
        <v>191.32</v>
      </c>
    </row>
    <row r="14499" spans="1:2">
      <c r="A14499" s="1264" t="s">
        <v>15065</v>
      </c>
      <c r="B14499" s="1265">
        <v>211.15</v>
      </c>
    </row>
    <row r="14500" spans="1:2">
      <c r="A14500" s="1264" t="s">
        <v>15066</v>
      </c>
      <c r="B14500" s="1265">
        <v>191.42</v>
      </c>
    </row>
    <row r="14501" spans="1:2">
      <c r="A14501" s="1264" t="s">
        <v>15067</v>
      </c>
      <c r="B14501" s="1265">
        <v>229.15</v>
      </c>
    </row>
    <row r="14502" spans="1:2">
      <c r="A14502" s="1264" t="s">
        <v>15068</v>
      </c>
      <c r="B14502" s="1265">
        <v>209.42</v>
      </c>
    </row>
    <row r="14503" spans="1:2">
      <c r="A14503" s="1264" t="s">
        <v>15069</v>
      </c>
      <c r="B14503" s="1265">
        <v>238.65</v>
      </c>
    </row>
    <row r="14504" spans="1:2">
      <c r="A14504" s="1264" t="s">
        <v>15070</v>
      </c>
      <c r="B14504" s="1265">
        <v>218.92</v>
      </c>
    </row>
    <row r="14505" spans="1:2">
      <c r="A14505" s="1264" t="s">
        <v>15071</v>
      </c>
      <c r="B14505" s="1265">
        <v>582.16</v>
      </c>
    </row>
    <row r="14506" spans="1:2">
      <c r="A14506" s="1264" t="s">
        <v>15072</v>
      </c>
      <c r="B14506" s="1265">
        <v>552.55999999999995</v>
      </c>
    </row>
    <row r="14507" spans="1:2">
      <c r="A14507" s="1264" t="s">
        <v>15073</v>
      </c>
      <c r="B14507" s="1265">
        <v>579.79</v>
      </c>
    </row>
    <row r="14508" spans="1:2">
      <c r="A14508" s="1264" t="s">
        <v>15074</v>
      </c>
      <c r="B14508" s="1265">
        <v>550.19000000000005</v>
      </c>
    </row>
    <row r="14509" spans="1:2">
      <c r="A14509" s="1264" t="s">
        <v>15075</v>
      </c>
      <c r="B14509" s="1265">
        <v>577.41999999999996</v>
      </c>
    </row>
    <row r="14510" spans="1:2">
      <c r="A14510" s="1264" t="s">
        <v>15076</v>
      </c>
      <c r="B14510" s="1265">
        <v>547.82000000000005</v>
      </c>
    </row>
    <row r="14511" spans="1:2">
      <c r="A14511" s="1264" t="s">
        <v>15077</v>
      </c>
      <c r="B14511" s="1265">
        <v>537.16999999999996</v>
      </c>
    </row>
    <row r="14512" spans="1:2">
      <c r="A14512" s="1264" t="s">
        <v>15078</v>
      </c>
      <c r="B14512" s="1265">
        <v>507.56</v>
      </c>
    </row>
    <row r="14513" spans="1:2">
      <c r="A14513" s="1264" t="s">
        <v>15079</v>
      </c>
      <c r="B14513" s="1265">
        <v>535.80999999999995</v>
      </c>
    </row>
    <row r="14514" spans="1:2">
      <c r="A14514" s="1264" t="s">
        <v>15080</v>
      </c>
      <c r="B14514" s="1265">
        <v>506.2</v>
      </c>
    </row>
    <row r="14515" spans="1:2">
      <c r="A14515" s="1264" t="s">
        <v>15081</v>
      </c>
      <c r="B14515" s="1265">
        <v>375.06</v>
      </c>
    </row>
    <row r="14516" spans="1:2">
      <c r="A14516" s="1264" t="s">
        <v>15082</v>
      </c>
      <c r="B14516" s="1265">
        <v>355.33</v>
      </c>
    </row>
    <row r="14517" spans="1:2">
      <c r="A14517" s="1264" t="s">
        <v>15083</v>
      </c>
      <c r="B14517" s="1265">
        <v>375.06</v>
      </c>
    </row>
    <row r="14518" spans="1:2">
      <c r="A14518" s="1264" t="s">
        <v>15084</v>
      </c>
      <c r="B14518" s="1265">
        <v>355.33</v>
      </c>
    </row>
    <row r="14519" spans="1:2">
      <c r="A14519" s="1264" t="s">
        <v>15085</v>
      </c>
      <c r="B14519" s="1265">
        <v>375.06</v>
      </c>
    </row>
    <row r="14520" spans="1:2">
      <c r="A14520" s="1264" t="s">
        <v>15086</v>
      </c>
      <c r="B14520" s="1265">
        <v>355.33</v>
      </c>
    </row>
    <row r="14521" spans="1:2">
      <c r="A14521" s="1264" t="s">
        <v>15087</v>
      </c>
      <c r="B14521" s="1265">
        <v>694.05</v>
      </c>
    </row>
    <row r="14522" spans="1:2">
      <c r="A14522" s="1264" t="s">
        <v>15088</v>
      </c>
      <c r="B14522" s="1265">
        <v>664.45</v>
      </c>
    </row>
    <row r="14523" spans="1:2">
      <c r="A14523" s="1264" t="s">
        <v>15089</v>
      </c>
      <c r="B14523" s="1265">
        <v>662.88</v>
      </c>
    </row>
    <row r="14524" spans="1:2">
      <c r="A14524" s="1264" t="s">
        <v>15090</v>
      </c>
      <c r="B14524" s="1265">
        <v>633.28</v>
      </c>
    </row>
    <row r="14525" spans="1:2">
      <c r="A14525" s="1264" t="s">
        <v>15091</v>
      </c>
      <c r="B14525" s="1265">
        <v>645.51</v>
      </c>
    </row>
    <row r="14526" spans="1:2">
      <c r="A14526" s="1264" t="s">
        <v>15092</v>
      </c>
      <c r="B14526" s="1265">
        <v>615.91</v>
      </c>
    </row>
    <row r="14527" spans="1:2">
      <c r="A14527" s="1264" t="s">
        <v>15093</v>
      </c>
      <c r="B14527" s="1265">
        <v>486.95</v>
      </c>
    </row>
    <row r="14528" spans="1:2">
      <c r="A14528" s="1264" t="s">
        <v>15094</v>
      </c>
      <c r="B14528" s="1265">
        <v>467.22</v>
      </c>
    </row>
    <row r="14529" spans="1:2">
      <c r="A14529" s="1264" t="s">
        <v>15095</v>
      </c>
      <c r="B14529" s="1265">
        <v>458.15</v>
      </c>
    </row>
    <row r="14530" spans="1:2">
      <c r="A14530" s="1264" t="s">
        <v>15096</v>
      </c>
      <c r="B14530" s="1265">
        <v>438.42</v>
      </c>
    </row>
    <row r="14531" spans="1:2">
      <c r="A14531" s="1264" t="s">
        <v>15097</v>
      </c>
      <c r="B14531" s="1265">
        <v>443.15</v>
      </c>
    </row>
    <row r="14532" spans="1:2">
      <c r="A14532" s="1264" t="s">
        <v>15098</v>
      </c>
      <c r="B14532" s="1265">
        <v>423.42</v>
      </c>
    </row>
    <row r="14533" spans="1:2">
      <c r="A14533" s="1264" t="s">
        <v>15099</v>
      </c>
      <c r="B14533" s="1265">
        <v>527.30999999999995</v>
      </c>
    </row>
    <row r="14534" spans="1:2">
      <c r="A14534" s="1264" t="s">
        <v>15100</v>
      </c>
      <c r="B14534" s="1265">
        <v>497.71</v>
      </c>
    </row>
    <row r="14535" spans="1:2">
      <c r="A14535" s="1264" t="s">
        <v>15101</v>
      </c>
      <c r="B14535" s="1265">
        <v>540.03</v>
      </c>
    </row>
    <row r="14536" spans="1:2">
      <c r="A14536" s="1264" t="s">
        <v>15102</v>
      </c>
      <c r="B14536" s="1265">
        <v>510.42</v>
      </c>
    </row>
    <row r="14537" spans="1:2">
      <c r="A14537" s="1264" t="s">
        <v>15103</v>
      </c>
      <c r="B14537" s="1265">
        <v>538.45000000000005</v>
      </c>
    </row>
    <row r="14538" spans="1:2">
      <c r="A14538" s="1264" t="s">
        <v>15104</v>
      </c>
      <c r="B14538" s="1265">
        <v>508.85</v>
      </c>
    </row>
    <row r="14539" spans="1:2">
      <c r="A14539" s="1264" t="s">
        <v>15105</v>
      </c>
      <c r="B14539" s="1265">
        <v>536.88</v>
      </c>
    </row>
    <row r="14540" spans="1:2">
      <c r="A14540" s="1264" t="s">
        <v>15106</v>
      </c>
      <c r="B14540" s="1265">
        <v>507.28</v>
      </c>
    </row>
    <row r="14541" spans="1:2">
      <c r="A14541" s="1264" t="s">
        <v>15107</v>
      </c>
      <c r="B14541" s="1265">
        <v>375.06</v>
      </c>
    </row>
    <row r="14542" spans="1:2">
      <c r="A14542" s="1264" t="s">
        <v>15108</v>
      </c>
      <c r="B14542" s="1265">
        <v>355.33</v>
      </c>
    </row>
    <row r="14543" spans="1:2">
      <c r="A14543" s="1264" t="s">
        <v>15109</v>
      </c>
      <c r="B14543" s="1265">
        <v>375.06</v>
      </c>
    </row>
    <row r="14544" spans="1:2">
      <c r="A14544" s="1264" t="s">
        <v>15110</v>
      </c>
      <c r="B14544" s="1265">
        <v>355.33</v>
      </c>
    </row>
    <row r="14545" spans="1:2">
      <c r="A14545" s="1264" t="s">
        <v>15111</v>
      </c>
      <c r="B14545" s="1265">
        <v>375.06</v>
      </c>
    </row>
    <row r="14546" spans="1:2">
      <c r="A14546" s="1264" t="s">
        <v>15112</v>
      </c>
      <c r="B14546" s="1265">
        <v>355.33</v>
      </c>
    </row>
    <row r="14547" spans="1:2">
      <c r="A14547" s="1264" t="s">
        <v>15113</v>
      </c>
      <c r="B14547" s="1265">
        <v>231.4</v>
      </c>
    </row>
    <row r="14548" spans="1:2">
      <c r="A14548" s="1264" t="s">
        <v>15114</v>
      </c>
      <c r="B14548" s="1265">
        <v>211.67</v>
      </c>
    </row>
    <row r="14549" spans="1:2">
      <c r="A14549" s="1264" t="s">
        <v>15115</v>
      </c>
      <c r="B14549" s="1265">
        <v>223.63</v>
      </c>
    </row>
    <row r="14550" spans="1:2">
      <c r="A14550" s="1264" t="s">
        <v>15116</v>
      </c>
      <c r="B14550" s="1265">
        <v>203.9</v>
      </c>
    </row>
    <row r="14551" spans="1:2">
      <c r="A14551" s="1264" t="s">
        <v>15117</v>
      </c>
      <c r="B14551" s="1265">
        <v>213.47</v>
      </c>
    </row>
    <row r="14552" spans="1:2">
      <c r="A14552" s="1264" t="s">
        <v>15118</v>
      </c>
      <c r="B14552" s="1265">
        <v>193.74</v>
      </c>
    </row>
    <row r="14553" spans="1:2">
      <c r="A14553" s="1264" t="s">
        <v>85</v>
      </c>
      <c r="B14553" s="1265">
        <v>264.38</v>
      </c>
    </row>
    <row r="14554" spans="1:2">
      <c r="A14554" s="1264" t="s">
        <v>15119</v>
      </c>
      <c r="B14554" s="1265">
        <v>244.65</v>
      </c>
    </row>
    <row r="14555" spans="1:2">
      <c r="A14555" s="1264" t="s">
        <v>15120</v>
      </c>
      <c r="B14555" s="1265">
        <v>257</v>
      </c>
    </row>
    <row r="14556" spans="1:2">
      <c r="A14556" s="1264" t="s">
        <v>15121</v>
      </c>
      <c r="B14556" s="1265">
        <v>237.27</v>
      </c>
    </row>
    <row r="14557" spans="1:2">
      <c r="A14557" s="1264" t="s">
        <v>83</v>
      </c>
      <c r="B14557" s="1265">
        <v>862.35</v>
      </c>
    </row>
    <row r="14558" spans="1:2">
      <c r="A14558" s="1264" t="s">
        <v>15122</v>
      </c>
      <c r="B14558" s="1265">
        <v>832.75</v>
      </c>
    </row>
    <row r="14559" spans="1:2">
      <c r="A14559" s="1264" t="s">
        <v>15123</v>
      </c>
      <c r="B14559" s="1265">
        <v>859.98</v>
      </c>
    </row>
    <row r="14560" spans="1:2">
      <c r="A14560" s="1264" t="s">
        <v>15124</v>
      </c>
      <c r="B14560" s="1265">
        <v>830.38</v>
      </c>
    </row>
    <row r="14561" spans="1:2">
      <c r="A14561" s="1264" t="s">
        <v>15125</v>
      </c>
      <c r="B14561" s="1265">
        <v>968.33</v>
      </c>
    </row>
    <row r="14562" spans="1:2">
      <c r="A14562" s="1264" t="s">
        <v>15126</v>
      </c>
      <c r="B14562" s="1265">
        <v>936.26</v>
      </c>
    </row>
    <row r="14563" spans="1:2">
      <c r="A14563" s="1264" t="s">
        <v>15127</v>
      </c>
      <c r="B14563" s="1265">
        <v>964.31</v>
      </c>
    </row>
    <row r="14564" spans="1:2">
      <c r="A14564" s="1264" t="s">
        <v>15128</v>
      </c>
      <c r="B14564" s="1265">
        <v>932.24</v>
      </c>
    </row>
    <row r="14565" spans="1:2">
      <c r="A14565" s="1264" t="s">
        <v>15129</v>
      </c>
      <c r="B14565" s="1265">
        <v>960.3</v>
      </c>
    </row>
    <row r="14566" spans="1:2">
      <c r="A14566" s="1264" t="s">
        <v>15130</v>
      </c>
      <c r="B14566" s="1265">
        <v>928.23</v>
      </c>
    </row>
    <row r="14567" spans="1:2">
      <c r="A14567" s="1264" t="s">
        <v>15131</v>
      </c>
      <c r="B14567" s="1265">
        <v>1695.21</v>
      </c>
    </row>
    <row r="14568" spans="1:2">
      <c r="A14568" s="1264" t="s">
        <v>15132</v>
      </c>
      <c r="B14568" s="1265">
        <v>1636</v>
      </c>
    </row>
    <row r="14569" spans="1:2">
      <c r="A14569" s="1264" t="s">
        <v>15133</v>
      </c>
      <c r="B14569" s="1265">
        <v>1703.24</v>
      </c>
    </row>
    <row r="14570" spans="1:2">
      <c r="A14570" s="1264" t="s">
        <v>15134</v>
      </c>
      <c r="B14570" s="1265">
        <v>1644.03</v>
      </c>
    </row>
    <row r="14571" spans="1:2">
      <c r="A14571" s="1264" t="s">
        <v>15135</v>
      </c>
      <c r="B14571" s="1265">
        <v>2310.5</v>
      </c>
    </row>
    <row r="14572" spans="1:2">
      <c r="A14572" s="1264" t="s">
        <v>15136</v>
      </c>
      <c r="B14572" s="1265">
        <v>2246.36</v>
      </c>
    </row>
    <row r="14573" spans="1:2">
      <c r="A14573" s="1264" t="s">
        <v>15137</v>
      </c>
      <c r="B14573" s="1265">
        <v>655.25</v>
      </c>
    </row>
    <row r="14574" spans="1:2">
      <c r="A14574" s="1264" t="s">
        <v>15138</v>
      </c>
      <c r="B14574" s="1265">
        <v>635.52</v>
      </c>
    </row>
    <row r="14575" spans="1:2">
      <c r="A14575" s="1264" t="s">
        <v>15139</v>
      </c>
      <c r="B14575" s="1265">
        <v>655.25</v>
      </c>
    </row>
    <row r="14576" spans="1:2">
      <c r="A14576" s="1264" t="s">
        <v>15140</v>
      </c>
      <c r="B14576" s="1265">
        <v>635.52</v>
      </c>
    </row>
    <row r="14577" spans="1:2">
      <c r="A14577" s="1264" t="s">
        <v>15141</v>
      </c>
      <c r="B14577" s="1265">
        <v>679.16</v>
      </c>
    </row>
    <row r="14578" spans="1:2">
      <c r="A14578" s="1264" t="s">
        <v>15142</v>
      </c>
      <c r="B14578" s="1265">
        <v>649.55999999999995</v>
      </c>
    </row>
    <row r="14579" spans="1:2">
      <c r="A14579" s="1264" t="s">
        <v>15143</v>
      </c>
      <c r="B14579" s="1265">
        <v>676.11</v>
      </c>
    </row>
    <row r="14580" spans="1:2">
      <c r="A14580" s="1264" t="s">
        <v>15144</v>
      </c>
      <c r="B14580" s="1265">
        <v>646.51</v>
      </c>
    </row>
    <row r="14581" spans="1:2">
      <c r="A14581" s="1264" t="s">
        <v>15145</v>
      </c>
      <c r="B14581" s="1265">
        <v>670.36</v>
      </c>
    </row>
    <row r="14582" spans="1:2">
      <c r="A14582" s="1264" t="s">
        <v>15146</v>
      </c>
      <c r="B14582" s="1265">
        <v>640.76</v>
      </c>
    </row>
    <row r="14583" spans="1:2">
      <c r="A14583" s="1264" t="s">
        <v>15147</v>
      </c>
      <c r="B14583" s="1265">
        <v>983.66</v>
      </c>
    </row>
    <row r="14584" spans="1:2">
      <c r="A14584" s="1264" t="s">
        <v>15148</v>
      </c>
      <c r="B14584" s="1265">
        <v>944.19</v>
      </c>
    </row>
    <row r="14585" spans="1:2">
      <c r="A14585" s="1264" t="s">
        <v>15149</v>
      </c>
      <c r="B14585" s="1265">
        <v>972.6</v>
      </c>
    </row>
    <row r="14586" spans="1:2">
      <c r="A14586" s="1264" t="s">
        <v>15150</v>
      </c>
      <c r="B14586" s="1265">
        <v>933.13</v>
      </c>
    </row>
    <row r="14587" spans="1:2">
      <c r="A14587" s="1264" t="s">
        <v>15151</v>
      </c>
      <c r="B14587" s="1265">
        <v>1955.89</v>
      </c>
    </row>
    <row r="14588" spans="1:2">
      <c r="A14588" s="1264" t="s">
        <v>15152</v>
      </c>
      <c r="B14588" s="1265">
        <v>1881.88</v>
      </c>
    </row>
    <row r="14589" spans="1:2">
      <c r="A14589" s="1264" t="s">
        <v>15153</v>
      </c>
      <c r="B14589" s="1265">
        <v>4972.88</v>
      </c>
    </row>
    <row r="14590" spans="1:2">
      <c r="A14590" s="1264" t="s">
        <v>15154</v>
      </c>
      <c r="B14590" s="1265">
        <v>4794.3599999999997</v>
      </c>
    </row>
    <row r="14591" spans="1:2">
      <c r="A14591" s="1264" t="s">
        <v>15155</v>
      </c>
      <c r="B14591" s="1265">
        <v>1410.76</v>
      </c>
    </row>
    <row r="14592" spans="1:2">
      <c r="A14592" s="1264" t="s">
        <v>15156</v>
      </c>
      <c r="B14592" s="1265">
        <v>1356.49</v>
      </c>
    </row>
    <row r="14593" spans="1:2">
      <c r="A14593" s="1264" t="s">
        <v>15157</v>
      </c>
      <c r="B14593" s="1265">
        <v>482.12</v>
      </c>
    </row>
    <row r="14594" spans="1:2">
      <c r="A14594" s="1264" t="s">
        <v>15158</v>
      </c>
      <c r="B14594" s="1265">
        <v>472.72</v>
      </c>
    </row>
    <row r="14595" spans="1:2">
      <c r="A14595" s="1264" t="s">
        <v>15159</v>
      </c>
      <c r="B14595" s="1265">
        <v>688.41</v>
      </c>
    </row>
    <row r="14596" spans="1:2">
      <c r="A14596" s="1264" t="s">
        <v>15160</v>
      </c>
      <c r="B14596" s="1265">
        <v>631.66999999999996</v>
      </c>
    </row>
    <row r="14597" spans="1:2">
      <c r="A14597" s="1264" t="s">
        <v>15161</v>
      </c>
      <c r="B14597" s="1265">
        <v>699.15</v>
      </c>
    </row>
    <row r="14598" spans="1:2">
      <c r="A14598" s="1264" t="s">
        <v>15162</v>
      </c>
      <c r="B14598" s="1265">
        <v>642.41</v>
      </c>
    </row>
    <row r="14599" spans="1:2">
      <c r="A14599" s="1264" t="s">
        <v>15163</v>
      </c>
      <c r="B14599" s="1265">
        <v>701.72</v>
      </c>
    </row>
    <row r="14600" spans="1:2">
      <c r="A14600" s="1264" t="s">
        <v>15164</v>
      </c>
      <c r="B14600" s="1265">
        <v>644.98</v>
      </c>
    </row>
    <row r="14601" spans="1:2">
      <c r="A14601" s="1264" t="s">
        <v>15165</v>
      </c>
      <c r="B14601" s="1265">
        <v>704.08</v>
      </c>
    </row>
    <row r="14602" spans="1:2">
      <c r="A14602" s="1264" t="s">
        <v>15166</v>
      </c>
      <c r="B14602" s="1265">
        <v>647.35</v>
      </c>
    </row>
    <row r="14603" spans="1:2">
      <c r="A14603" s="1264" t="s">
        <v>15167</v>
      </c>
      <c r="B14603" s="1265">
        <v>839.17</v>
      </c>
    </row>
    <row r="14604" spans="1:2">
      <c r="A14604" s="1264" t="s">
        <v>15168</v>
      </c>
      <c r="B14604" s="1265">
        <v>809.56</v>
      </c>
    </row>
    <row r="14605" spans="1:2">
      <c r="A14605" s="1264" t="s">
        <v>15169</v>
      </c>
      <c r="B14605" s="1265">
        <v>604.23</v>
      </c>
    </row>
    <row r="14606" spans="1:2">
      <c r="A14606" s="1264" t="s">
        <v>15170</v>
      </c>
      <c r="B14606" s="1265">
        <v>569.70000000000005</v>
      </c>
    </row>
    <row r="14607" spans="1:2">
      <c r="A14607" s="1264" t="s">
        <v>15171</v>
      </c>
      <c r="B14607" s="1265">
        <v>357.88</v>
      </c>
    </row>
    <row r="14608" spans="1:2">
      <c r="A14608" s="1264" t="s">
        <v>15172</v>
      </c>
      <c r="B14608" s="1265">
        <v>328.28</v>
      </c>
    </row>
    <row r="14609" spans="1:2">
      <c r="A14609" s="1264" t="s">
        <v>15173</v>
      </c>
      <c r="B14609" s="1265">
        <v>551.94000000000005</v>
      </c>
    </row>
    <row r="14610" spans="1:2">
      <c r="A14610" s="1264" t="s">
        <v>15174</v>
      </c>
      <c r="B14610" s="1265">
        <v>495.2</v>
      </c>
    </row>
    <row r="14611" spans="1:2">
      <c r="A14611" s="1264" t="s">
        <v>15175</v>
      </c>
      <c r="B14611" s="1265">
        <v>850.2</v>
      </c>
    </row>
    <row r="14612" spans="1:2">
      <c r="A14612" s="1264" t="s">
        <v>15176</v>
      </c>
      <c r="B14612" s="1265">
        <v>816.79</v>
      </c>
    </row>
    <row r="14613" spans="1:2">
      <c r="A14613" s="1264" t="s">
        <v>15177</v>
      </c>
      <c r="B14613" s="1265">
        <v>871.12</v>
      </c>
    </row>
    <row r="14614" spans="1:2">
      <c r="A14614" s="1264" t="s">
        <v>15178</v>
      </c>
      <c r="B14614" s="1265">
        <v>837.21</v>
      </c>
    </row>
    <row r="14615" spans="1:2">
      <c r="A14615" s="1264" t="s">
        <v>15179</v>
      </c>
      <c r="B14615" s="1265">
        <v>909.93</v>
      </c>
    </row>
    <row r="14616" spans="1:2">
      <c r="A14616" s="1264" t="s">
        <v>15180</v>
      </c>
      <c r="B14616" s="1265">
        <v>875.53</v>
      </c>
    </row>
    <row r="14617" spans="1:2">
      <c r="A14617" s="1264" t="s">
        <v>39</v>
      </c>
      <c r="B14617" s="1265">
        <v>393.51</v>
      </c>
    </row>
    <row r="14618" spans="1:2">
      <c r="A14618" s="1264" t="s">
        <v>15181</v>
      </c>
      <c r="B14618" s="1265">
        <v>363.9</v>
      </c>
    </row>
    <row r="14619" spans="1:2">
      <c r="A14619" s="1264" t="s">
        <v>15182</v>
      </c>
      <c r="B14619" s="1265">
        <v>384.24</v>
      </c>
    </row>
    <row r="14620" spans="1:2">
      <c r="A14620" s="1264" t="s">
        <v>15183</v>
      </c>
      <c r="B14620" s="1265">
        <v>354.64</v>
      </c>
    </row>
    <row r="14621" spans="1:2">
      <c r="A14621" s="1264" t="s">
        <v>82</v>
      </c>
      <c r="B14621" s="1265">
        <v>372.58</v>
      </c>
    </row>
    <row r="14622" spans="1:2">
      <c r="A14622" s="1264" t="s">
        <v>15184</v>
      </c>
      <c r="B14622" s="1265">
        <v>342.98</v>
      </c>
    </row>
    <row r="14623" spans="1:2">
      <c r="A14623" s="1264" t="s">
        <v>15185</v>
      </c>
      <c r="B14623" s="1265">
        <v>270.20999999999998</v>
      </c>
    </row>
    <row r="14624" spans="1:2">
      <c r="A14624" s="1264" t="s">
        <v>15186</v>
      </c>
      <c r="B14624" s="1265">
        <v>250.47</v>
      </c>
    </row>
    <row r="14625" spans="1:2">
      <c r="A14625" s="1264" t="s">
        <v>15187</v>
      </c>
      <c r="B14625" s="1265">
        <v>152</v>
      </c>
    </row>
    <row r="14626" spans="1:2">
      <c r="A14626" s="1264" t="s">
        <v>15188</v>
      </c>
      <c r="B14626" s="1265">
        <v>142.13</v>
      </c>
    </row>
    <row r="14627" spans="1:2">
      <c r="A14627" s="1264" t="s">
        <v>15189</v>
      </c>
      <c r="B14627" s="1265">
        <v>1384.54</v>
      </c>
    </row>
    <row r="14628" spans="1:2">
      <c r="A14628" s="1264" t="s">
        <v>15190</v>
      </c>
      <c r="B14628" s="1265">
        <v>1325.34</v>
      </c>
    </row>
    <row r="14629" spans="1:2">
      <c r="A14629" s="1264" t="s">
        <v>15191</v>
      </c>
      <c r="B14629" s="1265">
        <v>1017.2</v>
      </c>
    </row>
    <row r="14630" spans="1:2">
      <c r="A14630" s="1264" t="s">
        <v>15192</v>
      </c>
      <c r="B14630" s="1265">
        <v>926.79</v>
      </c>
    </row>
    <row r="14631" spans="1:2">
      <c r="A14631" s="1264" t="s">
        <v>15193</v>
      </c>
      <c r="B14631" s="1265">
        <v>976.28</v>
      </c>
    </row>
    <row r="14632" spans="1:2">
      <c r="A14632" s="1264" t="s">
        <v>15194</v>
      </c>
      <c r="B14632" s="1265">
        <v>946.68</v>
      </c>
    </row>
    <row r="14633" spans="1:2">
      <c r="A14633" s="1264" t="s">
        <v>15195</v>
      </c>
      <c r="B14633" s="1265">
        <v>1124.3399999999999</v>
      </c>
    </row>
    <row r="14634" spans="1:2">
      <c r="A14634" s="1264" t="s">
        <v>15196</v>
      </c>
      <c r="B14634" s="1265">
        <v>1094.74</v>
      </c>
    </row>
    <row r="14635" spans="1:2">
      <c r="A14635" s="1264" t="s">
        <v>15197</v>
      </c>
      <c r="B14635" s="1265">
        <v>1391.2</v>
      </c>
    </row>
    <row r="14636" spans="1:2">
      <c r="A14636" s="1264" t="s">
        <v>15198</v>
      </c>
      <c r="B14636" s="1265">
        <v>1356.66</v>
      </c>
    </row>
    <row r="14637" spans="1:2">
      <c r="A14637" s="1264" t="s">
        <v>15199</v>
      </c>
      <c r="B14637" s="1265">
        <v>945.52</v>
      </c>
    </row>
    <row r="14638" spans="1:2">
      <c r="A14638" s="1264" t="s">
        <v>15200</v>
      </c>
      <c r="B14638" s="1265">
        <v>915.92</v>
      </c>
    </row>
    <row r="14639" spans="1:2">
      <c r="A14639" s="1264" t="s">
        <v>15201</v>
      </c>
      <c r="B14639" s="1265">
        <v>760.48</v>
      </c>
    </row>
    <row r="14640" spans="1:2">
      <c r="A14640" s="1264" t="s">
        <v>15202</v>
      </c>
      <c r="B14640" s="1265">
        <v>735.81</v>
      </c>
    </row>
    <row r="14641" spans="1:2">
      <c r="A14641" s="1264" t="s">
        <v>15203</v>
      </c>
      <c r="B14641" s="1265">
        <v>992.81</v>
      </c>
    </row>
    <row r="14642" spans="1:2">
      <c r="A14642" s="1264" t="s">
        <v>15204</v>
      </c>
      <c r="B14642" s="1265">
        <v>948.41</v>
      </c>
    </row>
    <row r="14643" spans="1:2">
      <c r="A14643" s="1264" t="s">
        <v>15205</v>
      </c>
      <c r="B14643" s="1265">
        <v>1438.45</v>
      </c>
    </row>
    <row r="14644" spans="1:2">
      <c r="A14644" s="1264" t="s">
        <v>15206</v>
      </c>
      <c r="B14644" s="1265">
        <v>1403.92</v>
      </c>
    </row>
    <row r="14645" spans="1:2">
      <c r="A14645" s="1264" t="s">
        <v>15207</v>
      </c>
      <c r="B14645" s="1265">
        <v>1852.86</v>
      </c>
    </row>
    <row r="14646" spans="1:2">
      <c r="A14646" s="1264" t="s">
        <v>15208</v>
      </c>
      <c r="B14646" s="1265">
        <v>1813.39</v>
      </c>
    </row>
    <row r="14647" spans="1:2">
      <c r="A14647" s="1264" t="s">
        <v>15209</v>
      </c>
      <c r="B14647" s="1265">
        <v>1981.73</v>
      </c>
    </row>
    <row r="14648" spans="1:2">
      <c r="A14648" s="1264" t="s">
        <v>15210</v>
      </c>
      <c r="B14648" s="1265">
        <v>1937.33</v>
      </c>
    </row>
    <row r="14649" spans="1:2">
      <c r="A14649" s="1264" t="s">
        <v>15211</v>
      </c>
      <c r="B14649" s="1265">
        <v>1238.24</v>
      </c>
    </row>
    <row r="14650" spans="1:2">
      <c r="A14650" s="1264" t="s">
        <v>15212</v>
      </c>
      <c r="B14650" s="1265">
        <v>1213.57</v>
      </c>
    </row>
    <row r="14651" spans="1:2">
      <c r="A14651" s="1264" t="s">
        <v>15213</v>
      </c>
      <c r="B14651" s="1265">
        <v>1406.24</v>
      </c>
    </row>
    <row r="14652" spans="1:2">
      <c r="A14652" s="1264" t="s">
        <v>15214</v>
      </c>
      <c r="B14652" s="1265">
        <v>1381.57</v>
      </c>
    </row>
    <row r="14653" spans="1:2">
      <c r="A14653" s="1264" t="s">
        <v>15215</v>
      </c>
      <c r="B14653" s="1265">
        <v>1774.31</v>
      </c>
    </row>
    <row r="14654" spans="1:2">
      <c r="A14654" s="1264" t="s">
        <v>15216</v>
      </c>
      <c r="B14654" s="1265">
        <v>1739.78</v>
      </c>
    </row>
    <row r="14655" spans="1:2">
      <c r="A14655" s="1264" t="s">
        <v>15217</v>
      </c>
      <c r="B14655" s="1265">
        <v>2609.35</v>
      </c>
    </row>
    <row r="14656" spans="1:2">
      <c r="A14656" s="1264" t="s">
        <v>15218</v>
      </c>
      <c r="B14656" s="1265">
        <v>2569.88</v>
      </c>
    </row>
    <row r="14657" spans="1:2">
      <c r="A14657" s="1264" t="s">
        <v>15219</v>
      </c>
      <c r="B14657" s="1265">
        <v>767.34</v>
      </c>
    </row>
    <row r="14658" spans="1:2">
      <c r="A14658" s="1264" t="s">
        <v>15220</v>
      </c>
      <c r="B14658" s="1265">
        <v>727.87</v>
      </c>
    </row>
    <row r="14659" spans="1:2">
      <c r="A14659" s="1264" t="s">
        <v>15221</v>
      </c>
      <c r="B14659" s="1265">
        <v>208.32</v>
      </c>
    </row>
    <row r="14660" spans="1:2">
      <c r="A14660" s="1264" t="s">
        <v>15222</v>
      </c>
      <c r="B14660" s="1265">
        <v>194.48</v>
      </c>
    </row>
    <row r="14661" spans="1:2">
      <c r="A14661" s="1264" t="s">
        <v>15223</v>
      </c>
      <c r="B14661" s="1265">
        <v>138.87</v>
      </c>
    </row>
    <row r="14662" spans="1:2">
      <c r="A14662" s="1264" t="s">
        <v>15224</v>
      </c>
      <c r="B14662" s="1265">
        <v>126.06</v>
      </c>
    </row>
    <row r="14663" spans="1:2">
      <c r="A14663" s="1264" t="s">
        <v>15225</v>
      </c>
      <c r="B14663" s="1265">
        <v>255.05</v>
      </c>
    </row>
    <row r="14664" spans="1:2">
      <c r="A14664" s="1264" t="s">
        <v>15226</v>
      </c>
      <c r="B14664" s="1265">
        <v>240.25</v>
      </c>
    </row>
    <row r="14665" spans="1:2">
      <c r="A14665" s="1264" t="s">
        <v>15227</v>
      </c>
      <c r="B14665" s="1265">
        <v>367.61</v>
      </c>
    </row>
    <row r="14666" spans="1:2">
      <c r="A14666" s="1264" t="s">
        <v>15228</v>
      </c>
      <c r="B14666" s="1265">
        <v>342.94</v>
      </c>
    </row>
    <row r="14667" spans="1:2">
      <c r="A14667" s="1264" t="s">
        <v>15229</v>
      </c>
      <c r="B14667" s="1265">
        <v>122.82</v>
      </c>
    </row>
    <row r="14668" spans="1:2">
      <c r="A14668" s="1264" t="s">
        <v>15230</v>
      </c>
      <c r="B14668" s="1265">
        <v>112.95</v>
      </c>
    </row>
    <row r="14669" spans="1:2">
      <c r="A14669" s="1264" t="s">
        <v>15231</v>
      </c>
      <c r="B14669" s="1265">
        <v>243.98</v>
      </c>
    </row>
    <row r="14670" spans="1:2">
      <c r="A14670" s="1264" t="s">
        <v>15232</v>
      </c>
      <c r="B14670" s="1265">
        <v>234.12</v>
      </c>
    </row>
    <row r="14671" spans="1:2">
      <c r="A14671" s="1264" t="s">
        <v>15233</v>
      </c>
      <c r="B14671" s="1265">
        <v>201.57</v>
      </c>
    </row>
    <row r="14672" spans="1:2">
      <c r="A14672" s="1264" t="s">
        <v>15234</v>
      </c>
      <c r="B14672" s="1265">
        <v>182.76</v>
      </c>
    </row>
    <row r="14673" spans="1:2">
      <c r="A14673" s="1264" t="s">
        <v>15235</v>
      </c>
      <c r="B14673" s="1265">
        <v>1291.27</v>
      </c>
    </row>
    <row r="14674" spans="1:2">
      <c r="A14674" s="1264" t="s">
        <v>15236</v>
      </c>
      <c r="B14674" s="1265">
        <v>1184.9100000000001</v>
      </c>
    </row>
    <row r="14675" spans="1:2">
      <c r="A14675" s="1264" t="s">
        <v>15237</v>
      </c>
      <c r="B14675" s="1265">
        <v>1340.43</v>
      </c>
    </row>
    <row r="14676" spans="1:2">
      <c r="A14676" s="1264" t="s">
        <v>15238</v>
      </c>
      <c r="B14676" s="1265">
        <v>1276.3</v>
      </c>
    </row>
    <row r="14677" spans="1:2">
      <c r="A14677" s="1264" t="s">
        <v>15239</v>
      </c>
      <c r="B14677" s="1265">
        <v>889.53</v>
      </c>
    </row>
    <row r="14678" spans="1:2">
      <c r="A14678" s="1264" t="s">
        <v>15240</v>
      </c>
      <c r="B14678" s="1265">
        <v>810.6</v>
      </c>
    </row>
    <row r="14679" spans="1:2">
      <c r="A14679" s="1264" t="s">
        <v>15241</v>
      </c>
      <c r="B14679" s="1265">
        <v>71.19</v>
      </c>
    </row>
    <row r="14680" spans="1:2">
      <c r="A14680" s="1264" t="s">
        <v>15242</v>
      </c>
      <c r="B14680" s="1265">
        <v>66.260000000000005</v>
      </c>
    </row>
    <row r="14681" spans="1:2">
      <c r="A14681" s="1264" t="s">
        <v>15243</v>
      </c>
      <c r="B14681" s="1265">
        <v>78.08</v>
      </c>
    </row>
    <row r="14682" spans="1:2">
      <c r="A14682" s="1264" t="s">
        <v>15244</v>
      </c>
      <c r="B14682" s="1265">
        <v>73.150000000000006</v>
      </c>
    </row>
    <row r="14683" spans="1:2">
      <c r="A14683" s="1264" t="s">
        <v>15245</v>
      </c>
      <c r="B14683" s="1265">
        <v>84.74</v>
      </c>
    </row>
    <row r="14684" spans="1:2">
      <c r="A14684" s="1264" t="s">
        <v>15246</v>
      </c>
      <c r="B14684" s="1265">
        <v>79.81</v>
      </c>
    </row>
    <row r="14685" spans="1:2">
      <c r="A14685" s="1264" t="s">
        <v>15247</v>
      </c>
      <c r="B14685" s="1265">
        <v>50.5</v>
      </c>
    </row>
    <row r="14686" spans="1:2">
      <c r="A14686" s="1264" t="s">
        <v>15248</v>
      </c>
      <c r="B14686" s="1265">
        <v>46.56</v>
      </c>
    </row>
    <row r="14687" spans="1:2">
      <c r="A14687" s="1264" t="s">
        <v>15249</v>
      </c>
      <c r="B14687" s="1265">
        <v>55.55</v>
      </c>
    </row>
    <row r="14688" spans="1:2">
      <c r="A14688" s="1264" t="s">
        <v>15250</v>
      </c>
      <c r="B14688" s="1265">
        <v>51.61</v>
      </c>
    </row>
    <row r="14689" spans="1:2">
      <c r="A14689" s="1264" t="s">
        <v>15251</v>
      </c>
      <c r="B14689" s="1265">
        <v>17.71</v>
      </c>
    </row>
    <row r="14690" spans="1:2">
      <c r="A14690" s="1264" t="s">
        <v>15252</v>
      </c>
      <c r="B14690" s="1265">
        <v>16.760000000000002</v>
      </c>
    </row>
    <row r="14691" spans="1:2">
      <c r="A14691" s="1264" t="s">
        <v>15253</v>
      </c>
      <c r="B14691" s="1265">
        <v>32.89</v>
      </c>
    </row>
    <row r="14692" spans="1:2">
      <c r="A14692" s="1264" t="s">
        <v>15254</v>
      </c>
      <c r="B14692" s="1265">
        <v>31.17</v>
      </c>
    </row>
    <row r="14693" spans="1:2">
      <c r="A14693" s="1264" t="s">
        <v>15255</v>
      </c>
      <c r="B14693" s="1265">
        <v>32.89</v>
      </c>
    </row>
    <row r="14694" spans="1:2">
      <c r="A14694" s="1264" t="s">
        <v>15256</v>
      </c>
      <c r="B14694" s="1265">
        <v>31.17</v>
      </c>
    </row>
    <row r="14695" spans="1:2">
      <c r="A14695" s="1264" t="s">
        <v>15257</v>
      </c>
      <c r="B14695" s="1265">
        <v>27.93</v>
      </c>
    </row>
    <row r="14696" spans="1:2">
      <c r="A14696" s="1264" t="s">
        <v>15258</v>
      </c>
      <c r="B14696" s="1265">
        <v>26.2</v>
      </c>
    </row>
    <row r="14697" spans="1:2">
      <c r="A14697" s="1264" t="s">
        <v>15259</v>
      </c>
      <c r="B14697" s="1265">
        <v>6.6</v>
      </c>
    </row>
    <row r="14698" spans="1:2">
      <c r="A14698" s="1264" t="s">
        <v>15260</v>
      </c>
      <c r="B14698" s="1265">
        <v>6.23</v>
      </c>
    </row>
    <row r="14699" spans="1:2">
      <c r="A14699" s="1264" t="s">
        <v>15261</v>
      </c>
      <c r="B14699" s="1265">
        <v>46.88</v>
      </c>
    </row>
    <row r="14700" spans="1:2">
      <c r="A14700" s="1264" t="s">
        <v>15262</v>
      </c>
      <c r="B14700" s="1265">
        <v>41.95</v>
      </c>
    </row>
    <row r="14701" spans="1:2">
      <c r="A14701" s="1264" t="s">
        <v>15263</v>
      </c>
      <c r="B14701" s="1265">
        <v>56.55</v>
      </c>
    </row>
    <row r="14702" spans="1:2">
      <c r="A14702" s="1264" t="s">
        <v>15264</v>
      </c>
      <c r="B14702" s="1265">
        <v>51.62</v>
      </c>
    </row>
    <row r="14703" spans="1:2">
      <c r="A14703" s="1264" t="s">
        <v>15265</v>
      </c>
      <c r="B14703" s="1265">
        <v>520.74</v>
      </c>
    </row>
    <row r="14704" spans="1:2">
      <c r="A14704" s="1264" t="s">
        <v>15266</v>
      </c>
      <c r="B14704" s="1265">
        <v>507.32</v>
      </c>
    </row>
    <row r="14705" spans="1:2">
      <c r="A14705" s="1264" t="s">
        <v>15267</v>
      </c>
      <c r="B14705" s="1265">
        <v>688.74</v>
      </c>
    </row>
    <row r="14706" spans="1:2">
      <c r="A14706" s="1264" t="s">
        <v>15268</v>
      </c>
      <c r="B14706" s="1265">
        <v>675.32</v>
      </c>
    </row>
    <row r="14707" spans="1:2">
      <c r="A14707" s="1264" t="s">
        <v>15269</v>
      </c>
      <c r="B14707" s="1265">
        <v>604.74</v>
      </c>
    </row>
    <row r="14708" spans="1:2">
      <c r="A14708" s="1264" t="s">
        <v>15270</v>
      </c>
      <c r="B14708" s="1265">
        <v>591.32000000000005</v>
      </c>
    </row>
    <row r="14709" spans="1:2">
      <c r="A14709" s="1264" t="s">
        <v>15271</v>
      </c>
      <c r="B14709" s="1265">
        <v>669.48</v>
      </c>
    </row>
    <row r="14710" spans="1:2">
      <c r="A14710" s="1264" t="s">
        <v>15272</v>
      </c>
      <c r="B14710" s="1265">
        <v>658.63</v>
      </c>
    </row>
    <row r="14711" spans="1:2">
      <c r="A14711" s="1264" t="s">
        <v>15273</v>
      </c>
      <c r="B14711" s="1265">
        <v>459.48</v>
      </c>
    </row>
    <row r="14712" spans="1:2">
      <c r="A14712" s="1264" t="s">
        <v>15274</v>
      </c>
      <c r="B14712" s="1265">
        <v>448.63</v>
      </c>
    </row>
    <row r="14713" spans="1:2">
      <c r="A14713" s="1264" t="s">
        <v>15275</v>
      </c>
      <c r="B14713" s="1265">
        <v>625.03</v>
      </c>
    </row>
    <row r="14714" spans="1:2">
      <c r="A14714" s="1264" t="s">
        <v>15276</v>
      </c>
      <c r="B14714" s="1265">
        <v>620.1</v>
      </c>
    </row>
    <row r="14715" spans="1:2">
      <c r="A14715" s="1264" t="s">
        <v>15277</v>
      </c>
      <c r="B14715" s="1265">
        <v>405.77</v>
      </c>
    </row>
    <row r="14716" spans="1:2">
      <c r="A14716" s="1264" t="s">
        <v>15278</v>
      </c>
      <c r="B14716" s="1265">
        <v>402.07</v>
      </c>
    </row>
    <row r="14717" spans="1:2">
      <c r="A14717" s="1264" t="s">
        <v>15279</v>
      </c>
      <c r="B14717" s="1265">
        <v>1442.99</v>
      </c>
    </row>
    <row r="14718" spans="1:2">
      <c r="A14718" s="1264" t="s">
        <v>15280</v>
      </c>
      <c r="B14718" s="1265">
        <v>1328.04</v>
      </c>
    </row>
    <row r="14719" spans="1:2">
      <c r="A14719" s="1264" t="s">
        <v>15281</v>
      </c>
      <c r="B14719" s="1265">
        <v>298.31</v>
      </c>
    </row>
    <row r="14720" spans="1:2">
      <c r="A14720" s="1264" t="s">
        <v>15282</v>
      </c>
      <c r="B14720" s="1265">
        <v>284.47000000000003</v>
      </c>
    </row>
    <row r="14721" spans="1:2">
      <c r="A14721" s="1264" t="s">
        <v>15283</v>
      </c>
      <c r="B14721" s="1265">
        <v>10</v>
      </c>
    </row>
    <row r="14722" spans="1:2">
      <c r="A14722" s="1264" t="s">
        <v>391</v>
      </c>
      <c r="B14722" s="1265">
        <v>10</v>
      </c>
    </row>
    <row r="14723" spans="1:2">
      <c r="A14723" s="1264" t="s">
        <v>15284</v>
      </c>
      <c r="B14723" s="1265">
        <v>16.3</v>
      </c>
    </row>
    <row r="14724" spans="1:2">
      <c r="A14724" s="1264" t="s">
        <v>15285</v>
      </c>
      <c r="B14724" s="1265">
        <v>16.3</v>
      </c>
    </row>
    <row r="14725" spans="1:2">
      <c r="A14725" s="1264" t="s">
        <v>15286</v>
      </c>
      <c r="B14725" s="1265">
        <v>22.63</v>
      </c>
    </row>
    <row r="14726" spans="1:2">
      <c r="A14726" s="1264" t="s">
        <v>380</v>
      </c>
      <c r="B14726" s="1265">
        <v>22.63</v>
      </c>
    </row>
    <row r="14727" spans="1:2">
      <c r="A14727" s="1264" t="s">
        <v>15287</v>
      </c>
      <c r="B14727" s="1265">
        <v>24.43</v>
      </c>
    </row>
    <row r="14728" spans="1:2">
      <c r="A14728" s="1264" t="s">
        <v>15288</v>
      </c>
      <c r="B14728" s="1265">
        <v>24.43</v>
      </c>
    </row>
    <row r="14729" spans="1:2">
      <c r="A14729" s="1264" t="s">
        <v>15289</v>
      </c>
      <c r="B14729" s="1265">
        <v>34.96</v>
      </c>
    </row>
    <row r="14730" spans="1:2">
      <c r="A14730" s="1264" t="s">
        <v>15290</v>
      </c>
      <c r="B14730" s="1265">
        <v>34.96</v>
      </c>
    </row>
    <row r="14731" spans="1:2">
      <c r="A14731" s="1264" t="s">
        <v>15291</v>
      </c>
      <c r="B14731" s="1265">
        <v>50.62</v>
      </c>
    </row>
    <row r="14732" spans="1:2">
      <c r="A14732" s="1264" t="s">
        <v>15292</v>
      </c>
      <c r="B14732" s="1265">
        <v>50.62</v>
      </c>
    </row>
    <row r="14733" spans="1:2">
      <c r="A14733" s="1264" t="s">
        <v>15293</v>
      </c>
      <c r="B14733" s="1265">
        <v>56.47</v>
      </c>
    </row>
    <row r="14734" spans="1:2">
      <c r="A14734" s="1264" t="s">
        <v>15294</v>
      </c>
      <c r="B14734" s="1265">
        <v>56.47</v>
      </c>
    </row>
    <row r="14735" spans="1:2">
      <c r="A14735" s="1264" t="s">
        <v>15295</v>
      </c>
      <c r="B14735" s="1265">
        <v>88.12</v>
      </c>
    </row>
    <row r="14736" spans="1:2">
      <c r="A14736" s="1264" t="s">
        <v>15296</v>
      </c>
      <c r="B14736" s="1265">
        <v>88.12</v>
      </c>
    </row>
    <row r="14737" spans="1:2">
      <c r="A14737" s="1264" t="s">
        <v>15297</v>
      </c>
      <c r="B14737" s="1265">
        <v>20.45</v>
      </c>
    </row>
    <row r="14738" spans="1:2">
      <c r="A14738" s="1264" t="s">
        <v>15298</v>
      </c>
      <c r="B14738" s="1265">
        <v>20.45</v>
      </c>
    </row>
    <row r="14739" spans="1:2">
      <c r="A14739" s="1264" t="s">
        <v>15299</v>
      </c>
      <c r="B14739" s="1265">
        <v>30.4</v>
      </c>
    </row>
    <row r="14740" spans="1:2">
      <c r="A14740" s="1264" t="s">
        <v>15300</v>
      </c>
      <c r="B14740" s="1265">
        <v>30.4</v>
      </c>
    </row>
    <row r="14741" spans="1:2">
      <c r="A14741" s="1264" t="s">
        <v>15301</v>
      </c>
      <c r="B14741" s="1265">
        <v>21.52</v>
      </c>
    </row>
    <row r="14742" spans="1:2">
      <c r="A14742" s="1264" t="s">
        <v>15302</v>
      </c>
      <c r="B14742" s="1265">
        <v>21.52</v>
      </c>
    </row>
    <row r="14743" spans="1:2">
      <c r="A14743" s="1264" t="s">
        <v>15303</v>
      </c>
      <c r="B14743" s="1265">
        <v>6.3</v>
      </c>
    </row>
    <row r="14744" spans="1:2">
      <c r="A14744" s="1264" t="s">
        <v>15304</v>
      </c>
      <c r="B14744" s="1265">
        <v>6.3</v>
      </c>
    </row>
    <row r="14745" spans="1:2">
      <c r="A14745" s="1264" t="s">
        <v>15305</v>
      </c>
      <c r="B14745" s="1265">
        <v>11.88</v>
      </c>
    </row>
    <row r="14746" spans="1:2">
      <c r="A14746" s="1264" t="s">
        <v>15306</v>
      </c>
      <c r="B14746" s="1265">
        <v>11.88</v>
      </c>
    </row>
    <row r="14747" spans="1:2">
      <c r="A14747" s="1264" t="s">
        <v>15307</v>
      </c>
      <c r="B14747" s="1265">
        <v>15.48</v>
      </c>
    </row>
    <row r="14748" spans="1:2">
      <c r="A14748" s="1264" t="s">
        <v>15308</v>
      </c>
      <c r="B14748" s="1265">
        <v>15.48</v>
      </c>
    </row>
    <row r="14749" spans="1:2">
      <c r="A14749" s="1264" t="s">
        <v>15309</v>
      </c>
      <c r="B14749" s="1265">
        <v>24.02</v>
      </c>
    </row>
    <row r="14750" spans="1:2">
      <c r="A14750" s="1264" t="s">
        <v>15310</v>
      </c>
      <c r="B14750" s="1265">
        <v>24.02</v>
      </c>
    </row>
    <row r="14751" spans="1:2">
      <c r="A14751" s="1264" t="s">
        <v>15311</v>
      </c>
      <c r="B14751" s="1265">
        <v>4910</v>
      </c>
    </row>
    <row r="14752" spans="1:2">
      <c r="A14752" s="1264" t="s">
        <v>15312</v>
      </c>
      <c r="B14752" s="1265">
        <v>4569</v>
      </c>
    </row>
    <row r="14753" spans="1:2">
      <c r="A14753" s="1264" t="s">
        <v>15313</v>
      </c>
      <c r="B14753" s="1265">
        <v>688.84</v>
      </c>
    </row>
    <row r="14754" spans="1:2">
      <c r="A14754" s="1264" t="s">
        <v>15314</v>
      </c>
      <c r="B14754" s="1265">
        <v>688.84</v>
      </c>
    </row>
    <row r="14755" spans="1:2">
      <c r="A14755" s="1264" t="s">
        <v>15315</v>
      </c>
      <c r="B14755" s="1265">
        <v>225.14</v>
      </c>
    </row>
    <row r="14756" spans="1:2">
      <c r="A14756" s="1264" t="s">
        <v>15316</v>
      </c>
      <c r="B14756" s="1265">
        <v>225.14</v>
      </c>
    </row>
    <row r="14757" spans="1:2">
      <c r="A14757" s="1264" t="s">
        <v>15317</v>
      </c>
      <c r="B14757" s="1265">
        <v>217.4</v>
      </c>
    </row>
    <row r="14758" spans="1:2">
      <c r="A14758" s="1264" t="s">
        <v>15318</v>
      </c>
      <c r="B14758" s="1265">
        <v>217.4</v>
      </c>
    </row>
    <row r="14759" spans="1:2">
      <c r="A14759" s="1264" t="s">
        <v>15319</v>
      </c>
      <c r="B14759" s="1265">
        <v>814.05</v>
      </c>
    </row>
    <row r="14760" spans="1:2">
      <c r="A14760" s="1264" t="s">
        <v>15320</v>
      </c>
      <c r="B14760" s="1265">
        <v>814.05</v>
      </c>
    </row>
    <row r="14761" spans="1:2">
      <c r="A14761" s="1264" t="s">
        <v>15321</v>
      </c>
      <c r="B14761" s="1265">
        <v>430.91</v>
      </c>
    </row>
    <row r="14762" spans="1:2">
      <c r="A14762" s="1264" t="s">
        <v>15322</v>
      </c>
      <c r="B14762" s="1265">
        <v>430.91</v>
      </c>
    </row>
    <row r="14763" spans="1:2">
      <c r="A14763" s="1264" t="s">
        <v>15323</v>
      </c>
      <c r="B14763" s="1265">
        <v>113.17</v>
      </c>
    </row>
    <row r="14764" spans="1:2">
      <c r="A14764" s="1264" t="s">
        <v>15324</v>
      </c>
      <c r="B14764" s="1265">
        <v>113.17</v>
      </c>
    </row>
    <row r="14765" spans="1:2">
      <c r="A14765" s="1264" t="s">
        <v>15325</v>
      </c>
      <c r="B14765" s="1265">
        <v>214.67</v>
      </c>
    </row>
    <row r="14766" spans="1:2">
      <c r="A14766" s="1264" t="s">
        <v>15326</v>
      </c>
      <c r="B14766" s="1265">
        <v>214.67</v>
      </c>
    </row>
    <row r="14767" spans="1:2">
      <c r="A14767" s="1264" t="s">
        <v>15327</v>
      </c>
      <c r="B14767" s="1265">
        <v>55.37</v>
      </c>
    </row>
    <row r="14768" spans="1:2">
      <c r="A14768" s="1264" t="s">
        <v>15328</v>
      </c>
      <c r="B14768" s="1265">
        <v>55.37</v>
      </c>
    </row>
    <row r="14769" spans="1:2">
      <c r="A14769" s="1264" t="s">
        <v>15329</v>
      </c>
      <c r="B14769" s="1265">
        <v>298.74</v>
      </c>
    </row>
    <row r="14770" spans="1:2">
      <c r="A14770" s="1264" t="s">
        <v>15330</v>
      </c>
      <c r="B14770" s="1265">
        <v>298.74</v>
      </c>
    </row>
    <row r="14771" spans="1:2">
      <c r="A14771" s="1264" t="s">
        <v>15331</v>
      </c>
      <c r="B14771" s="1265">
        <v>55.18</v>
      </c>
    </row>
    <row r="14772" spans="1:2">
      <c r="A14772" s="1264" t="s">
        <v>15332</v>
      </c>
      <c r="B14772" s="1265">
        <v>55.18</v>
      </c>
    </row>
    <row r="14773" spans="1:2">
      <c r="A14773" s="1264" t="s">
        <v>15333</v>
      </c>
      <c r="B14773" s="1265">
        <v>561.04999999999995</v>
      </c>
    </row>
    <row r="14774" spans="1:2">
      <c r="A14774" s="1264" t="s">
        <v>15334</v>
      </c>
      <c r="B14774" s="1265">
        <v>561.04999999999995</v>
      </c>
    </row>
    <row r="14775" spans="1:2">
      <c r="A14775" s="1264" t="s">
        <v>15335</v>
      </c>
      <c r="B14775" s="1265">
        <v>394.13</v>
      </c>
    </row>
    <row r="14776" spans="1:2">
      <c r="A14776" s="1264" t="s">
        <v>15336</v>
      </c>
      <c r="B14776" s="1265">
        <v>394.13</v>
      </c>
    </row>
    <row r="14777" spans="1:2">
      <c r="A14777" s="1264" t="s">
        <v>15337</v>
      </c>
      <c r="B14777" s="1265">
        <v>43.88</v>
      </c>
    </row>
    <row r="14778" spans="1:2">
      <c r="A14778" s="1264" t="s">
        <v>15338</v>
      </c>
      <c r="B14778" s="1265">
        <v>43.88</v>
      </c>
    </row>
    <row r="14779" spans="1:2">
      <c r="A14779" s="1264" t="s">
        <v>15339</v>
      </c>
      <c r="B14779" s="1265">
        <v>298.74</v>
      </c>
    </row>
    <row r="14780" spans="1:2">
      <c r="A14780" s="1264" t="s">
        <v>15340</v>
      </c>
      <c r="B14780" s="1265">
        <v>298.74</v>
      </c>
    </row>
    <row r="14781" spans="1:2">
      <c r="A14781" s="1264" t="s">
        <v>15341</v>
      </c>
      <c r="B14781" s="1265">
        <v>114.33</v>
      </c>
    </row>
    <row r="14782" spans="1:2">
      <c r="A14782" s="1264" t="s">
        <v>15342</v>
      </c>
      <c r="B14782" s="1265">
        <v>114.33</v>
      </c>
    </row>
    <row r="14783" spans="1:2">
      <c r="A14783" s="1264" t="s">
        <v>15343</v>
      </c>
      <c r="B14783" s="1265">
        <v>43.87</v>
      </c>
    </row>
    <row r="14784" spans="1:2">
      <c r="A14784" s="1264" t="s">
        <v>15344</v>
      </c>
      <c r="B14784" s="1265">
        <v>43.87</v>
      </c>
    </row>
    <row r="14785" spans="1:2">
      <c r="A14785" s="1264" t="s">
        <v>15345</v>
      </c>
      <c r="B14785" s="1265">
        <v>46.6</v>
      </c>
    </row>
    <row r="14786" spans="1:2">
      <c r="A14786" s="1264" t="s">
        <v>15346</v>
      </c>
      <c r="B14786" s="1265">
        <v>46.6</v>
      </c>
    </row>
    <row r="14787" spans="1:2">
      <c r="A14787" s="1264" t="s">
        <v>15347</v>
      </c>
      <c r="B14787" s="1265">
        <v>61.01</v>
      </c>
    </row>
    <row r="14788" spans="1:2">
      <c r="A14788" s="1264" t="s">
        <v>15348</v>
      </c>
      <c r="B14788" s="1265">
        <v>61.01</v>
      </c>
    </row>
    <row r="14789" spans="1:2">
      <c r="A14789" s="1264" t="s">
        <v>15349</v>
      </c>
      <c r="B14789" s="1265">
        <v>175.11</v>
      </c>
    </row>
    <row r="14790" spans="1:2">
      <c r="A14790" s="1264" t="s">
        <v>15350</v>
      </c>
      <c r="B14790" s="1265">
        <v>175.11</v>
      </c>
    </row>
    <row r="14791" spans="1:2">
      <c r="A14791" s="1264" t="s">
        <v>15351</v>
      </c>
      <c r="B14791" s="1265">
        <v>224.66</v>
      </c>
    </row>
    <row r="14792" spans="1:2">
      <c r="A14792" s="1264" t="s">
        <v>15352</v>
      </c>
      <c r="B14792" s="1265">
        <v>224.66</v>
      </c>
    </row>
    <row r="14793" spans="1:2">
      <c r="A14793" s="1264" t="s">
        <v>15353</v>
      </c>
      <c r="B14793" s="1265">
        <v>344.16</v>
      </c>
    </row>
    <row r="14794" spans="1:2">
      <c r="A14794" s="1264" t="s">
        <v>15354</v>
      </c>
      <c r="B14794" s="1265">
        <v>344.16</v>
      </c>
    </row>
    <row r="14795" spans="1:2">
      <c r="A14795" s="1264" t="s">
        <v>15355</v>
      </c>
      <c r="B14795" s="1265">
        <v>856.04</v>
      </c>
    </row>
    <row r="14796" spans="1:2">
      <c r="A14796" s="1264" t="s">
        <v>15356</v>
      </c>
      <c r="B14796" s="1265">
        <v>856.04</v>
      </c>
    </row>
    <row r="14797" spans="1:2">
      <c r="A14797" s="1264" t="s">
        <v>15357</v>
      </c>
      <c r="B14797" s="1265">
        <v>1045.56</v>
      </c>
    </row>
    <row r="14798" spans="1:2">
      <c r="A14798" s="1264" t="s">
        <v>15358</v>
      </c>
      <c r="B14798" s="1265">
        <v>1045.56</v>
      </c>
    </row>
    <row r="14799" spans="1:2">
      <c r="A14799" s="1264" t="s">
        <v>15359</v>
      </c>
      <c r="B14799" s="1265">
        <v>24.96</v>
      </c>
    </row>
    <row r="14800" spans="1:2">
      <c r="A14800" s="1264" t="s">
        <v>15360</v>
      </c>
      <c r="B14800" s="1265">
        <v>24.96</v>
      </c>
    </row>
    <row r="14801" spans="1:2">
      <c r="A14801" s="1264" t="s">
        <v>15361</v>
      </c>
      <c r="B14801" s="1265">
        <v>96.97</v>
      </c>
    </row>
    <row r="14802" spans="1:2">
      <c r="A14802" s="1264" t="s">
        <v>15362</v>
      </c>
      <c r="B14802" s="1265">
        <v>96.97</v>
      </c>
    </row>
    <row r="14803" spans="1:2">
      <c r="A14803" s="1264" t="s">
        <v>15363</v>
      </c>
      <c r="B14803" s="1265">
        <v>51.34</v>
      </c>
    </row>
    <row r="14804" spans="1:2">
      <c r="A14804" s="1264" t="s">
        <v>15364</v>
      </c>
      <c r="B14804" s="1265">
        <v>51.34</v>
      </c>
    </row>
    <row r="14805" spans="1:2">
      <c r="A14805" s="1264" t="s">
        <v>15365</v>
      </c>
      <c r="B14805" s="1265">
        <v>30.86</v>
      </c>
    </row>
    <row r="14806" spans="1:2">
      <c r="A14806" s="1264" t="s">
        <v>15366</v>
      </c>
      <c r="B14806" s="1265">
        <v>30.86</v>
      </c>
    </row>
    <row r="14807" spans="1:2">
      <c r="A14807" s="1264" t="s">
        <v>15367</v>
      </c>
      <c r="B14807" s="1265">
        <v>202.43</v>
      </c>
    </row>
    <row r="14808" spans="1:2">
      <c r="A14808" s="1264" t="s">
        <v>15368</v>
      </c>
      <c r="B14808" s="1265">
        <v>202.43</v>
      </c>
    </row>
    <row r="14809" spans="1:2">
      <c r="A14809" s="1264" t="s">
        <v>15369</v>
      </c>
      <c r="B14809" s="1265">
        <v>22.17</v>
      </c>
    </row>
    <row r="14810" spans="1:2">
      <c r="A14810" s="1264" t="s">
        <v>15370</v>
      </c>
      <c r="B14810" s="1265">
        <v>22.17</v>
      </c>
    </row>
    <row r="14811" spans="1:2">
      <c r="A14811" s="1264" t="s">
        <v>15371</v>
      </c>
      <c r="B14811" s="1265">
        <v>81.400000000000006</v>
      </c>
    </row>
    <row r="14812" spans="1:2">
      <c r="A14812" s="1264" t="s">
        <v>15372</v>
      </c>
      <c r="B14812" s="1265">
        <v>81.400000000000006</v>
      </c>
    </row>
    <row r="14813" spans="1:2">
      <c r="A14813" s="1264" t="s">
        <v>15373</v>
      </c>
      <c r="B14813" s="1265">
        <v>105.64</v>
      </c>
    </row>
    <row r="14814" spans="1:2">
      <c r="A14814" s="1264" t="s">
        <v>15374</v>
      </c>
      <c r="B14814" s="1265">
        <v>105.64</v>
      </c>
    </row>
    <row r="14815" spans="1:2">
      <c r="A14815" s="1264" t="s">
        <v>15375</v>
      </c>
      <c r="B14815" s="1265">
        <v>171.36</v>
      </c>
    </row>
    <row r="14816" spans="1:2">
      <c r="A14816" s="1264" t="s">
        <v>15376</v>
      </c>
      <c r="B14816" s="1265">
        <v>171.36</v>
      </c>
    </row>
    <row r="14817" spans="1:4">
      <c r="A14817" s="1264" t="s">
        <v>15377</v>
      </c>
      <c r="B14817" s="1265">
        <v>110.82</v>
      </c>
    </row>
    <row r="14818" spans="1:4">
      <c r="A14818" s="1264" t="s">
        <v>15378</v>
      </c>
      <c r="B14818" s="1265">
        <v>110.82</v>
      </c>
    </row>
    <row r="14819" spans="1:4">
      <c r="A14819" s="1264" t="s">
        <v>15379</v>
      </c>
      <c r="B14819" s="1265">
        <v>166.87</v>
      </c>
    </row>
    <row r="14820" spans="1:4">
      <c r="A14820" s="1264" t="s">
        <v>15380</v>
      </c>
      <c r="B14820" s="1265">
        <v>166.87</v>
      </c>
    </row>
    <row r="14821" spans="1:4">
      <c r="A14821" s="1264" t="s">
        <v>15381</v>
      </c>
      <c r="B14821" s="1265">
        <v>217.3</v>
      </c>
    </row>
    <row r="14822" spans="1:4">
      <c r="A14822" s="1264" t="s">
        <v>15382</v>
      </c>
      <c r="B14822" s="1265">
        <v>217.3</v>
      </c>
    </row>
    <row r="14823" spans="1:4">
      <c r="A14823" s="1264" t="s">
        <v>15383</v>
      </c>
      <c r="B14823" s="1265">
        <v>324.52</v>
      </c>
    </row>
    <row r="14824" spans="1:4">
      <c r="A14824" s="1264" t="s">
        <v>15384</v>
      </c>
      <c r="B14824" s="1265">
        <v>324.52</v>
      </c>
    </row>
    <row r="14825" spans="1:4">
      <c r="A14825" s="1264" t="s">
        <v>15385</v>
      </c>
      <c r="B14825" s="1265">
        <v>423.41</v>
      </c>
    </row>
    <row r="14826" spans="1:4">
      <c r="A14826" s="1264" t="s">
        <v>15386</v>
      </c>
      <c r="B14826" s="1265">
        <v>423.41</v>
      </c>
    </row>
    <row r="14827" spans="1:4">
      <c r="A14827" s="1264" t="s">
        <v>15387</v>
      </c>
      <c r="B14827" s="1265">
        <v>654.30999999999995</v>
      </c>
    </row>
    <row r="14828" spans="1:4">
      <c r="A14828" s="1264" t="s">
        <v>15388</v>
      </c>
      <c r="B14828" s="1265">
        <v>654.30999999999995</v>
      </c>
    </row>
    <row r="14829" spans="1:4">
      <c r="A14829" s="1264" t="s">
        <v>15389</v>
      </c>
      <c r="B14829" s="1265">
        <v>415.8</v>
      </c>
    </row>
    <row r="14830" spans="1:4">
      <c r="A14830" s="1264" t="s">
        <v>15390</v>
      </c>
      <c r="B14830" s="1265">
        <v>415.8</v>
      </c>
    </row>
    <row r="14831" spans="1:4">
      <c r="A14831" s="1264" t="s">
        <v>15391</v>
      </c>
      <c r="B14831" s="1265">
        <v>92.98</v>
      </c>
    </row>
    <row r="14832" spans="1:4">
      <c r="A14832" s="1264" t="s">
        <v>15392</v>
      </c>
      <c r="B14832" s="1265">
        <v>92.98</v>
      </c>
      <c r="D14832" s="1265"/>
    </row>
    <row r="14833" spans="1:2">
      <c r="A14833" s="1264" t="s">
        <v>15393</v>
      </c>
      <c r="B14833" s="1265">
        <v>109.48</v>
      </c>
    </row>
    <row r="14834" spans="1:2">
      <c r="A14834" s="1264" t="s">
        <v>15394</v>
      </c>
      <c r="B14834" s="1265">
        <v>109.48</v>
      </c>
    </row>
    <row r="14835" spans="1:2">
      <c r="A14835" s="1264" t="s">
        <v>15395</v>
      </c>
      <c r="B14835" s="1265">
        <v>382.52</v>
      </c>
    </row>
    <row r="14836" spans="1:2">
      <c r="A14836" s="1264" t="s">
        <v>15396</v>
      </c>
      <c r="B14836" s="1265">
        <v>382.52</v>
      </c>
    </row>
    <row r="14837" spans="1:2">
      <c r="A14837" s="1264" t="s">
        <v>15397</v>
      </c>
      <c r="B14837" s="1265">
        <v>202.82</v>
      </c>
    </row>
    <row r="14838" spans="1:2">
      <c r="A14838" s="1264" t="s">
        <v>15398</v>
      </c>
      <c r="B14838" s="1265">
        <v>202.82</v>
      </c>
    </row>
    <row r="14839" spans="1:2">
      <c r="A14839" s="1264" t="s">
        <v>15399</v>
      </c>
      <c r="B14839" s="1265">
        <v>202.82</v>
      </c>
    </row>
    <row r="14840" spans="1:2">
      <c r="A14840" s="1264" t="s">
        <v>15400</v>
      </c>
      <c r="B14840" s="1265">
        <v>202.82</v>
      </c>
    </row>
    <row r="14841" spans="1:2">
      <c r="A14841" s="1264" t="s">
        <v>15401</v>
      </c>
      <c r="B14841" s="1265">
        <v>19.920000000000002</v>
      </c>
    </row>
    <row r="14842" spans="1:2">
      <c r="A14842" s="1264" t="s">
        <v>15402</v>
      </c>
      <c r="B14842" s="1265">
        <v>19.920000000000002</v>
      </c>
    </row>
    <row r="14843" spans="1:2">
      <c r="A14843" s="1264" t="s">
        <v>15403</v>
      </c>
      <c r="B14843" s="1265">
        <v>286.89</v>
      </c>
    </row>
    <row r="14844" spans="1:2">
      <c r="A14844" s="1264" t="s">
        <v>15404</v>
      </c>
      <c r="B14844" s="1265">
        <v>286.89</v>
      </c>
    </row>
    <row r="14845" spans="1:2">
      <c r="A14845" s="1264" t="s">
        <v>15405</v>
      </c>
      <c r="B14845" s="1265">
        <v>19.920000000000002</v>
      </c>
    </row>
    <row r="14846" spans="1:2">
      <c r="A14846" s="1264" t="s">
        <v>15406</v>
      </c>
      <c r="B14846" s="1265">
        <v>19.920000000000002</v>
      </c>
    </row>
    <row r="14847" spans="1:2">
      <c r="A14847" s="1264" t="s">
        <v>15407</v>
      </c>
      <c r="B14847" s="1265">
        <v>286.89</v>
      </c>
    </row>
    <row r="14848" spans="1:2">
      <c r="A14848" s="1264" t="s">
        <v>15408</v>
      </c>
      <c r="B14848" s="1265">
        <v>286.89</v>
      </c>
    </row>
    <row r="14849" spans="1:2">
      <c r="A14849" s="1264" t="s">
        <v>15409</v>
      </c>
      <c r="B14849" s="1265">
        <v>92</v>
      </c>
    </row>
    <row r="14850" spans="1:2">
      <c r="A14850" s="1264" t="s">
        <v>15410</v>
      </c>
      <c r="B14850" s="1265">
        <v>92</v>
      </c>
    </row>
    <row r="14851" spans="1:2">
      <c r="A14851" s="1264" t="s">
        <v>15411</v>
      </c>
      <c r="B14851" s="1265">
        <v>21.22</v>
      </c>
    </row>
    <row r="14852" spans="1:2">
      <c r="A14852" s="1264" t="s">
        <v>15412</v>
      </c>
      <c r="B14852" s="1265">
        <v>21.22</v>
      </c>
    </row>
    <row r="14853" spans="1:2">
      <c r="A14853" s="1264" t="s">
        <v>15413</v>
      </c>
      <c r="B14853" s="1265">
        <v>6.85</v>
      </c>
    </row>
    <row r="14854" spans="1:2">
      <c r="A14854" s="1264" t="s">
        <v>15414</v>
      </c>
      <c r="B14854" s="1265">
        <v>6.85</v>
      </c>
    </row>
    <row r="14855" spans="1:2">
      <c r="A14855" s="1264" t="s">
        <v>15415</v>
      </c>
      <c r="B14855" s="1265">
        <v>9.44</v>
      </c>
    </row>
    <row r="14856" spans="1:2">
      <c r="A14856" s="1264" t="s">
        <v>15416</v>
      </c>
      <c r="B14856" s="1265">
        <v>9.44</v>
      </c>
    </row>
    <row r="14857" spans="1:2">
      <c r="A14857" s="1264" t="s">
        <v>15417</v>
      </c>
      <c r="B14857" s="1265">
        <v>88</v>
      </c>
    </row>
    <row r="14858" spans="1:2">
      <c r="A14858" s="1264" t="s">
        <v>15418</v>
      </c>
      <c r="B14858" s="1265">
        <v>88</v>
      </c>
    </row>
    <row r="14859" spans="1:2">
      <c r="A14859" s="1264" t="s">
        <v>15419</v>
      </c>
      <c r="B14859" s="1265">
        <v>22.98</v>
      </c>
    </row>
    <row r="14860" spans="1:2">
      <c r="A14860" s="1264" t="s">
        <v>15420</v>
      </c>
      <c r="B14860" s="1265">
        <v>22.98</v>
      </c>
    </row>
    <row r="14861" spans="1:2">
      <c r="A14861" s="1264" t="s">
        <v>15421</v>
      </c>
      <c r="B14861" s="1265">
        <v>150.16999999999999</v>
      </c>
    </row>
    <row r="14862" spans="1:2">
      <c r="A14862" s="1264" t="s">
        <v>15422</v>
      </c>
      <c r="B14862" s="1265">
        <v>150.16999999999999</v>
      </c>
    </row>
    <row r="14863" spans="1:2">
      <c r="A14863" s="1264" t="s">
        <v>15423</v>
      </c>
      <c r="B14863" s="1265">
        <v>11.68</v>
      </c>
    </row>
    <row r="14864" spans="1:2">
      <c r="A14864" s="1264" t="s">
        <v>15424</v>
      </c>
      <c r="B14864" s="1265">
        <v>11.68</v>
      </c>
    </row>
    <row r="14865" spans="1:2">
      <c r="A14865" s="1264" t="s">
        <v>15425</v>
      </c>
      <c r="B14865" s="1265">
        <v>24.28</v>
      </c>
    </row>
    <row r="14866" spans="1:2">
      <c r="A14866" s="1264" t="s">
        <v>15426</v>
      </c>
      <c r="B14866" s="1265">
        <v>24.28</v>
      </c>
    </row>
    <row r="14867" spans="1:2">
      <c r="A14867" s="1264" t="s">
        <v>15427</v>
      </c>
      <c r="B14867" s="1265">
        <v>8.7100000000000009</v>
      </c>
    </row>
    <row r="14868" spans="1:2">
      <c r="A14868" s="1264" t="s">
        <v>15428</v>
      </c>
      <c r="B14868" s="1265">
        <v>8.7100000000000009</v>
      </c>
    </row>
    <row r="14869" spans="1:2">
      <c r="A14869" s="1264" t="s">
        <v>15429</v>
      </c>
      <c r="B14869" s="1265">
        <v>23.07</v>
      </c>
    </row>
    <row r="14870" spans="1:2">
      <c r="A14870" s="1264" t="s">
        <v>15430</v>
      </c>
      <c r="B14870" s="1265">
        <v>23.07</v>
      </c>
    </row>
    <row r="14871" spans="1:2">
      <c r="A14871" s="1264" t="s">
        <v>15431</v>
      </c>
      <c r="B14871" s="1265">
        <v>11.56</v>
      </c>
    </row>
    <row r="14872" spans="1:2">
      <c r="A14872" s="1264" t="s">
        <v>15432</v>
      </c>
      <c r="B14872" s="1265">
        <v>11.56</v>
      </c>
    </row>
    <row r="14873" spans="1:2">
      <c r="A14873" s="1264" t="s">
        <v>15433</v>
      </c>
      <c r="B14873" s="1265">
        <v>21.92</v>
      </c>
    </row>
    <row r="14874" spans="1:2">
      <c r="A14874" s="1264" t="s">
        <v>15434</v>
      </c>
      <c r="B14874" s="1265">
        <v>21.92</v>
      </c>
    </row>
    <row r="14875" spans="1:2">
      <c r="A14875" s="1264" t="s">
        <v>15435</v>
      </c>
      <c r="B14875" s="1265">
        <v>4.2</v>
      </c>
    </row>
    <row r="14876" spans="1:2">
      <c r="A14876" s="1264" t="s">
        <v>15436</v>
      </c>
      <c r="B14876" s="1265">
        <v>4.2</v>
      </c>
    </row>
    <row r="14877" spans="1:2">
      <c r="A14877" s="1264" t="s">
        <v>15437</v>
      </c>
      <c r="B14877" s="1265">
        <v>5.71</v>
      </c>
    </row>
    <row r="14878" spans="1:2">
      <c r="A14878" s="1264" t="s">
        <v>15438</v>
      </c>
      <c r="B14878" s="1265">
        <v>5.71</v>
      </c>
    </row>
    <row r="14879" spans="1:2">
      <c r="A14879" s="1264" t="s">
        <v>15439</v>
      </c>
      <c r="B14879" s="1265">
        <v>11.42</v>
      </c>
    </row>
    <row r="14880" spans="1:2">
      <c r="A14880" s="1264" t="s">
        <v>15440</v>
      </c>
      <c r="B14880" s="1265">
        <v>11.42</v>
      </c>
    </row>
    <row r="14881" spans="1:2">
      <c r="A14881" s="1264" t="s">
        <v>15441</v>
      </c>
      <c r="B14881" s="1265">
        <v>28.89</v>
      </c>
    </row>
    <row r="14882" spans="1:2">
      <c r="A14882" s="1264" t="s">
        <v>15442</v>
      </c>
      <c r="B14882" s="1265">
        <v>28.89</v>
      </c>
    </row>
    <row r="14883" spans="1:2">
      <c r="A14883" s="1264" t="s">
        <v>15443</v>
      </c>
      <c r="B14883" s="1265">
        <v>4.8600000000000003</v>
      </c>
    </row>
    <row r="14884" spans="1:2">
      <c r="A14884" s="1264" t="s">
        <v>15444</v>
      </c>
      <c r="B14884" s="1265">
        <v>4.8600000000000003</v>
      </c>
    </row>
    <row r="14885" spans="1:2">
      <c r="A14885" s="1264" t="s">
        <v>15445</v>
      </c>
      <c r="B14885" s="1265">
        <v>30.44</v>
      </c>
    </row>
    <row r="14886" spans="1:2">
      <c r="A14886" s="1264" t="s">
        <v>15446</v>
      </c>
      <c r="B14886" s="1265">
        <v>30.44</v>
      </c>
    </row>
    <row r="14887" spans="1:2">
      <c r="A14887" s="1264" t="s">
        <v>15447</v>
      </c>
      <c r="B14887" s="1265">
        <v>4.4400000000000004</v>
      </c>
    </row>
    <row r="14888" spans="1:2">
      <c r="A14888" s="1264" t="s">
        <v>15448</v>
      </c>
      <c r="B14888" s="1265">
        <v>4.4400000000000004</v>
      </c>
    </row>
    <row r="14889" spans="1:2">
      <c r="A14889" s="1264" t="s">
        <v>15449</v>
      </c>
      <c r="B14889" s="1265">
        <v>6.31</v>
      </c>
    </row>
    <row r="14890" spans="1:2">
      <c r="A14890" s="1264" t="s">
        <v>15450</v>
      </c>
      <c r="B14890" s="1265">
        <v>6.31</v>
      </c>
    </row>
    <row r="14891" spans="1:2">
      <c r="A14891" s="1264" t="s">
        <v>15451</v>
      </c>
      <c r="B14891" s="1265">
        <v>76.98</v>
      </c>
    </row>
    <row r="14892" spans="1:2">
      <c r="A14892" s="1264" t="s">
        <v>15452</v>
      </c>
      <c r="B14892" s="1265">
        <v>76.98</v>
      </c>
    </row>
    <row r="14893" spans="1:2">
      <c r="A14893" s="1264" t="s">
        <v>15453</v>
      </c>
      <c r="B14893" s="1265">
        <v>32.020000000000003</v>
      </c>
    </row>
    <row r="14894" spans="1:2">
      <c r="A14894" s="1264" t="s">
        <v>15454</v>
      </c>
      <c r="B14894" s="1265">
        <v>32.020000000000003</v>
      </c>
    </row>
    <row r="14895" spans="1:2">
      <c r="A14895" s="1264" t="s">
        <v>15455</v>
      </c>
      <c r="B14895" s="1265">
        <v>123.76</v>
      </c>
    </row>
    <row r="14896" spans="1:2">
      <c r="A14896" s="1264" t="s">
        <v>15456</v>
      </c>
      <c r="B14896" s="1265">
        <v>123.76</v>
      </c>
    </row>
    <row r="14897" spans="1:2">
      <c r="A14897" s="1264" t="s">
        <v>15457</v>
      </c>
      <c r="B14897" s="1265">
        <v>8.31</v>
      </c>
    </row>
    <row r="14898" spans="1:2">
      <c r="A14898" s="1264" t="s">
        <v>15458</v>
      </c>
      <c r="B14898" s="1265">
        <v>8.31</v>
      </c>
    </row>
    <row r="14899" spans="1:2">
      <c r="A14899" s="1264" t="s">
        <v>15459</v>
      </c>
      <c r="B14899" s="1265">
        <v>26.9</v>
      </c>
    </row>
    <row r="14900" spans="1:2">
      <c r="A14900" s="1264" t="s">
        <v>15460</v>
      </c>
      <c r="B14900" s="1265">
        <v>26.9</v>
      </c>
    </row>
    <row r="14901" spans="1:2">
      <c r="A14901" s="1264" t="s">
        <v>15461</v>
      </c>
      <c r="B14901" s="1265">
        <v>29.9</v>
      </c>
    </row>
    <row r="14902" spans="1:2">
      <c r="A14902" s="1264" t="s">
        <v>15462</v>
      </c>
      <c r="B14902" s="1265">
        <v>29.9</v>
      </c>
    </row>
    <row r="14903" spans="1:2">
      <c r="A14903" s="1264" t="s">
        <v>15463</v>
      </c>
      <c r="B14903" s="1265">
        <v>2.72</v>
      </c>
    </row>
    <row r="14904" spans="1:2">
      <c r="A14904" s="1264" t="s">
        <v>15464</v>
      </c>
      <c r="B14904" s="1265">
        <v>2.72</v>
      </c>
    </row>
    <row r="14905" spans="1:2">
      <c r="A14905" s="1264" t="s">
        <v>15465</v>
      </c>
      <c r="B14905" s="1265">
        <v>4.09</v>
      </c>
    </row>
    <row r="14906" spans="1:2">
      <c r="A14906" s="1264" t="s">
        <v>15466</v>
      </c>
      <c r="B14906" s="1265">
        <v>4.09</v>
      </c>
    </row>
    <row r="14907" spans="1:2">
      <c r="A14907" s="1264" t="s">
        <v>15467</v>
      </c>
      <c r="B14907" s="1265">
        <v>29.42</v>
      </c>
    </row>
    <row r="14908" spans="1:2">
      <c r="A14908" s="1264" t="s">
        <v>15468</v>
      </c>
      <c r="B14908" s="1265">
        <v>29.42</v>
      </c>
    </row>
    <row r="14909" spans="1:2">
      <c r="A14909" s="1264" t="s">
        <v>15469</v>
      </c>
      <c r="B14909" s="1265">
        <v>12.67</v>
      </c>
    </row>
    <row r="14910" spans="1:2">
      <c r="A14910" s="1264" t="s">
        <v>15470</v>
      </c>
      <c r="B14910" s="1265">
        <v>12.67</v>
      </c>
    </row>
    <row r="14911" spans="1:2">
      <c r="A14911" s="1264" t="s">
        <v>15471</v>
      </c>
      <c r="B14911" s="1265">
        <v>154.49</v>
      </c>
    </row>
    <row r="14912" spans="1:2">
      <c r="A14912" s="1264" t="s">
        <v>15472</v>
      </c>
      <c r="B14912" s="1265">
        <v>154.49</v>
      </c>
    </row>
    <row r="14913" spans="1:2">
      <c r="A14913" s="1264" t="s">
        <v>15473</v>
      </c>
      <c r="B14913" s="1265">
        <v>145.24</v>
      </c>
    </row>
    <row r="14914" spans="1:2">
      <c r="A14914" s="1264" t="s">
        <v>15474</v>
      </c>
      <c r="B14914" s="1265">
        <v>145.24</v>
      </c>
    </row>
    <row r="14915" spans="1:2">
      <c r="A14915" s="1264" t="s">
        <v>15475</v>
      </c>
      <c r="B14915" s="1265">
        <v>180.49</v>
      </c>
    </row>
    <row r="14916" spans="1:2">
      <c r="A14916" s="1264" t="s">
        <v>15476</v>
      </c>
      <c r="B14916" s="1265">
        <v>180.49</v>
      </c>
    </row>
    <row r="14917" spans="1:2">
      <c r="A14917" s="1264" t="s">
        <v>15477</v>
      </c>
      <c r="B14917" s="1265">
        <v>5.19</v>
      </c>
    </row>
    <row r="14918" spans="1:2">
      <c r="A14918" s="1264" t="s">
        <v>15478</v>
      </c>
      <c r="B14918" s="1265">
        <v>5.19</v>
      </c>
    </row>
    <row r="14919" spans="1:2">
      <c r="A14919" s="1264" t="s">
        <v>15479</v>
      </c>
      <c r="B14919" s="1265">
        <v>23.56</v>
      </c>
    </row>
    <row r="14920" spans="1:2">
      <c r="A14920" s="1264" t="s">
        <v>15480</v>
      </c>
      <c r="B14920" s="1265">
        <v>23.56</v>
      </c>
    </row>
    <row r="14921" spans="1:2">
      <c r="A14921" s="1264" t="s">
        <v>15481</v>
      </c>
      <c r="B14921" s="1265">
        <v>10.44</v>
      </c>
    </row>
    <row r="14922" spans="1:2">
      <c r="A14922" s="1264" t="s">
        <v>15482</v>
      </c>
      <c r="B14922" s="1265">
        <v>10.44</v>
      </c>
    </row>
    <row r="14923" spans="1:2">
      <c r="A14923" s="1264" t="s">
        <v>15483</v>
      </c>
      <c r="B14923" s="1265">
        <v>90.13</v>
      </c>
    </row>
    <row r="14924" spans="1:2">
      <c r="A14924" s="1264" t="s">
        <v>15484</v>
      </c>
      <c r="B14924" s="1265">
        <v>90.13</v>
      </c>
    </row>
    <row r="14925" spans="1:2">
      <c r="A14925" s="1264" t="s">
        <v>15485</v>
      </c>
      <c r="B14925" s="1265">
        <v>15.86</v>
      </c>
    </row>
    <row r="14926" spans="1:2">
      <c r="A14926" s="1264" t="s">
        <v>15486</v>
      </c>
      <c r="B14926" s="1265">
        <v>15.86</v>
      </c>
    </row>
    <row r="14927" spans="1:2">
      <c r="A14927" s="1264" t="s">
        <v>15487</v>
      </c>
      <c r="B14927" s="1265">
        <v>35.82</v>
      </c>
    </row>
    <row r="14928" spans="1:2">
      <c r="A14928" s="1264" t="s">
        <v>15488</v>
      </c>
      <c r="B14928" s="1265">
        <v>35.82</v>
      </c>
    </row>
    <row r="14929" spans="1:2">
      <c r="A14929" s="1264" t="s">
        <v>15489</v>
      </c>
      <c r="B14929" s="1265">
        <v>26.16</v>
      </c>
    </row>
    <row r="14930" spans="1:2">
      <c r="A14930" s="1264" t="s">
        <v>15490</v>
      </c>
      <c r="B14930" s="1265">
        <v>26.16</v>
      </c>
    </row>
    <row r="14931" spans="1:2">
      <c r="A14931" s="1264" t="s">
        <v>15491</v>
      </c>
      <c r="B14931" s="1265">
        <v>4.12</v>
      </c>
    </row>
    <row r="14932" spans="1:2">
      <c r="A14932" s="1264" t="s">
        <v>15492</v>
      </c>
      <c r="B14932" s="1265">
        <v>4.12</v>
      </c>
    </row>
    <row r="14933" spans="1:2">
      <c r="A14933" s="1264" t="s">
        <v>15493</v>
      </c>
      <c r="B14933" s="1265">
        <v>158.78</v>
      </c>
    </row>
    <row r="14934" spans="1:2">
      <c r="A14934" s="1264" t="s">
        <v>15494</v>
      </c>
      <c r="B14934" s="1265">
        <v>158.78</v>
      </c>
    </row>
    <row r="14935" spans="1:2">
      <c r="A14935" s="1264" t="s">
        <v>15495</v>
      </c>
      <c r="B14935" s="1265">
        <v>1.07</v>
      </c>
    </row>
    <row r="14936" spans="1:2">
      <c r="A14936" s="1264" t="s">
        <v>15496</v>
      </c>
      <c r="B14936" s="1265">
        <v>1.07</v>
      </c>
    </row>
    <row r="14937" spans="1:2">
      <c r="A14937" s="1264" t="s">
        <v>15497</v>
      </c>
      <c r="B14937" s="1265">
        <v>15.87</v>
      </c>
    </row>
    <row r="14938" spans="1:2">
      <c r="A14938" s="1264" t="s">
        <v>15498</v>
      </c>
      <c r="B14938" s="1265">
        <v>15.87</v>
      </c>
    </row>
    <row r="14939" spans="1:2">
      <c r="A14939" s="1264" t="s">
        <v>15499</v>
      </c>
      <c r="B14939" s="1265">
        <v>4.63</v>
      </c>
    </row>
    <row r="14940" spans="1:2">
      <c r="A14940" s="1264" t="s">
        <v>15500</v>
      </c>
      <c r="B14940" s="1265">
        <v>4.63</v>
      </c>
    </row>
    <row r="14941" spans="1:2">
      <c r="A14941" s="1264" t="s">
        <v>15501</v>
      </c>
      <c r="B14941" s="1265">
        <v>15.61</v>
      </c>
    </row>
    <row r="14942" spans="1:2">
      <c r="A14942" s="1264" t="s">
        <v>15502</v>
      </c>
      <c r="B14942" s="1265">
        <v>15.61</v>
      </c>
    </row>
    <row r="14943" spans="1:2">
      <c r="A14943" s="1264" t="s">
        <v>15503</v>
      </c>
      <c r="B14943" s="1265">
        <v>24.5</v>
      </c>
    </row>
    <row r="14944" spans="1:2">
      <c r="A14944" s="1264" t="s">
        <v>15504</v>
      </c>
      <c r="B14944" s="1265">
        <v>24.5</v>
      </c>
    </row>
    <row r="14945" spans="1:2">
      <c r="A14945" s="1264" t="s">
        <v>15505</v>
      </c>
      <c r="B14945" s="1265">
        <v>61.54</v>
      </c>
    </row>
    <row r="14946" spans="1:2">
      <c r="A14946" s="1264" t="s">
        <v>15506</v>
      </c>
      <c r="B14946" s="1265">
        <v>61.54</v>
      </c>
    </row>
    <row r="14947" spans="1:2">
      <c r="A14947" s="1264" t="s">
        <v>15507</v>
      </c>
      <c r="B14947" s="1265">
        <v>39.04</v>
      </c>
    </row>
    <row r="14948" spans="1:2">
      <c r="A14948" s="1264" t="s">
        <v>15508</v>
      </c>
      <c r="B14948" s="1265">
        <v>39.04</v>
      </c>
    </row>
    <row r="14949" spans="1:2">
      <c r="A14949" s="1264" t="s">
        <v>15509</v>
      </c>
      <c r="B14949" s="1265">
        <v>16.87</v>
      </c>
    </row>
    <row r="14950" spans="1:2">
      <c r="A14950" s="1264" t="s">
        <v>15510</v>
      </c>
      <c r="B14950" s="1265">
        <v>16.87</v>
      </c>
    </row>
    <row r="14951" spans="1:2">
      <c r="A14951" s="1264" t="s">
        <v>15511</v>
      </c>
      <c r="B14951" s="1265">
        <v>53.2</v>
      </c>
    </row>
    <row r="14952" spans="1:2">
      <c r="A14952" s="1264" t="s">
        <v>15512</v>
      </c>
      <c r="B14952" s="1265">
        <v>53.2</v>
      </c>
    </row>
    <row r="14953" spans="1:2">
      <c r="A14953" s="1264" t="s">
        <v>15513</v>
      </c>
      <c r="B14953" s="1265">
        <v>9.14</v>
      </c>
    </row>
    <row r="14954" spans="1:2">
      <c r="A14954" s="1264" t="s">
        <v>15514</v>
      </c>
      <c r="B14954" s="1265">
        <v>9.14</v>
      </c>
    </row>
    <row r="14955" spans="1:2">
      <c r="A14955" s="1264" t="s">
        <v>15515</v>
      </c>
      <c r="B14955" s="1265">
        <v>15.44</v>
      </c>
    </row>
    <row r="14956" spans="1:2">
      <c r="A14956" s="1264" t="s">
        <v>15516</v>
      </c>
      <c r="B14956" s="1265">
        <v>15.44</v>
      </c>
    </row>
    <row r="14957" spans="1:2">
      <c r="A14957" s="1264" t="s">
        <v>15517</v>
      </c>
      <c r="B14957" s="1265">
        <v>15.64</v>
      </c>
    </row>
    <row r="14958" spans="1:2">
      <c r="A14958" s="1264" t="s">
        <v>15518</v>
      </c>
      <c r="B14958" s="1265">
        <v>15.64</v>
      </c>
    </row>
    <row r="14959" spans="1:2">
      <c r="A14959" s="1264" t="s">
        <v>15519</v>
      </c>
      <c r="B14959" s="1265">
        <v>8.86</v>
      </c>
    </row>
    <row r="14960" spans="1:2">
      <c r="A14960" s="1264" t="s">
        <v>15520</v>
      </c>
      <c r="B14960" s="1265">
        <v>8.86</v>
      </c>
    </row>
    <row r="14961" spans="1:2">
      <c r="A14961" s="1264" t="s">
        <v>15521</v>
      </c>
      <c r="B14961" s="1265">
        <v>3.95</v>
      </c>
    </row>
    <row r="14962" spans="1:2">
      <c r="A14962" s="1264" t="s">
        <v>15522</v>
      </c>
      <c r="B14962" s="1265">
        <v>3.71</v>
      </c>
    </row>
    <row r="14963" spans="1:2">
      <c r="A14963" s="1264" t="s">
        <v>15523</v>
      </c>
      <c r="B14963" s="1265">
        <v>3.09</v>
      </c>
    </row>
    <row r="14964" spans="1:2">
      <c r="A14964" s="1264" t="s">
        <v>15524</v>
      </c>
      <c r="B14964" s="1265">
        <v>2.85</v>
      </c>
    </row>
    <row r="14965" spans="1:2">
      <c r="A14965" s="1264" t="s">
        <v>15525</v>
      </c>
      <c r="B14965" s="1265">
        <v>0.75</v>
      </c>
    </row>
    <row r="14966" spans="1:2">
      <c r="A14966" s="1264" t="s">
        <v>15526</v>
      </c>
      <c r="B14966" s="1265">
        <v>0.75</v>
      </c>
    </row>
    <row r="14967" spans="1:2">
      <c r="A14967" s="1264" t="s">
        <v>15527</v>
      </c>
      <c r="B14967" s="1265">
        <v>36.69</v>
      </c>
    </row>
    <row r="14968" spans="1:2">
      <c r="A14968" s="1264" t="s">
        <v>15528</v>
      </c>
      <c r="B14968" s="1265">
        <v>36.69</v>
      </c>
    </row>
    <row r="14969" spans="1:2">
      <c r="A14969" s="1264" t="s">
        <v>15529</v>
      </c>
      <c r="B14969" s="1265">
        <v>107.26</v>
      </c>
    </row>
    <row r="14970" spans="1:2">
      <c r="A14970" s="1264" t="s">
        <v>15530</v>
      </c>
      <c r="B14970" s="1265">
        <v>107.26</v>
      </c>
    </row>
    <row r="14971" spans="1:2">
      <c r="A14971" s="1264" t="s">
        <v>15531</v>
      </c>
      <c r="B14971" s="1265">
        <v>32.71</v>
      </c>
    </row>
    <row r="14972" spans="1:2">
      <c r="A14972" s="1264" t="s">
        <v>15532</v>
      </c>
      <c r="B14972" s="1265">
        <v>30.25</v>
      </c>
    </row>
    <row r="14973" spans="1:2">
      <c r="A14973" s="1264" t="s">
        <v>15533</v>
      </c>
      <c r="B14973" s="1265">
        <v>5260</v>
      </c>
    </row>
    <row r="14974" spans="1:2">
      <c r="A14974" s="1264" t="s">
        <v>15534</v>
      </c>
      <c r="B14974" s="1265">
        <v>5260</v>
      </c>
    </row>
    <row r="14975" spans="1:2">
      <c r="A14975" s="1264" t="s">
        <v>15535</v>
      </c>
      <c r="B14975" s="1265">
        <v>656.44</v>
      </c>
    </row>
    <row r="14976" spans="1:2">
      <c r="A14976" s="1264" t="s">
        <v>15536</v>
      </c>
      <c r="B14976" s="1265">
        <v>600.04</v>
      </c>
    </row>
    <row r="14977" spans="1:2">
      <c r="A14977" s="1264" t="s">
        <v>15537</v>
      </c>
      <c r="B14977" s="1265">
        <v>983.3</v>
      </c>
    </row>
    <row r="14978" spans="1:2">
      <c r="A14978" s="1264" t="s">
        <v>15538</v>
      </c>
      <c r="B14978" s="1265">
        <v>897.63</v>
      </c>
    </row>
    <row r="14979" spans="1:2">
      <c r="A14979" s="1264" t="s">
        <v>15539</v>
      </c>
      <c r="B14979" s="1265">
        <v>984.63</v>
      </c>
    </row>
    <row r="14980" spans="1:2">
      <c r="A14980" s="1264" t="s">
        <v>15540</v>
      </c>
      <c r="B14980" s="1265">
        <v>898.96</v>
      </c>
    </row>
    <row r="14981" spans="1:2">
      <c r="A14981" s="1264" t="s">
        <v>15541</v>
      </c>
      <c r="B14981" s="1265">
        <v>1250.23</v>
      </c>
    </row>
    <row r="14982" spans="1:2">
      <c r="A14982" s="1264" t="s">
        <v>15542</v>
      </c>
      <c r="B14982" s="1265">
        <v>1137.43</v>
      </c>
    </row>
    <row r="14983" spans="1:2">
      <c r="A14983" s="1264" t="s">
        <v>15543</v>
      </c>
      <c r="B14983" s="1265">
        <v>1903.95</v>
      </c>
    </row>
    <row r="14984" spans="1:2">
      <c r="A14984" s="1264" t="s">
        <v>15544</v>
      </c>
      <c r="B14984" s="1265">
        <v>1732.62</v>
      </c>
    </row>
    <row r="14985" spans="1:2">
      <c r="A14985" s="1264" t="s">
        <v>15545</v>
      </c>
      <c r="B14985" s="1265">
        <v>1906.61</v>
      </c>
    </row>
    <row r="14986" spans="1:2">
      <c r="A14986" s="1264" t="s">
        <v>15546</v>
      </c>
      <c r="B14986" s="1265">
        <v>1735.28</v>
      </c>
    </row>
    <row r="14987" spans="1:2">
      <c r="A14987" s="1264" t="s">
        <v>15547</v>
      </c>
      <c r="B14987" s="1265">
        <v>582.09</v>
      </c>
    </row>
    <row r="14988" spans="1:2">
      <c r="A14988" s="1264" t="s">
        <v>15548</v>
      </c>
      <c r="B14988" s="1265">
        <v>533.09</v>
      </c>
    </row>
    <row r="14989" spans="1:2">
      <c r="A14989" s="1264" t="s">
        <v>15549</v>
      </c>
      <c r="B14989" s="1265">
        <v>1985.22</v>
      </c>
    </row>
    <row r="14990" spans="1:2">
      <c r="A14990" s="1264" t="s">
        <v>15550</v>
      </c>
      <c r="B14990" s="1265">
        <v>1985.22</v>
      </c>
    </row>
    <row r="14991" spans="1:2">
      <c r="A14991" s="1264" t="s">
        <v>15551</v>
      </c>
      <c r="B14991" s="1265">
        <v>1588.22</v>
      </c>
    </row>
    <row r="14992" spans="1:2">
      <c r="A14992" s="1264" t="s">
        <v>15552</v>
      </c>
      <c r="B14992" s="1265">
        <v>1588.22</v>
      </c>
    </row>
    <row r="14993" spans="1:2">
      <c r="A14993" s="1264" t="s">
        <v>15553</v>
      </c>
      <c r="B14993" s="1265">
        <v>1429.72</v>
      </c>
    </row>
    <row r="14994" spans="1:2">
      <c r="A14994" s="1264" t="s">
        <v>15554</v>
      </c>
      <c r="B14994" s="1265">
        <v>1429.72</v>
      </c>
    </row>
    <row r="14995" spans="1:2">
      <c r="A14995" s="1264" t="s">
        <v>15555</v>
      </c>
      <c r="B14995" s="1265">
        <v>567.12</v>
      </c>
    </row>
    <row r="14996" spans="1:2">
      <c r="A14996" s="1264" t="s">
        <v>15556</v>
      </c>
      <c r="B14996" s="1265">
        <v>518.12</v>
      </c>
    </row>
    <row r="14997" spans="1:2">
      <c r="A14997" s="1264" t="s">
        <v>15557</v>
      </c>
      <c r="B14997" s="1265">
        <v>146.61000000000001</v>
      </c>
    </row>
    <row r="14998" spans="1:2">
      <c r="A14998" s="1264" t="s">
        <v>15558</v>
      </c>
      <c r="B14998" s="1265">
        <v>134.84</v>
      </c>
    </row>
    <row r="14999" spans="1:2">
      <c r="A14999" s="1264" t="s">
        <v>15559</v>
      </c>
      <c r="B14999" s="1265">
        <v>170.26</v>
      </c>
    </row>
    <row r="15000" spans="1:2">
      <c r="A15000" s="1264" t="s">
        <v>15560</v>
      </c>
      <c r="B15000" s="1265">
        <v>156.97</v>
      </c>
    </row>
    <row r="15001" spans="1:2">
      <c r="A15001" s="1264" t="s">
        <v>15561</v>
      </c>
      <c r="B15001" s="1265">
        <v>193.68</v>
      </c>
    </row>
    <row r="15002" spans="1:2">
      <c r="A15002" s="1264" t="s">
        <v>15562</v>
      </c>
      <c r="B15002" s="1265">
        <v>178.87</v>
      </c>
    </row>
    <row r="15003" spans="1:2">
      <c r="A15003" s="1264" t="s">
        <v>15563</v>
      </c>
      <c r="B15003" s="1265">
        <v>1367.41</v>
      </c>
    </row>
    <row r="15004" spans="1:2">
      <c r="A15004" s="1264" t="s">
        <v>15564</v>
      </c>
      <c r="B15004" s="1265">
        <v>1304.23</v>
      </c>
    </row>
    <row r="15005" spans="1:2">
      <c r="A15005" s="1264" t="s">
        <v>15565</v>
      </c>
      <c r="B15005" s="1265">
        <v>1494.3</v>
      </c>
    </row>
    <row r="15006" spans="1:2">
      <c r="A15006" s="1264" t="s">
        <v>15566</v>
      </c>
      <c r="B15006" s="1265">
        <v>1426.19</v>
      </c>
    </row>
    <row r="15007" spans="1:2">
      <c r="A15007" s="1264" t="s">
        <v>15567</v>
      </c>
      <c r="B15007" s="1265">
        <v>480.32</v>
      </c>
    </row>
    <row r="15008" spans="1:2">
      <c r="A15008" s="1264" t="s">
        <v>15568</v>
      </c>
      <c r="B15008" s="1265">
        <v>451.67</v>
      </c>
    </row>
    <row r="15009" spans="1:2">
      <c r="A15009" s="1264" t="s">
        <v>15569</v>
      </c>
      <c r="B15009" s="1265">
        <v>587.08000000000004</v>
      </c>
    </row>
    <row r="15010" spans="1:2">
      <c r="A15010" s="1264" t="s">
        <v>15570</v>
      </c>
      <c r="B15010" s="1265">
        <v>530.67999999999995</v>
      </c>
    </row>
    <row r="15011" spans="1:2">
      <c r="A15011" s="1264" t="s">
        <v>15571</v>
      </c>
      <c r="B15011" s="1265">
        <v>912.71</v>
      </c>
    </row>
    <row r="15012" spans="1:2">
      <c r="A15012" s="1264" t="s">
        <v>15572</v>
      </c>
      <c r="B15012" s="1265">
        <v>827.04</v>
      </c>
    </row>
    <row r="15013" spans="1:2">
      <c r="A15013" s="1264" t="s">
        <v>15573</v>
      </c>
      <c r="B15013" s="1265">
        <v>912.81</v>
      </c>
    </row>
    <row r="15014" spans="1:2">
      <c r="A15014" s="1264" t="s">
        <v>15574</v>
      </c>
      <c r="B15014" s="1265">
        <v>827.14</v>
      </c>
    </row>
    <row r="15015" spans="1:2">
      <c r="A15015" s="1264" t="s">
        <v>15575</v>
      </c>
      <c r="B15015" s="1265">
        <v>4299</v>
      </c>
    </row>
    <row r="15016" spans="1:2">
      <c r="A15016" s="1264" t="s">
        <v>15576</v>
      </c>
      <c r="B15016" s="1265">
        <v>3978</v>
      </c>
    </row>
    <row r="15017" spans="1:2">
      <c r="A15017" s="1264" t="s">
        <v>15577</v>
      </c>
      <c r="B15017" s="1265">
        <v>49.8</v>
      </c>
    </row>
    <row r="15018" spans="1:2">
      <c r="A15018" s="1264" t="s">
        <v>15578</v>
      </c>
      <c r="B15018" s="1265">
        <v>43.17</v>
      </c>
    </row>
    <row r="15019" spans="1:2">
      <c r="A15019" s="1264" t="s">
        <v>15579</v>
      </c>
      <c r="B15019" s="1265">
        <v>45.37</v>
      </c>
    </row>
    <row r="15020" spans="1:2">
      <c r="A15020" s="1264" t="s">
        <v>15580</v>
      </c>
      <c r="B15020" s="1265">
        <v>39.33</v>
      </c>
    </row>
    <row r="15021" spans="1:2">
      <c r="A15021" s="1264" t="s">
        <v>15581</v>
      </c>
      <c r="B15021" s="1265">
        <v>41.17</v>
      </c>
    </row>
    <row r="15022" spans="1:2">
      <c r="A15022" s="1264" t="s">
        <v>15582</v>
      </c>
      <c r="B15022" s="1265">
        <v>35.69</v>
      </c>
    </row>
    <row r="15023" spans="1:2">
      <c r="A15023" s="1264" t="s">
        <v>15583</v>
      </c>
      <c r="B15023" s="1265">
        <v>19.920000000000002</v>
      </c>
    </row>
    <row r="15024" spans="1:2">
      <c r="A15024" s="1264" t="s">
        <v>15584</v>
      </c>
      <c r="B15024" s="1265">
        <v>17.27</v>
      </c>
    </row>
    <row r="15025" spans="1:2">
      <c r="A15025" s="1264" t="s">
        <v>15585</v>
      </c>
      <c r="B15025" s="1265">
        <v>18.149999999999999</v>
      </c>
    </row>
    <row r="15026" spans="1:2">
      <c r="A15026" s="1264" t="s">
        <v>15586</v>
      </c>
      <c r="B15026" s="1265">
        <v>15.73</v>
      </c>
    </row>
    <row r="15027" spans="1:2">
      <c r="A15027" s="1264" t="s">
        <v>15587</v>
      </c>
      <c r="B15027" s="1265">
        <v>16.37</v>
      </c>
    </row>
    <row r="15028" spans="1:2">
      <c r="A15028" s="1264" t="s">
        <v>15588</v>
      </c>
      <c r="B15028" s="1265">
        <v>14.19</v>
      </c>
    </row>
    <row r="15029" spans="1:2">
      <c r="A15029" s="1264" t="s">
        <v>15589</v>
      </c>
      <c r="B15029" s="1265">
        <v>16.600000000000001</v>
      </c>
    </row>
    <row r="15030" spans="1:2">
      <c r="A15030" s="1264" t="s">
        <v>15590</v>
      </c>
      <c r="B15030" s="1265">
        <v>14.39</v>
      </c>
    </row>
    <row r="15031" spans="1:2">
      <c r="A15031" s="1264" t="s">
        <v>15591</v>
      </c>
      <c r="B15031" s="1265">
        <v>13.28</v>
      </c>
    </row>
    <row r="15032" spans="1:2">
      <c r="A15032" s="1264" t="s">
        <v>15592</v>
      </c>
      <c r="B15032" s="1265">
        <v>11.51</v>
      </c>
    </row>
    <row r="15033" spans="1:2">
      <c r="A15033" s="1264" t="s">
        <v>15593</v>
      </c>
      <c r="B15033" s="1265">
        <v>9.9600000000000009</v>
      </c>
    </row>
    <row r="15034" spans="1:2">
      <c r="A15034" s="1264" t="s">
        <v>15594</v>
      </c>
      <c r="B15034" s="1265">
        <v>8.6300000000000008</v>
      </c>
    </row>
    <row r="15035" spans="1:2">
      <c r="A15035" s="1264" t="s">
        <v>15595</v>
      </c>
      <c r="B15035" s="1265">
        <v>7.74</v>
      </c>
    </row>
    <row r="15036" spans="1:2">
      <c r="A15036" s="1264" t="s">
        <v>15596</v>
      </c>
      <c r="B15036" s="1265">
        <v>6.71</v>
      </c>
    </row>
    <row r="15037" spans="1:2">
      <c r="A15037" s="1264" t="s">
        <v>15597</v>
      </c>
      <c r="B15037" s="1265">
        <v>6.64</v>
      </c>
    </row>
    <row r="15038" spans="1:2">
      <c r="A15038" s="1264" t="s">
        <v>15598</v>
      </c>
      <c r="B15038" s="1265">
        <v>5.75</v>
      </c>
    </row>
    <row r="15039" spans="1:2">
      <c r="A15039" s="1264" t="s">
        <v>15599</v>
      </c>
      <c r="B15039" s="1265">
        <v>5.53</v>
      </c>
    </row>
    <row r="15040" spans="1:2">
      <c r="A15040" s="1264" t="s">
        <v>15600</v>
      </c>
      <c r="B15040" s="1265">
        <v>4.79</v>
      </c>
    </row>
    <row r="15041" spans="1:2">
      <c r="A15041" s="1264" t="s">
        <v>15601</v>
      </c>
      <c r="B15041" s="1265">
        <v>11.06</v>
      </c>
    </row>
    <row r="15042" spans="1:2">
      <c r="A15042" s="1264" t="s">
        <v>15602</v>
      </c>
      <c r="B15042" s="1265">
        <v>9.59</v>
      </c>
    </row>
    <row r="15043" spans="1:2">
      <c r="A15043" s="1264" t="s">
        <v>15603</v>
      </c>
      <c r="B15043" s="1265">
        <v>49.8</v>
      </c>
    </row>
    <row r="15044" spans="1:2">
      <c r="A15044" s="1264" t="s">
        <v>15604</v>
      </c>
      <c r="B15044" s="1265">
        <v>43.17</v>
      </c>
    </row>
    <row r="15045" spans="1:2">
      <c r="A15045" s="1264" t="s">
        <v>15605</v>
      </c>
      <c r="B15045" s="1265">
        <v>37.619999999999997</v>
      </c>
    </row>
    <row r="15046" spans="1:2">
      <c r="A15046" s="1264" t="s">
        <v>15606</v>
      </c>
      <c r="B15046" s="1265">
        <v>32.619999999999997</v>
      </c>
    </row>
    <row r="15047" spans="1:2">
      <c r="A15047" s="1264" t="s">
        <v>15607</v>
      </c>
      <c r="B15047" s="1265">
        <v>77.47</v>
      </c>
    </row>
    <row r="15048" spans="1:2">
      <c r="A15048" s="1264" t="s">
        <v>15608</v>
      </c>
      <c r="B15048" s="1265">
        <v>67.16</v>
      </c>
    </row>
    <row r="15049" spans="1:2">
      <c r="A15049" s="1264" t="s">
        <v>15609</v>
      </c>
      <c r="B15049" s="1265">
        <v>5.53</v>
      </c>
    </row>
    <row r="15050" spans="1:2">
      <c r="A15050" s="1264" t="s">
        <v>15610</v>
      </c>
      <c r="B15050" s="1265">
        <v>4.79</v>
      </c>
    </row>
    <row r="15051" spans="1:2">
      <c r="A15051" s="1264" t="s">
        <v>15611</v>
      </c>
      <c r="B15051" s="1265">
        <v>6.64</v>
      </c>
    </row>
    <row r="15052" spans="1:2">
      <c r="A15052" s="1264" t="s">
        <v>15612</v>
      </c>
      <c r="B15052" s="1265">
        <v>5.75</v>
      </c>
    </row>
    <row r="15053" spans="1:2">
      <c r="A15053" s="1264" t="s">
        <v>15613</v>
      </c>
      <c r="B15053" s="1265">
        <v>4.42</v>
      </c>
    </row>
    <row r="15054" spans="1:2">
      <c r="A15054" s="1264" t="s">
        <v>15614</v>
      </c>
      <c r="B15054" s="1265">
        <v>3.83</v>
      </c>
    </row>
    <row r="15055" spans="1:2">
      <c r="A15055" s="1264" t="s">
        <v>15615</v>
      </c>
      <c r="B15055" s="1265">
        <v>22.13</v>
      </c>
    </row>
    <row r="15056" spans="1:2">
      <c r="A15056" s="1264" t="s">
        <v>15616</v>
      </c>
      <c r="B15056" s="1265">
        <v>19.18</v>
      </c>
    </row>
    <row r="15057" spans="1:2">
      <c r="A15057" s="1264" t="s">
        <v>15617</v>
      </c>
      <c r="B15057" s="1265">
        <v>44.26</v>
      </c>
    </row>
    <row r="15058" spans="1:2">
      <c r="A15058" s="1264" t="s">
        <v>15618</v>
      </c>
      <c r="B15058" s="1265">
        <v>38.369999999999997</v>
      </c>
    </row>
    <row r="15059" spans="1:2">
      <c r="A15059" s="1264" t="s">
        <v>15619</v>
      </c>
      <c r="B15059" s="1265">
        <v>22.13</v>
      </c>
    </row>
    <row r="15060" spans="1:2">
      <c r="A15060" s="1264" t="s">
        <v>15620</v>
      </c>
      <c r="B15060" s="1265">
        <v>19.18</v>
      </c>
    </row>
    <row r="15061" spans="1:2">
      <c r="A15061" s="1264" t="s">
        <v>15621</v>
      </c>
      <c r="B15061" s="1265">
        <v>22.13</v>
      </c>
    </row>
    <row r="15062" spans="1:2">
      <c r="A15062" s="1264" t="s">
        <v>15622</v>
      </c>
      <c r="B15062" s="1265">
        <v>19.18</v>
      </c>
    </row>
    <row r="15063" spans="1:2">
      <c r="A15063" s="1264" t="s">
        <v>15623</v>
      </c>
      <c r="B15063" s="1265">
        <v>7811</v>
      </c>
    </row>
    <row r="15064" spans="1:2">
      <c r="A15064" s="1264" t="s">
        <v>15624</v>
      </c>
      <c r="B15064" s="1265">
        <v>6771</v>
      </c>
    </row>
    <row r="15065" spans="1:2">
      <c r="A15065" s="1264" t="s">
        <v>15625</v>
      </c>
      <c r="B15065" s="1265">
        <v>1094.0999999999999</v>
      </c>
    </row>
    <row r="15066" spans="1:2">
      <c r="A15066" s="1264" t="s">
        <v>15626</v>
      </c>
      <c r="B15066" s="1265">
        <v>1056.2</v>
      </c>
    </row>
    <row r="15067" spans="1:2">
      <c r="A15067" s="1264" t="s">
        <v>15627</v>
      </c>
      <c r="B15067" s="1265">
        <v>1026.44</v>
      </c>
    </row>
    <row r="15068" spans="1:2">
      <c r="A15068" s="1264" t="s">
        <v>15628</v>
      </c>
      <c r="B15068" s="1265">
        <v>988.54</v>
      </c>
    </row>
    <row r="15069" spans="1:2">
      <c r="A15069" s="1264" t="s">
        <v>15629</v>
      </c>
      <c r="B15069" s="1265">
        <v>6608</v>
      </c>
    </row>
    <row r="15070" spans="1:2">
      <c r="A15070" s="1264" t="s">
        <v>15630</v>
      </c>
      <c r="B15070" s="1265">
        <v>6406</v>
      </c>
    </row>
    <row r="15071" spans="1:2">
      <c r="A15071" s="1264" t="s">
        <v>15631</v>
      </c>
      <c r="B15071" s="1265">
        <v>6288</v>
      </c>
    </row>
    <row r="15072" spans="1:2">
      <c r="A15072" s="1264" t="s">
        <v>15632</v>
      </c>
      <c r="B15072" s="1265">
        <v>5703</v>
      </c>
    </row>
    <row r="15073" spans="1:2">
      <c r="A15073" s="1264" t="s">
        <v>15633</v>
      </c>
      <c r="B15073" s="1265">
        <v>180.88</v>
      </c>
    </row>
    <row r="15074" spans="1:2">
      <c r="A15074" s="1264" t="s">
        <v>15634</v>
      </c>
      <c r="B15074" s="1265">
        <v>160.63</v>
      </c>
    </row>
    <row r="15075" spans="1:2">
      <c r="A15075" s="1264" t="s">
        <v>15635</v>
      </c>
      <c r="B15075" s="1265">
        <v>207.47</v>
      </c>
    </row>
    <row r="15076" spans="1:2">
      <c r="A15076" s="1264" t="s">
        <v>15636</v>
      </c>
      <c r="B15076" s="1265">
        <v>186.14</v>
      </c>
    </row>
    <row r="15077" spans="1:2">
      <c r="A15077" s="1264" t="s">
        <v>15637</v>
      </c>
      <c r="B15077" s="1265">
        <v>257.58</v>
      </c>
    </row>
    <row r="15078" spans="1:2">
      <c r="A15078" s="1264" t="s">
        <v>15638</v>
      </c>
      <c r="B15078" s="1265">
        <v>232.93</v>
      </c>
    </row>
    <row r="15079" spans="1:2">
      <c r="A15079" s="1264" t="s">
        <v>15639</v>
      </c>
      <c r="B15079" s="1265">
        <v>415.74</v>
      </c>
    </row>
    <row r="15080" spans="1:2">
      <c r="A15080" s="1264" t="s">
        <v>15640</v>
      </c>
      <c r="B15080" s="1265">
        <v>378.85</v>
      </c>
    </row>
    <row r="15081" spans="1:2">
      <c r="A15081" s="1264" t="s">
        <v>15641</v>
      </c>
      <c r="B15081" s="1265">
        <v>352.4</v>
      </c>
    </row>
    <row r="15082" spans="1:2">
      <c r="A15082" s="1264" t="s">
        <v>15642</v>
      </c>
      <c r="B15082" s="1265">
        <v>319.62</v>
      </c>
    </row>
    <row r="15083" spans="1:2">
      <c r="A15083" s="1264" t="s">
        <v>15643</v>
      </c>
      <c r="B15083" s="1265">
        <v>1067.73</v>
      </c>
    </row>
    <row r="15084" spans="1:2">
      <c r="A15084" s="1264" t="s">
        <v>15644</v>
      </c>
      <c r="B15084" s="1265">
        <v>986.37</v>
      </c>
    </row>
    <row r="15085" spans="1:2">
      <c r="A15085" s="1264" t="s">
        <v>15645</v>
      </c>
      <c r="B15085" s="1265">
        <v>1223.71</v>
      </c>
    </row>
    <row r="15086" spans="1:2">
      <c r="A15086" s="1264" t="s">
        <v>15646</v>
      </c>
      <c r="B15086" s="1265">
        <v>1130.1099999999999</v>
      </c>
    </row>
    <row r="15087" spans="1:2">
      <c r="A15087" s="1264" t="s">
        <v>15647</v>
      </c>
      <c r="B15087" s="1265">
        <v>830.4</v>
      </c>
    </row>
    <row r="15088" spans="1:2">
      <c r="A15088" s="1264" t="s">
        <v>15648</v>
      </c>
      <c r="B15088" s="1265">
        <v>765.56</v>
      </c>
    </row>
    <row r="15089" spans="1:2">
      <c r="A15089" s="1264" t="s">
        <v>15649</v>
      </c>
      <c r="B15089" s="1265">
        <v>343.46</v>
      </c>
    </row>
    <row r="15090" spans="1:2">
      <c r="A15090" s="1264" t="s">
        <v>15650</v>
      </c>
      <c r="B15090" s="1265">
        <v>311.14</v>
      </c>
    </row>
    <row r="15091" spans="1:2">
      <c r="A15091" s="1264" t="s">
        <v>15651</v>
      </c>
      <c r="B15091" s="1265">
        <v>278.89</v>
      </c>
    </row>
    <row r="15092" spans="1:2">
      <c r="A15092" s="1264" t="s">
        <v>15652</v>
      </c>
      <c r="B15092" s="1265">
        <v>250.84</v>
      </c>
    </row>
    <row r="15093" spans="1:2">
      <c r="A15093" s="1264" t="s">
        <v>15653</v>
      </c>
      <c r="B15093" s="1265">
        <v>936.69</v>
      </c>
    </row>
    <row r="15094" spans="1:2">
      <c r="A15094" s="1264" t="s">
        <v>15654</v>
      </c>
      <c r="B15094" s="1265">
        <v>866.93</v>
      </c>
    </row>
    <row r="15095" spans="1:2">
      <c r="A15095" s="1264" t="s">
        <v>15655</v>
      </c>
      <c r="B15095" s="1265">
        <v>1059.03</v>
      </c>
    </row>
    <row r="15096" spans="1:2">
      <c r="A15096" s="1264" t="s">
        <v>15656</v>
      </c>
      <c r="B15096" s="1265">
        <v>979.41</v>
      </c>
    </row>
    <row r="15097" spans="1:2">
      <c r="A15097" s="1264" t="s">
        <v>15657</v>
      </c>
      <c r="B15097" s="1265">
        <v>2975.46</v>
      </c>
    </row>
    <row r="15098" spans="1:2">
      <c r="A15098" s="1264" t="s">
        <v>15658</v>
      </c>
      <c r="B15098" s="1265">
        <v>2874.16</v>
      </c>
    </row>
    <row r="15099" spans="1:2">
      <c r="A15099" s="1264" t="s">
        <v>56</v>
      </c>
      <c r="B15099" s="1265">
        <v>1728.34</v>
      </c>
    </row>
    <row r="15100" spans="1:2">
      <c r="A15100" s="1264" t="s">
        <v>15659</v>
      </c>
      <c r="B15100" s="1265">
        <v>1657.65</v>
      </c>
    </row>
    <row r="15101" spans="1:2">
      <c r="A15101" s="1264" t="s">
        <v>15660</v>
      </c>
      <c r="B15101" s="1265">
        <v>1852.8</v>
      </c>
    </row>
    <row r="15102" spans="1:2">
      <c r="A15102" s="1264" t="s">
        <v>15661</v>
      </c>
      <c r="B15102" s="1265">
        <v>1773.4</v>
      </c>
    </row>
    <row r="15103" spans="1:2">
      <c r="A15103" s="1264" t="s">
        <v>15662</v>
      </c>
      <c r="B15103" s="1265">
        <v>1127.32</v>
      </c>
    </row>
    <row r="15104" spans="1:2">
      <c r="A15104" s="1264" t="s">
        <v>15663</v>
      </c>
      <c r="B15104" s="1265">
        <v>1068.97</v>
      </c>
    </row>
    <row r="15105" spans="1:2">
      <c r="A15105" s="1264" t="s">
        <v>15664</v>
      </c>
      <c r="B15105" s="1265">
        <v>3621.25</v>
      </c>
    </row>
    <row r="15106" spans="1:2">
      <c r="A15106" s="1264" t="s">
        <v>15665</v>
      </c>
      <c r="B15106" s="1265">
        <v>3487.38</v>
      </c>
    </row>
    <row r="15107" spans="1:2">
      <c r="A15107" s="1264" t="s">
        <v>15666</v>
      </c>
      <c r="B15107" s="1265">
        <v>476.07</v>
      </c>
    </row>
    <row r="15108" spans="1:2">
      <c r="A15108" s="1264" t="s">
        <v>15667</v>
      </c>
      <c r="B15108" s="1265">
        <v>435.01</v>
      </c>
    </row>
    <row r="15109" spans="1:2">
      <c r="A15109" s="1264" t="s">
        <v>15668</v>
      </c>
      <c r="B15109" s="1265">
        <v>827.89</v>
      </c>
    </row>
    <row r="15110" spans="1:2">
      <c r="A15110" s="1264" t="s">
        <v>15669</v>
      </c>
      <c r="B15110" s="1265">
        <v>756.76</v>
      </c>
    </row>
    <row r="15111" spans="1:2">
      <c r="A15111" s="1264" t="s">
        <v>15670</v>
      </c>
      <c r="B15111" s="1265">
        <v>538.86</v>
      </c>
    </row>
    <row r="15112" spans="1:2">
      <c r="A15112" s="1264" t="s">
        <v>15671</v>
      </c>
      <c r="B15112" s="1265">
        <v>481.16</v>
      </c>
    </row>
    <row r="15113" spans="1:2">
      <c r="A15113" s="1264" t="s">
        <v>15672</v>
      </c>
      <c r="B15113" s="1265">
        <v>618.85</v>
      </c>
    </row>
    <row r="15114" spans="1:2">
      <c r="A15114" s="1264" t="s">
        <v>15673</v>
      </c>
      <c r="B15114" s="1265">
        <v>554.03</v>
      </c>
    </row>
    <row r="15115" spans="1:2">
      <c r="A15115" s="1264" t="s">
        <v>15674</v>
      </c>
      <c r="B15115" s="1265">
        <v>694.24</v>
      </c>
    </row>
    <row r="15116" spans="1:2">
      <c r="A15116" s="1264" t="s">
        <v>15675</v>
      </c>
      <c r="B15116" s="1265">
        <v>624.32000000000005</v>
      </c>
    </row>
    <row r="15117" spans="1:2">
      <c r="A15117" s="1264" t="s">
        <v>15676</v>
      </c>
      <c r="B15117" s="1265">
        <v>801.92</v>
      </c>
    </row>
    <row r="15118" spans="1:2">
      <c r="A15118" s="1264" t="s">
        <v>15677</v>
      </c>
      <c r="B15118" s="1265">
        <v>729.12</v>
      </c>
    </row>
    <row r="15119" spans="1:2">
      <c r="A15119" s="1264" t="s">
        <v>15678</v>
      </c>
      <c r="B15119" s="1265">
        <v>584.69000000000005</v>
      </c>
    </row>
    <row r="15120" spans="1:2">
      <c r="A15120" s="1264" t="s">
        <v>15679</v>
      </c>
      <c r="B15120" s="1265">
        <v>521.52</v>
      </c>
    </row>
    <row r="15121" spans="1:2">
      <c r="A15121" s="1264" t="s">
        <v>60</v>
      </c>
      <c r="B15121" s="1265">
        <v>683.79</v>
      </c>
    </row>
    <row r="15122" spans="1:2">
      <c r="A15122" s="1264" t="s">
        <v>15680</v>
      </c>
      <c r="B15122" s="1265">
        <v>617.66999999999996</v>
      </c>
    </row>
    <row r="15123" spans="1:2">
      <c r="A15123" s="1264" t="s">
        <v>15681</v>
      </c>
      <c r="B15123" s="1265">
        <v>109</v>
      </c>
    </row>
    <row r="15124" spans="1:2">
      <c r="A15124" s="1264" t="s">
        <v>15682</v>
      </c>
      <c r="B15124" s="1265">
        <v>109</v>
      </c>
    </row>
    <row r="15125" spans="1:2">
      <c r="A15125" s="1264" t="s">
        <v>15683</v>
      </c>
      <c r="B15125" s="1265">
        <v>116.23</v>
      </c>
    </row>
    <row r="15126" spans="1:2">
      <c r="A15126" s="1264" t="s">
        <v>15684</v>
      </c>
      <c r="B15126" s="1265">
        <v>116.23</v>
      </c>
    </row>
    <row r="15127" spans="1:2">
      <c r="A15127" s="1264" t="s">
        <v>15685</v>
      </c>
      <c r="B15127" s="1265">
        <v>367.5</v>
      </c>
    </row>
    <row r="15128" spans="1:2">
      <c r="A15128" s="1264" t="s">
        <v>15686</v>
      </c>
      <c r="B15128" s="1265">
        <v>367.5</v>
      </c>
    </row>
    <row r="15129" spans="1:2">
      <c r="A15129" s="1264" t="s">
        <v>15687</v>
      </c>
      <c r="B15129" s="1265">
        <v>37.020000000000003</v>
      </c>
    </row>
    <row r="15130" spans="1:2">
      <c r="A15130" s="1264" t="s">
        <v>15688</v>
      </c>
      <c r="B15130" s="1265">
        <v>34.21</v>
      </c>
    </row>
    <row r="15131" spans="1:2">
      <c r="A15131" s="1264" t="s">
        <v>15689</v>
      </c>
      <c r="B15131" s="1265">
        <v>50.78</v>
      </c>
    </row>
    <row r="15132" spans="1:2">
      <c r="A15132" s="1264" t="s">
        <v>15690</v>
      </c>
      <c r="B15132" s="1265">
        <v>47.15</v>
      </c>
    </row>
    <row r="15133" spans="1:2">
      <c r="A15133" s="1264" t="s">
        <v>15691</v>
      </c>
      <c r="B15133" s="1265">
        <v>69.650000000000006</v>
      </c>
    </row>
    <row r="15134" spans="1:2">
      <c r="A15134" s="1264" t="s">
        <v>15692</v>
      </c>
      <c r="B15134" s="1265">
        <v>64.81</v>
      </c>
    </row>
    <row r="15135" spans="1:2">
      <c r="A15135" s="1264" t="s">
        <v>15693</v>
      </c>
      <c r="B15135" s="1265">
        <v>97.01</v>
      </c>
    </row>
    <row r="15136" spans="1:2">
      <c r="A15136" s="1264" t="s">
        <v>15694</v>
      </c>
      <c r="B15136" s="1265">
        <v>90.39</v>
      </c>
    </row>
    <row r="15137" spans="1:2">
      <c r="A15137" s="1264" t="s">
        <v>15695</v>
      </c>
      <c r="B15137" s="1265">
        <v>5834</v>
      </c>
    </row>
    <row r="15138" spans="1:2">
      <c r="A15138" s="1264" t="s">
        <v>15696</v>
      </c>
      <c r="B15138" s="1265">
        <v>5338</v>
      </c>
    </row>
    <row r="15139" spans="1:2">
      <c r="A15139" s="1264" t="s">
        <v>15697</v>
      </c>
      <c r="B15139" s="1265">
        <v>161.21</v>
      </c>
    </row>
    <row r="15140" spans="1:2">
      <c r="A15140" s="1264" t="s">
        <v>15698</v>
      </c>
      <c r="B15140" s="1265">
        <v>151.74</v>
      </c>
    </row>
    <row r="15141" spans="1:2">
      <c r="A15141" s="1264" t="s">
        <v>15699</v>
      </c>
      <c r="B15141" s="1265">
        <v>196.11</v>
      </c>
    </row>
    <row r="15142" spans="1:2">
      <c r="A15142" s="1264" t="s">
        <v>15700</v>
      </c>
      <c r="B15142" s="1265">
        <v>186.64</v>
      </c>
    </row>
    <row r="15143" spans="1:2">
      <c r="A15143" s="1264" t="s">
        <v>15701</v>
      </c>
      <c r="B15143" s="1265">
        <v>1146.23</v>
      </c>
    </row>
    <row r="15144" spans="1:2">
      <c r="A15144" s="1264" t="s">
        <v>15702</v>
      </c>
      <c r="B15144" s="1265">
        <v>1088.1500000000001</v>
      </c>
    </row>
    <row r="15145" spans="1:2">
      <c r="A15145" s="1264" t="s">
        <v>15703</v>
      </c>
      <c r="B15145" s="1265">
        <v>1409.91</v>
      </c>
    </row>
    <row r="15146" spans="1:2">
      <c r="A15146" s="1264" t="s">
        <v>15704</v>
      </c>
      <c r="B15146" s="1265">
        <v>1340.2</v>
      </c>
    </row>
    <row r="15147" spans="1:2">
      <c r="A15147" s="1264" t="s">
        <v>15705</v>
      </c>
      <c r="B15147" s="1265">
        <v>1555.79</v>
      </c>
    </row>
    <row r="15148" spans="1:2">
      <c r="A15148" s="1264" t="s">
        <v>15706</v>
      </c>
      <c r="B15148" s="1265">
        <v>1479.42</v>
      </c>
    </row>
    <row r="15149" spans="1:2">
      <c r="A15149" s="1264" t="s">
        <v>15707</v>
      </c>
      <c r="B15149" s="1265">
        <v>1655.76</v>
      </c>
    </row>
    <row r="15150" spans="1:2">
      <c r="A15150" s="1264" t="s">
        <v>15708</v>
      </c>
      <c r="B15150" s="1265">
        <v>1573.87</v>
      </c>
    </row>
    <row r="15151" spans="1:2">
      <c r="A15151" s="1264" t="s">
        <v>15709</v>
      </c>
      <c r="B15151" s="1265">
        <v>1711.85</v>
      </c>
    </row>
    <row r="15152" spans="1:2">
      <c r="A15152" s="1264" t="s">
        <v>15710</v>
      </c>
      <c r="B15152" s="1265">
        <v>1628.25</v>
      </c>
    </row>
    <row r="15153" spans="1:2">
      <c r="A15153" s="1264" t="s">
        <v>15711</v>
      </c>
      <c r="B15153" s="1265">
        <v>1840.26</v>
      </c>
    </row>
    <row r="15154" spans="1:2">
      <c r="A15154" s="1264" t="s">
        <v>15712</v>
      </c>
      <c r="B15154" s="1265">
        <v>1750.65</v>
      </c>
    </row>
    <row r="15155" spans="1:2">
      <c r="A15155" s="1264" t="s">
        <v>15713</v>
      </c>
      <c r="B15155" s="1265">
        <v>2030.51</v>
      </c>
    </row>
    <row r="15156" spans="1:2">
      <c r="A15156" s="1264" t="s">
        <v>15714</v>
      </c>
      <c r="B15156" s="1265">
        <v>1932.93</v>
      </c>
    </row>
    <row r="15157" spans="1:2">
      <c r="A15157" s="1264" t="s">
        <v>15715</v>
      </c>
      <c r="B15157" s="1265">
        <v>2348</v>
      </c>
    </row>
    <row r="15158" spans="1:2">
      <c r="A15158" s="1264" t="s">
        <v>15716</v>
      </c>
      <c r="B15158" s="1265">
        <v>2235.7399999999998</v>
      </c>
    </row>
    <row r="15159" spans="1:2">
      <c r="A15159" s="1264" t="s">
        <v>15717</v>
      </c>
      <c r="B15159" s="1265">
        <v>2510.59</v>
      </c>
    </row>
    <row r="15160" spans="1:2">
      <c r="A15160" s="1264" t="s">
        <v>15718</v>
      </c>
      <c r="B15160" s="1265">
        <v>2390.7600000000002</v>
      </c>
    </row>
    <row r="15161" spans="1:2">
      <c r="A15161" s="1264" t="s">
        <v>15719</v>
      </c>
      <c r="B15161" s="1265">
        <v>166.39</v>
      </c>
    </row>
    <row r="15162" spans="1:2">
      <c r="A15162" s="1264" t="s">
        <v>15720</v>
      </c>
      <c r="B15162" s="1265">
        <v>153.35</v>
      </c>
    </row>
    <row r="15163" spans="1:2">
      <c r="A15163" s="1264" t="s">
        <v>15721</v>
      </c>
      <c r="B15163" s="1265">
        <v>296.39</v>
      </c>
    </row>
    <row r="15164" spans="1:2">
      <c r="A15164" s="1264" t="s">
        <v>15722</v>
      </c>
      <c r="B15164" s="1265">
        <v>275.05</v>
      </c>
    </row>
    <row r="15165" spans="1:2">
      <c r="A15165" s="1264" t="s">
        <v>15723</v>
      </c>
      <c r="B15165" s="1265">
        <v>1008.54</v>
      </c>
    </row>
    <row r="15166" spans="1:2">
      <c r="A15166" s="1264" t="s">
        <v>15724</v>
      </c>
      <c r="B15166" s="1265">
        <v>930.12</v>
      </c>
    </row>
    <row r="15167" spans="1:2">
      <c r="A15167" s="1264" t="s">
        <v>15725</v>
      </c>
      <c r="B15167" s="1265">
        <v>1889.81</v>
      </c>
    </row>
    <row r="15168" spans="1:2">
      <c r="A15168" s="1264" t="s">
        <v>15726</v>
      </c>
      <c r="B15168" s="1265">
        <v>1743.45</v>
      </c>
    </row>
    <row r="15169" spans="1:2">
      <c r="A15169" s="1264" t="s">
        <v>15727</v>
      </c>
      <c r="B15169" s="1265">
        <v>189.54</v>
      </c>
    </row>
    <row r="15170" spans="1:2">
      <c r="A15170" s="1264" t="s">
        <v>15728</v>
      </c>
      <c r="B15170" s="1265">
        <v>181.98</v>
      </c>
    </row>
    <row r="15171" spans="1:2">
      <c r="A15171" s="1264" t="s">
        <v>15729</v>
      </c>
      <c r="B15171" s="1265">
        <v>140.76</v>
      </c>
    </row>
    <row r="15172" spans="1:2">
      <c r="A15172" s="1264" t="s">
        <v>15730</v>
      </c>
      <c r="B15172" s="1265">
        <v>134.97999999999999</v>
      </c>
    </row>
    <row r="15173" spans="1:2">
      <c r="A15173" s="1264" t="s">
        <v>15731</v>
      </c>
      <c r="B15173" s="1265">
        <v>104.49</v>
      </c>
    </row>
    <row r="15174" spans="1:2">
      <c r="A15174" s="1264" t="s">
        <v>15732</v>
      </c>
      <c r="B15174" s="1265">
        <v>100.7</v>
      </c>
    </row>
    <row r="15175" spans="1:2">
      <c r="A15175" s="1264" t="s">
        <v>15733</v>
      </c>
      <c r="B15175" s="1265">
        <v>1236.3900000000001</v>
      </c>
    </row>
    <row r="15176" spans="1:2">
      <c r="A15176" s="1264" t="s">
        <v>15734</v>
      </c>
      <c r="B15176" s="1265">
        <v>1165.08</v>
      </c>
    </row>
    <row r="15177" spans="1:2">
      <c r="A15177" s="1264" t="s">
        <v>15735</v>
      </c>
      <c r="B15177" s="1265">
        <v>161.21</v>
      </c>
    </row>
    <row r="15178" spans="1:2">
      <c r="A15178" s="1264" t="s">
        <v>15736</v>
      </c>
      <c r="B15178" s="1265">
        <v>151.74</v>
      </c>
    </row>
    <row r="15179" spans="1:2">
      <c r="A15179" s="1264" t="s">
        <v>15737</v>
      </c>
      <c r="B15179" s="1265">
        <v>196.25</v>
      </c>
    </row>
    <row r="15180" spans="1:2">
      <c r="A15180" s="1264" t="s">
        <v>15738</v>
      </c>
      <c r="B15180" s="1265">
        <v>186.77</v>
      </c>
    </row>
    <row r="15181" spans="1:2">
      <c r="A15181" s="1264" t="s">
        <v>15739</v>
      </c>
      <c r="B15181" s="1265">
        <v>3715.5</v>
      </c>
    </row>
    <row r="15182" spans="1:2">
      <c r="A15182" s="1264" t="s">
        <v>15740</v>
      </c>
      <c r="B15182" s="1265">
        <v>3648.69</v>
      </c>
    </row>
    <row r="15183" spans="1:2">
      <c r="A15183" s="1264" t="s">
        <v>15741</v>
      </c>
      <c r="B15183" s="1265">
        <v>5174.99</v>
      </c>
    </row>
    <row r="15184" spans="1:2">
      <c r="A15184" s="1264" t="s">
        <v>15742</v>
      </c>
      <c r="B15184" s="1265">
        <v>5074.54</v>
      </c>
    </row>
    <row r="15185" spans="1:2">
      <c r="A15185" s="1264" t="s">
        <v>15743</v>
      </c>
      <c r="B15185" s="1265">
        <v>5747.11</v>
      </c>
    </row>
    <row r="15186" spans="1:2">
      <c r="A15186" s="1264" t="s">
        <v>15744</v>
      </c>
      <c r="B15186" s="1265">
        <v>5644.25</v>
      </c>
    </row>
    <row r="15187" spans="1:2">
      <c r="A15187" s="1264" t="s">
        <v>15745</v>
      </c>
      <c r="B15187" s="1265">
        <v>5848</v>
      </c>
    </row>
    <row r="15188" spans="1:2">
      <c r="A15188" s="1264" t="s">
        <v>15746</v>
      </c>
      <c r="B15188" s="1265">
        <v>5725.12</v>
      </c>
    </row>
    <row r="15189" spans="1:2">
      <c r="A15189" s="1264" t="s">
        <v>15747</v>
      </c>
      <c r="B15189" s="1265">
        <v>6525.88</v>
      </c>
    </row>
    <row r="15190" spans="1:2">
      <c r="A15190" s="1264" t="s">
        <v>15748</v>
      </c>
      <c r="B15190" s="1265">
        <v>6408.39</v>
      </c>
    </row>
    <row r="15191" spans="1:2">
      <c r="A15191" s="1264" t="s">
        <v>15749</v>
      </c>
      <c r="B15191" s="1265">
        <v>6090.96</v>
      </c>
    </row>
    <row r="15192" spans="1:2">
      <c r="A15192" s="1264" t="s">
        <v>15750</v>
      </c>
      <c r="B15192" s="1265">
        <v>5975.02</v>
      </c>
    </row>
    <row r="15193" spans="1:2">
      <c r="A15193" s="1264" t="s">
        <v>15751</v>
      </c>
      <c r="B15193" s="1265">
        <v>7464.27</v>
      </c>
    </row>
    <row r="15194" spans="1:2">
      <c r="A15194" s="1264" t="s">
        <v>15752</v>
      </c>
      <c r="B15194" s="1265">
        <v>7296.54</v>
      </c>
    </row>
    <row r="15195" spans="1:2">
      <c r="A15195" s="1264" t="s">
        <v>15753</v>
      </c>
      <c r="B15195" s="1265">
        <v>7339.79</v>
      </c>
    </row>
    <row r="15196" spans="1:2">
      <c r="A15196" s="1264" t="s">
        <v>15754</v>
      </c>
      <c r="B15196" s="1265">
        <v>7192.41</v>
      </c>
    </row>
    <row r="15197" spans="1:2">
      <c r="A15197" s="1264" t="s">
        <v>15755</v>
      </c>
      <c r="B15197" s="1265">
        <v>7892.64</v>
      </c>
    </row>
    <row r="15198" spans="1:2">
      <c r="A15198" s="1264" t="s">
        <v>15756</v>
      </c>
      <c r="B15198" s="1265">
        <v>7737.43</v>
      </c>
    </row>
    <row r="15199" spans="1:2">
      <c r="A15199" s="1264" t="s">
        <v>15757</v>
      </c>
      <c r="B15199" s="1265">
        <v>8857.27</v>
      </c>
    </row>
    <row r="15200" spans="1:2">
      <c r="A15200" s="1264" t="s">
        <v>15758</v>
      </c>
      <c r="B15200" s="1265">
        <v>8633.48</v>
      </c>
    </row>
    <row r="15201" spans="1:2">
      <c r="A15201" s="1264" t="s">
        <v>15759</v>
      </c>
      <c r="B15201" s="1265">
        <v>8561</v>
      </c>
    </row>
    <row r="15202" spans="1:2">
      <c r="A15202" s="1264" t="s">
        <v>15760</v>
      </c>
      <c r="B15202" s="1265">
        <v>8369.1</v>
      </c>
    </row>
    <row r="15203" spans="1:2">
      <c r="A15203" s="1264" t="s">
        <v>15761</v>
      </c>
      <c r="B15203" s="1265">
        <v>8793.5499999999993</v>
      </c>
    </row>
    <row r="15204" spans="1:2">
      <c r="A15204" s="1264" t="s">
        <v>15762</v>
      </c>
      <c r="B15204" s="1265">
        <v>8618.7000000000007</v>
      </c>
    </row>
    <row r="15205" spans="1:2">
      <c r="A15205" s="1264" t="s">
        <v>15763</v>
      </c>
      <c r="B15205" s="1265">
        <v>9848.93</v>
      </c>
    </row>
    <row r="15206" spans="1:2">
      <c r="A15206" s="1264" t="s">
        <v>15764</v>
      </c>
      <c r="B15206" s="1265">
        <v>9612.51</v>
      </c>
    </row>
    <row r="15207" spans="1:2">
      <c r="A15207" s="1264" t="s">
        <v>15765</v>
      </c>
      <c r="B15207" s="1265">
        <v>9845.07</v>
      </c>
    </row>
    <row r="15208" spans="1:2">
      <c r="A15208" s="1264" t="s">
        <v>15766</v>
      </c>
      <c r="B15208" s="1265">
        <v>9630.98</v>
      </c>
    </row>
    <row r="15209" spans="1:2">
      <c r="A15209" s="1264" t="s">
        <v>15767</v>
      </c>
      <c r="B15209" s="1265">
        <v>11214.07</v>
      </c>
    </row>
    <row r="15210" spans="1:2">
      <c r="A15210" s="1264" t="s">
        <v>15768</v>
      </c>
      <c r="B15210" s="1265">
        <v>10933.12</v>
      </c>
    </row>
    <row r="15211" spans="1:2">
      <c r="A15211" s="1264" t="s">
        <v>15769</v>
      </c>
      <c r="B15211" s="1265">
        <v>11791.27</v>
      </c>
    </row>
    <row r="15212" spans="1:2">
      <c r="A15212" s="1264" t="s">
        <v>15770</v>
      </c>
      <c r="B15212" s="1265">
        <v>11537.88</v>
      </c>
    </row>
    <row r="15213" spans="1:2">
      <c r="A15213" s="1264" t="s">
        <v>15771</v>
      </c>
      <c r="B15213" s="1265">
        <v>12577.34</v>
      </c>
    </row>
    <row r="15214" spans="1:2">
      <c r="A15214" s="1264" t="s">
        <v>15772</v>
      </c>
      <c r="B15214" s="1265">
        <v>12251.86</v>
      </c>
    </row>
    <row r="15215" spans="1:2">
      <c r="A15215" s="1264" t="s">
        <v>15773</v>
      </c>
      <c r="B15215" s="1265">
        <v>12919.86</v>
      </c>
    </row>
    <row r="15216" spans="1:2">
      <c r="A15216" s="1264" t="s">
        <v>15774</v>
      </c>
      <c r="B15216" s="1265">
        <v>12627.21</v>
      </c>
    </row>
    <row r="15217" spans="1:2">
      <c r="A15217" s="1264" t="s">
        <v>15775</v>
      </c>
      <c r="B15217" s="1265">
        <v>14046.94</v>
      </c>
    </row>
    <row r="15218" spans="1:2">
      <c r="A15218" s="1264" t="s">
        <v>15776</v>
      </c>
      <c r="B15218" s="1265">
        <v>13714.98</v>
      </c>
    </row>
    <row r="15219" spans="1:2">
      <c r="A15219" s="1264" t="s">
        <v>15777</v>
      </c>
      <c r="B15219" s="1265">
        <v>15905.12</v>
      </c>
    </row>
    <row r="15220" spans="1:2">
      <c r="A15220" s="1264" t="s">
        <v>15778</v>
      </c>
      <c r="B15220" s="1265">
        <v>15514.26</v>
      </c>
    </row>
    <row r="15221" spans="1:2">
      <c r="A15221" s="1264" t="s">
        <v>15779</v>
      </c>
      <c r="B15221" s="1265">
        <v>17165.55</v>
      </c>
    </row>
    <row r="15222" spans="1:2">
      <c r="A15222" s="1264" t="s">
        <v>15780</v>
      </c>
      <c r="B15222" s="1265">
        <v>16735.419999999998</v>
      </c>
    </row>
    <row r="15223" spans="1:2">
      <c r="A15223" s="1264" t="s">
        <v>15781</v>
      </c>
      <c r="B15223" s="1265">
        <v>930.55</v>
      </c>
    </row>
    <row r="15224" spans="1:2">
      <c r="A15224" s="1264" t="s">
        <v>15782</v>
      </c>
      <c r="B15224" s="1265">
        <v>902.94</v>
      </c>
    </row>
    <row r="15225" spans="1:2">
      <c r="A15225" s="1264" t="s">
        <v>15783</v>
      </c>
      <c r="B15225" s="1265">
        <v>1145.8699999999999</v>
      </c>
    </row>
    <row r="15226" spans="1:2">
      <c r="A15226" s="1264" t="s">
        <v>15784</v>
      </c>
      <c r="B15226" s="1265">
        <v>1110.54</v>
      </c>
    </row>
    <row r="15227" spans="1:2">
      <c r="A15227" s="1264" t="s">
        <v>15785</v>
      </c>
      <c r="B15227" s="1265">
        <v>1318.28</v>
      </c>
    </row>
    <row r="15228" spans="1:2">
      <c r="A15228" s="1264" t="s">
        <v>15786</v>
      </c>
      <c r="B15228" s="1265">
        <v>1275.21</v>
      </c>
    </row>
    <row r="15229" spans="1:2">
      <c r="A15229" s="1264" t="s">
        <v>15787</v>
      </c>
      <c r="B15229" s="1265">
        <v>1654.31</v>
      </c>
    </row>
    <row r="15230" spans="1:2">
      <c r="A15230" s="1264" t="s">
        <v>15788</v>
      </c>
      <c r="B15230" s="1265">
        <v>1603.76</v>
      </c>
    </row>
    <row r="15231" spans="1:2">
      <c r="A15231" s="1264" t="s">
        <v>15789</v>
      </c>
      <c r="B15231" s="1265">
        <v>1766.02</v>
      </c>
    </row>
    <row r="15232" spans="1:2">
      <c r="A15232" s="1264" t="s">
        <v>15790</v>
      </c>
      <c r="B15232" s="1265">
        <v>1707.47</v>
      </c>
    </row>
    <row r="15233" spans="1:2">
      <c r="A15233" s="1264" t="s">
        <v>15791</v>
      </c>
      <c r="B15233" s="1265">
        <v>1838.6</v>
      </c>
    </row>
    <row r="15234" spans="1:2">
      <c r="A15234" s="1264" t="s">
        <v>15792</v>
      </c>
      <c r="B15234" s="1265">
        <v>1779.61</v>
      </c>
    </row>
    <row r="15235" spans="1:2">
      <c r="A15235" s="1264" t="s">
        <v>15793</v>
      </c>
      <c r="B15235" s="1265">
        <v>2242.14</v>
      </c>
    </row>
    <row r="15236" spans="1:2">
      <c r="A15236" s="1264" t="s">
        <v>15794</v>
      </c>
      <c r="B15236" s="1265">
        <v>2160.41</v>
      </c>
    </row>
    <row r="15237" spans="1:2">
      <c r="A15237" s="1264" t="s">
        <v>15795</v>
      </c>
      <c r="B15237" s="1265">
        <v>2290.89</v>
      </c>
    </row>
    <row r="15238" spans="1:2">
      <c r="A15238" s="1264" t="s">
        <v>15796</v>
      </c>
      <c r="B15238" s="1265">
        <v>2215.02</v>
      </c>
    </row>
    <row r="15239" spans="1:2">
      <c r="A15239" s="1264" t="s">
        <v>15797</v>
      </c>
      <c r="B15239" s="1265">
        <v>3008.36</v>
      </c>
    </row>
    <row r="15240" spans="1:2">
      <c r="A15240" s="1264" t="s">
        <v>15798</v>
      </c>
      <c r="B15240" s="1265">
        <v>2941.74</v>
      </c>
    </row>
    <row r="15241" spans="1:2">
      <c r="A15241" s="1264" t="s">
        <v>15799</v>
      </c>
      <c r="B15241" s="1265">
        <v>2717.45</v>
      </c>
    </row>
    <row r="15242" spans="1:2">
      <c r="A15242" s="1264" t="s">
        <v>15800</v>
      </c>
      <c r="B15242" s="1265">
        <v>2620.33</v>
      </c>
    </row>
    <row r="15243" spans="1:2">
      <c r="A15243" s="1264" t="s">
        <v>15801</v>
      </c>
      <c r="B15243" s="1265">
        <v>2726.26</v>
      </c>
    </row>
    <row r="15244" spans="1:2">
      <c r="A15244" s="1264" t="s">
        <v>15802</v>
      </c>
      <c r="B15244" s="1265">
        <v>2633.5</v>
      </c>
    </row>
    <row r="15245" spans="1:2">
      <c r="A15245" s="1264" t="s">
        <v>15803</v>
      </c>
      <c r="B15245" s="1265">
        <v>3401.21</v>
      </c>
    </row>
    <row r="15246" spans="1:2">
      <c r="A15246" s="1264" t="s">
        <v>15804</v>
      </c>
      <c r="B15246" s="1265">
        <v>3323.18</v>
      </c>
    </row>
    <row r="15247" spans="1:2">
      <c r="A15247" s="1264" t="s">
        <v>15805</v>
      </c>
      <c r="B15247" s="1265">
        <v>3030.63</v>
      </c>
    </row>
    <row r="15248" spans="1:2">
      <c r="A15248" s="1264" t="s">
        <v>15806</v>
      </c>
      <c r="B15248" s="1265">
        <v>2917.96</v>
      </c>
    </row>
    <row r="15249" spans="1:2">
      <c r="A15249" s="1264" t="s">
        <v>15807</v>
      </c>
      <c r="B15249" s="1265">
        <v>3011.57</v>
      </c>
    </row>
    <row r="15250" spans="1:2">
      <c r="A15250" s="1264" t="s">
        <v>15808</v>
      </c>
      <c r="B15250" s="1265">
        <v>2910.36</v>
      </c>
    </row>
    <row r="15251" spans="1:2">
      <c r="A15251" s="1264" t="s">
        <v>15809</v>
      </c>
      <c r="B15251" s="1265">
        <v>4174.99</v>
      </c>
    </row>
    <row r="15252" spans="1:2">
      <c r="A15252" s="1264" t="s">
        <v>15810</v>
      </c>
      <c r="B15252" s="1265">
        <v>4074.54</v>
      </c>
    </row>
    <row r="15253" spans="1:2">
      <c r="A15253" s="1264" t="s">
        <v>15811</v>
      </c>
      <c r="B15253" s="1265">
        <v>4475.37</v>
      </c>
    </row>
    <row r="15254" spans="1:2">
      <c r="A15254" s="1264" t="s">
        <v>15812</v>
      </c>
      <c r="B15254" s="1265">
        <v>4387.37</v>
      </c>
    </row>
    <row r="15255" spans="1:2">
      <c r="A15255" s="1264" t="s">
        <v>15813</v>
      </c>
      <c r="B15255" s="1265">
        <v>4122.51</v>
      </c>
    </row>
    <row r="15256" spans="1:2">
      <c r="A15256" s="1264" t="s">
        <v>15814</v>
      </c>
      <c r="B15256" s="1265">
        <v>3971.16</v>
      </c>
    </row>
    <row r="15257" spans="1:2">
      <c r="A15257" s="1264" t="s">
        <v>15815</v>
      </c>
      <c r="B15257" s="1265">
        <v>4255.37</v>
      </c>
    </row>
    <row r="15258" spans="1:2">
      <c r="A15258" s="1264" t="s">
        <v>15816</v>
      </c>
      <c r="B15258" s="1265">
        <v>4120.3900000000003</v>
      </c>
    </row>
    <row r="15259" spans="1:2">
      <c r="A15259" s="1264" t="s">
        <v>15817</v>
      </c>
      <c r="B15259" s="1265">
        <v>4605.78</v>
      </c>
    </row>
    <row r="15260" spans="1:2">
      <c r="A15260" s="1264" t="s">
        <v>15818</v>
      </c>
      <c r="B15260" s="1265">
        <v>4494.12</v>
      </c>
    </row>
    <row r="15261" spans="1:2">
      <c r="A15261" s="1264" t="s">
        <v>15819</v>
      </c>
      <c r="B15261" s="1265">
        <v>4882.5200000000004</v>
      </c>
    </row>
    <row r="15262" spans="1:2">
      <c r="A15262" s="1264" t="s">
        <v>15820</v>
      </c>
      <c r="B15262" s="1265">
        <v>4779.66</v>
      </c>
    </row>
    <row r="15263" spans="1:2">
      <c r="A15263" s="1264" t="s">
        <v>15821</v>
      </c>
      <c r="B15263" s="1265">
        <v>4931.96</v>
      </c>
    </row>
    <row r="15264" spans="1:2">
      <c r="A15264" s="1264" t="s">
        <v>15822</v>
      </c>
      <c r="B15264" s="1265">
        <v>4809.08</v>
      </c>
    </row>
    <row r="15265" spans="1:2">
      <c r="A15265" s="1264" t="s">
        <v>15823</v>
      </c>
      <c r="B15265" s="1265">
        <v>5289.55</v>
      </c>
    </row>
    <row r="15266" spans="1:2">
      <c r="A15266" s="1264" t="s">
        <v>15824</v>
      </c>
      <c r="B15266" s="1265">
        <v>5171.8599999999997</v>
      </c>
    </row>
    <row r="15267" spans="1:2">
      <c r="A15267" s="1264" t="s">
        <v>15825</v>
      </c>
      <c r="B15267" s="1265">
        <v>5357.54</v>
      </c>
    </row>
    <row r="15268" spans="1:2">
      <c r="A15268" s="1264" t="s">
        <v>15826</v>
      </c>
      <c r="B15268" s="1265">
        <v>5171.8999999999996</v>
      </c>
    </row>
    <row r="15269" spans="1:2">
      <c r="A15269" s="1264" t="s">
        <v>15827</v>
      </c>
      <c r="B15269" s="1265">
        <v>5313.97</v>
      </c>
    </row>
    <row r="15270" spans="1:2">
      <c r="A15270" s="1264" t="s">
        <v>15828</v>
      </c>
      <c r="B15270" s="1265">
        <v>5157.46</v>
      </c>
    </row>
    <row r="15271" spans="1:2">
      <c r="A15271" s="1264" t="s">
        <v>15829</v>
      </c>
      <c r="B15271" s="1265">
        <v>5694.99</v>
      </c>
    </row>
    <row r="15272" spans="1:2">
      <c r="A15272" s="1264" t="s">
        <v>15830</v>
      </c>
      <c r="B15272" s="1265">
        <v>5562.44</v>
      </c>
    </row>
    <row r="15273" spans="1:2">
      <c r="A15273" s="1264" t="s">
        <v>15831</v>
      </c>
      <c r="B15273" s="1265">
        <v>6569.78</v>
      </c>
    </row>
    <row r="15274" spans="1:2">
      <c r="A15274" s="1264" t="s">
        <v>15832</v>
      </c>
      <c r="B15274" s="1265">
        <v>6390.84</v>
      </c>
    </row>
    <row r="15275" spans="1:2">
      <c r="A15275" s="1264" t="s">
        <v>15833</v>
      </c>
      <c r="B15275" s="1265">
        <v>6505.58</v>
      </c>
    </row>
    <row r="15276" spans="1:2">
      <c r="A15276" s="1264" t="s">
        <v>15834</v>
      </c>
      <c r="B15276" s="1265">
        <v>6343.36</v>
      </c>
    </row>
    <row r="15277" spans="1:2">
      <c r="A15277" s="1264" t="s">
        <v>15835</v>
      </c>
      <c r="B15277" s="1265">
        <v>6892.64</v>
      </c>
    </row>
    <row r="15278" spans="1:2">
      <c r="A15278" s="1264" t="s">
        <v>15836</v>
      </c>
      <c r="B15278" s="1265">
        <v>6737.43</v>
      </c>
    </row>
    <row r="15279" spans="1:2">
      <c r="A15279" s="1264" t="s">
        <v>15837</v>
      </c>
      <c r="B15279" s="1265">
        <v>8533.77</v>
      </c>
    </row>
    <row r="15280" spans="1:2">
      <c r="A15280" s="1264" t="s">
        <v>15838</v>
      </c>
      <c r="B15280" s="1265">
        <v>8287.56</v>
      </c>
    </row>
    <row r="15281" spans="1:2">
      <c r="A15281" s="1264" t="s">
        <v>15839</v>
      </c>
      <c r="B15281" s="1265">
        <v>8139.03</v>
      </c>
    </row>
    <row r="15282" spans="1:2">
      <c r="A15282" s="1264" t="s">
        <v>15840</v>
      </c>
      <c r="B15282" s="1265">
        <v>7917.45</v>
      </c>
    </row>
    <row r="15283" spans="1:2">
      <c r="A15283" s="1264" t="s">
        <v>15841</v>
      </c>
      <c r="B15283" s="1265">
        <v>8845.07</v>
      </c>
    </row>
    <row r="15284" spans="1:2">
      <c r="A15284" s="1264" t="s">
        <v>15842</v>
      </c>
      <c r="B15284" s="1265">
        <v>8630.98</v>
      </c>
    </row>
    <row r="15285" spans="1:2">
      <c r="A15285" s="1264" t="s">
        <v>15843</v>
      </c>
      <c r="B15285" s="1265">
        <v>10224.02</v>
      </c>
    </row>
    <row r="15286" spans="1:2">
      <c r="A15286" s="1264" t="s">
        <v>15844</v>
      </c>
      <c r="B15286" s="1265">
        <v>9928.23</v>
      </c>
    </row>
    <row r="15287" spans="1:2">
      <c r="A15287" s="1264" t="s">
        <v>15845</v>
      </c>
      <c r="B15287" s="1265">
        <v>10570.64</v>
      </c>
    </row>
    <row r="15288" spans="1:2">
      <c r="A15288" s="1264" t="s">
        <v>15846</v>
      </c>
      <c r="B15288" s="1265">
        <v>10297.629999999999</v>
      </c>
    </row>
    <row r="15289" spans="1:2">
      <c r="A15289" s="1264" t="s">
        <v>15847</v>
      </c>
      <c r="B15289" s="1265">
        <v>12042.42</v>
      </c>
    </row>
    <row r="15290" spans="1:2">
      <c r="A15290" s="1264" t="s">
        <v>15848</v>
      </c>
      <c r="B15290" s="1265">
        <v>11687.25</v>
      </c>
    </row>
    <row r="15291" spans="1:2">
      <c r="A15291" s="1264" t="s">
        <v>15849</v>
      </c>
      <c r="B15291" s="1265">
        <v>12262.97</v>
      </c>
    </row>
    <row r="15292" spans="1:2">
      <c r="A15292" s="1264" t="s">
        <v>15850</v>
      </c>
      <c r="B15292" s="1265">
        <v>11931.01</v>
      </c>
    </row>
    <row r="15293" spans="1:2">
      <c r="A15293" s="1264" t="s">
        <v>15851</v>
      </c>
      <c r="B15293" s="1265">
        <v>13955.08</v>
      </c>
    </row>
    <row r="15294" spans="1:2">
      <c r="A15294" s="1264" t="s">
        <v>15852</v>
      </c>
      <c r="B15294" s="1265">
        <v>13564.22</v>
      </c>
    </row>
    <row r="15295" spans="1:2">
      <c r="A15295" s="1264" t="s">
        <v>15853</v>
      </c>
      <c r="B15295" s="1265">
        <v>15763.65</v>
      </c>
    </row>
    <row r="15296" spans="1:2">
      <c r="A15296" s="1264" t="s">
        <v>15854</v>
      </c>
      <c r="B15296" s="1265">
        <v>15313.87</v>
      </c>
    </row>
    <row r="15297" spans="1:2">
      <c r="A15297" s="1264" t="s">
        <v>15855</v>
      </c>
      <c r="B15297" s="1265">
        <v>18720.509999999998</v>
      </c>
    </row>
    <row r="15298" spans="1:2">
      <c r="A15298" s="1264" t="s">
        <v>15856</v>
      </c>
      <c r="B15298" s="1265">
        <v>18211.82</v>
      </c>
    </row>
    <row r="15299" spans="1:2">
      <c r="A15299" s="1264" t="s">
        <v>15857</v>
      </c>
      <c r="B15299" s="1265">
        <v>19546.8</v>
      </c>
    </row>
    <row r="15300" spans="1:2">
      <c r="A15300" s="1264" t="s">
        <v>15858</v>
      </c>
      <c r="B15300" s="1265">
        <v>18979.189999999999</v>
      </c>
    </row>
    <row r="15301" spans="1:2">
      <c r="A15301" s="1264" t="s">
        <v>15859</v>
      </c>
      <c r="B15301" s="1265">
        <v>21439.22</v>
      </c>
    </row>
    <row r="15302" spans="1:2">
      <c r="A15302" s="1264" t="s">
        <v>15860</v>
      </c>
      <c r="B15302" s="1265">
        <v>20812.7</v>
      </c>
    </row>
    <row r="15303" spans="1:2">
      <c r="A15303" s="1264" t="s">
        <v>15861</v>
      </c>
      <c r="B15303" s="1265">
        <v>1259.3</v>
      </c>
    </row>
    <row r="15304" spans="1:2">
      <c r="A15304" s="1264" t="s">
        <v>15862</v>
      </c>
      <c r="B15304" s="1265">
        <v>1223.97</v>
      </c>
    </row>
    <row r="15305" spans="1:2">
      <c r="A15305" s="1264" t="s">
        <v>15863</v>
      </c>
      <c r="B15305" s="1265">
        <v>1938.97</v>
      </c>
    </row>
    <row r="15306" spans="1:2">
      <c r="A15306" s="1264" t="s">
        <v>246</v>
      </c>
      <c r="B15306" s="1265">
        <v>1888.42</v>
      </c>
    </row>
    <row r="15307" spans="1:2">
      <c r="A15307" s="1264" t="s">
        <v>15864</v>
      </c>
      <c r="B15307" s="1265">
        <v>3167.92</v>
      </c>
    </row>
    <row r="15308" spans="1:2">
      <c r="A15308" s="1264" t="s">
        <v>15865</v>
      </c>
      <c r="B15308" s="1265">
        <v>3101.11</v>
      </c>
    </row>
    <row r="15309" spans="1:2">
      <c r="A15309" s="1264" t="s">
        <v>15866</v>
      </c>
      <c r="B15309" s="1265">
        <v>4853.46</v>
      </c>
    </row>
    <row r="15310" spans="1:2">
      <c r="A15310" s="1264" t="s">
        <v>15867</v>
      </c>
      <c r="B15310" s="1265">
        <v>4765.46</v>
      </c>
    </row>
    <row r="15311" spans="1:2">
      <c r="A15311" s="1264" t="s">
        <v>15868</v>
      </c>
      <c r="B15311" s="1265">
        <v>6637.96</v>
      </c>
    </row>
    <row r="15312" spans="1:2">
      <c r="A15312" s="1264" t="s">
        <v>15869</v>
      </c>
      <c r="B15312" s="1265">
        <v>6522.02</v>
      </c>
    </row>
    <row r="15313" spans="1:2">
      <c r="A15313" s="1264" t="s">
        <v>15870</v>
      </c>
      <c r="B15313" s="1265">
        <v>690.08</v>
      </c>
    </row>
    <row r="15314" spans="1:2">
      <c r="A15314" s="1264" t="s">
        <v>15871</v>
      </c>
      <c r="B15314" s="1265">
        <v>662.47</v>
      </c>
    </row>
    <row r="15315" spans="1:2">
      <c r="A15315" s="1264" t="s">
        <v>15872</v>
      </c>
      <c r="B15315" s="1265">
        <v>808.75</v>
      </c>
    </row>
    <row r="15316" spans="1:2">
      <c r="A15316" s="1264" t="s">
        <v>15873</v>
      </c>
      <c r="B15316" s="1265">
        <v>773.42</v>
      </c>
    </row>
    <row r="15317" spans="1:2">
      <c r="A15317" s="1264" t="s">
        <v>15874</v>
      </c>
      <c r="B15317" s="1265">
        <v>953.96</v>
      </c>
    </row>
    <row r="15318" spans="1:2">
      <c r="A15318" s="1264" t="s">
        <v>15875</v>
      </c>
      <c r="B15318" s="1265">
        <v>910.89</v>
      </c>
    </row>
    <row r="15319" spans="1:2">
      <c r="A15319" s="1264" t="s">
        <v>15876</v>
      </c>
      <c r="B15319" s="1265">
        <v>1227.69</v>
      </c>
    </row>
    <row r="15320" spans="1:2">
      <c r="A15320" s="1264" t="s">
        <v>15877</v>
      </c>
      <c r="B15320" s="1265">
        <v>1177.1400000000001</v>
      </c>
    </row>
    <row r="15321" spans="1:2">
      <c r="A15321" s="1264" t="s">
        <v>15878</v>
      </c>
      <c r="B15321" s="1265">
        <v>1244.46</v>
      </c>
    </row>
    <row r="15322" spans="1:2">
      <c r="A15322" s="1264" t="s">
        <v>15879</v>
      </c>
      <c r="B15322" s="1265">
        <v>1185.9100000000001</v>
      </c>
    </row>
    <row r="15323" spans="1:2">
      <c r="A15323" s="1264" t="s">
        <v>15880</v>
      </c>
      <c r="B15323" s="1265">
        <v>1407.32</v>
      </c>
    </row>
    <row r="15324" spans="1:2">
      <c r="A15324" s="1264" t="s">
        <v>15881</v>
      </c>
      <c r="B15324" s="1265">
        <v>1348.33</v>
      </c>
    </row>
    <row r="15325" spans="1:2">
      <c r="A15325" s="1264" t="s">
        <v>15882</v>
      </c>
      <c r="B15325" s="1265">
        <v>1682.45</v>
      </c>
    </row>
    <row r="15326" spans="1:2">
      <c r="A15326" s="1264" t="s">
        <v>15883</v>
      </c>
      <c r="B15326" s="1265">
        <v>1600.72</v>
      </c>
    </row>
    <row r="15327" spans="1:2">
      <c r="A15327" s="1264" t="s">
        <v>15884</v>
      </c>
      <c r="B15327" s="1265">
        <v>1761.71</v>
      </c>
    </row>
    <row r="15328" spans="1:2">
      <c r="A15328" s="1264" t="s">
        <v>15885</v>
      </c>
      <c r="B15328" s="1265">
        <v>1685.84</v>
      </c>
    </row>
    <row r="15329" spans="1:2">
      <c r="A15329" s="1264" t="s">
        <v>15886</v>
      </c>
      <c r="B15329" s="1265">
        <v>2399.41</v>
      </c>
    </row>
    <row r="15330" spans="1:2">
      <c r="A15330" s="1264" t="s">
        <v>15887</v>
      </c>
      <c r="B15330" s="1265">
        <v>2332.79</v>
      </c>
    </row>
    <row r="15331" spans="1:2">
      <c r="A15331" s="1264" t="s">
        <v>15888</v>
      </c>
      <c r="B15331" s="1265">
        <v>1972.97</v>
      </c>
    </row>
    <row r="15332" spans="1:2">
      <c r="A15332" s="1264" t="s">
        <v>15889</v>
      </c>
      <c r="B15332" s="1265">
        <v>1875.77</v>
      </c>
    </row>
    <row r="15333" spans="1:2">
      <c r="A15333" s="1264" t="s">
        <v>15890</v>
      </c>
      <c r="B15333" s="1265">
        <v>2119.41</v>
      </c>
    </row>
    <row r="15334" spans="1:2">
      <c r="A15334" s="1264" t="s">
        <v>15891</v>
      </c>
      <c r="B15334" s="1265">
        <v>2026.65</v>
      </c>
    </row>
    <row r="15335" spans="1:2">
      <c r="A15335" s="1264" t="s">
        <v>15892</v>
      </c>
      <c r="B15335" s="1265">
        <v>2493.04</v>
      </c>
    </row>
    <row r="15336" spans="1:2">
      <c r="A15336" s="1264" t="s">
        <v>15893</v>
      </c>
      <c r="B15336" s="1265">
        <v>2415.0100000000002</v>
      </c>
    </row>
    <row r="15337" spans="1:2">
      <c r="A15337" s="1264" t="s">
        <v>15894</v>
      </c>
      <c r="B15337" s="1265">
        <v>2265.83</v>
      </c>
    </row>
    <row r="15338" spans="1:2">
      <c r="A15338" s="1264" t="s">
        <v>15895</v>
      </c>
      <c r="B15338" s="1265">
        <v>2153.16</v>
      </c>
    </row>
    <row r="15339" spans="1:2">
      <c r="A15339" s="1264" t="s">
        <v>15896</v>
      </c>
      <c r="B15339" s="1265">
        <v>2299.0500000000002</v>
      </c>
    </row>
    <row r="15340" spans="1:2">
      <c r="A15340" s="1264" t="s">
        <v>15897</v>
      </c>
      <c r="B15340" s="1265">
        <v>2197.84</v>
      </c>
    </row>
    <row r="15341" spans="1:2">
      <c r="A15341" s="1264" t="s">
        <v>15898</v>
      </c>
      <c r="B15341" s="1265">
        <v>3148.53</v>
      </c>
    </row>
    <row r="15342" spans="1:2">
      <c r="A15342" s="1264" t="s">
        <v>15899</v>
      </c>
      <c r="B15342" s="1265">
        <v>3048.08</v>
      </c>
    </row>
    <row r="15343" spans="1:2">
      <c r="A15343" s="1264" t="s">
        <v>15900</v>
      </c>
      <c r="B15343" s="1265">
        <v>3320.82</v>
      </c>
    </row>
    <row r="15344" spans="1:2">
      <c r="A15344" s="1264" t="s">
        <v>15901</v>
      </c>
      <c r="B15344" s="1265">
        <v>3232.82</v>
      </c>
    </row>
    <row r="15345" spans="1:2">
      <c r="A15345" s="1264" t="s">
        <v>15902</v>
      </c>
      <c r="B15345" s="1265">
        <v>2992.2</v>
      </c>
    </row>
    <row r="15346" spans="1:2">
      <c r="A15346" s="1264" t="s">
        <v>15903</v>
      </c>
      <c r="B15346" s="1265">
        <v>2840.85</v>
      </c>
    </row>
    <row r="15347" spans="1:2">
      <c r="A15347" s="1264" t="s">
        <v>15904</v>
      </c>
      <c r="B15347" s="1265">
        <v>3011.17</v>
      </c>
    </row>
    <row r="15348" spans="1:2">
      <c r="A15348" s="1264" t="s">
        <v>15905</v>
      </c>
      <c r="B15348" s="1265">
        <v>2876.19</v>
      </c>
    </row>
    <row r="15349" spans="1:2">
      <c r="A15349" s="1264" t="s">
        <v>15906</v>
      </c>
      <c r="B15349" s="1265">
        <v>3454.5</v>
      </c>
    </row>
    <row r="15350" spans="1:2">
      <c r="A15350" s="1264" t="s">
        <v>15907</v>
      </c>
      <c r="B15350" s="1265">
        <v>3342.84</v>
      </c>
    </row>
    <row r="15351" spans="1:2">
      <c r="A15351" s="1264" t="s">
        <v>15908</v>
      </c>
      <c r="B15351" s="1265">
        <v>3698.24</v>
      </c>
    </row>
    <row r="15352" spans="1:2">
      <c r="A15352" s="1264" t="s">
        <v>15909</v>
      </c>
      <c r="B15352" s="1265">
        <v>3595.38</v>
      </c>
    </row>
    <row r="15353" spans="1:2">
      <c r="A15353" s="1264" t="s">
        <v>15910</v>
      </c>
      <c r="B15353" s="1265">
        <v>3758.89</v>
      </c>
    </row>
    <row r="15354" spans="1:2">
      <c r="A15354" s="1264" t="s">
        <v>15911</v>
      </c>
      <c r="B15354" s="1265">
        <v>3636.01</v>
      </c>
    </row>
    <row r="15355" spans="1:2">
      <c r="A15355" s="1264" t="s">
        <v>15912</v>
      </c>
      <c r="B15355" s="1265">
        <v>4078.66</v>
      </c>
    </row>
    <row r="15356" spans="1:2">
      <c r="A15356" s="1264" t="s">
        <v>15913</v>
      </c>
      <c r="B15356" s="1265">
        <v>3960.97</v>
      </c>
    </row>
    <row r="15357" spans="1:2">
      <c r="A15357" s="1264" t="s">
        <v>15914</v>
      </c>
      <c r="B15357" s="1265">
        <v>4080.97</v>
      </c>
    </row>
    <row r="15358" spans="1:2">
      <c r="A15358" s="1264" t="s">
        <v>15915</v>
      </c>
      <c r="B15358" s="1265">
        <v>3895.33</v>
      </c>
    </row>
    <row r="15359" spans="1:2">
      <c r="A15359" s="1264" t="s">
        <v>15916</v>
      </c>
      <c r="B15359" s="1265">
        <v>4673.66</v>
      </c>
    </row>
    <row r="15360" spans="1:2">
      <c r="A15360" s="1264" t="s">
        <v>15917</v>
      </c>
      <c r="B15360" s="1265">
        <v>4517.1499999999996</v>
      </c>
    </row>
    <row r="15361" spans="1:2">
      <c r="A15361" s="1264" t="s">
        <v>15918</v>
      </c>
      <c r="B15361" s="1265">
        <v>4459.2</v>
      </c>
    </row>
    <row r="15362" spans="1:2">
      <c r="A15362" s="1264" t="s">
        <v>15919</v>
      </c>
      <c r="B15362" s="1265">
        <v>4326.6499999999996</v>
      </c>
    </row>
    <row r="15363" spans="1:2">
      <c r="A15363" s="1264" t="s">
        <v>15920</v>
      </c>
      <c r="B15363" s="1265">
        <v>5282.47</v>
      </c>
    </row>
    <row r="15364" spans="1:2">
      <c r="A15364" s="1264" t="s">
        <v>15921</v>
      </c>
      <c r="B15364" s="1265">
        <v>5103.53</v>
      </c>
    </row>
    <row r="15365" spans="1:2">
      <c r="A15365" s="1264" t="s">
        <v>15922</v>
      </c>
      <c r="B15365" s="1265">
        <v>5215.3100000000004</v>
      </c>
    </row>
    <row r="15366" spans="1:2">
      <c r="A15366" s="1264" t="s">
        <v>15923</v>
      </c>
      <c r="B15366" s="1265">
        <v>5053.09</v>
      </c>
    </row>
    <row r="15367" spans="1:2">
      <c r="A15367" s="1264" t="s">
        <v>15924</v>
      </c>
      <c r="B15367" s="1265">
        <v>5826.09</v>
      </c>
    </row>
    <row r="15368" spans="1:2">
      <c r="A15368" s="1264" t="s">
        <v>15925</v>
      </c>
      <c r="B15368" s="1265">
        <v>5670.88</v>
      </c>
    </row>
    <row r="15369" spans="1:2">
      <c r="A15369" s="1264" t="s">
        <v>15926</v>
      </c>
      <c r="B15369" s="1265">
        <v>7110.42</v>
      </c>
    </row>
    <row r="15370" spans="1:2">
      <c r="A15370" s="1264" t="s">
        <v>15927</v>
      </c>
      <c r="B15370" s="1265">
        <v>6864.21</v>
      </c>
    </row>
    <row r="15371" spans="1:2">
      <c r="A15371" s="1264" t="s">
        <v>15928</v>
      </c>
      <c r="B15371" s="1265">
        <v>6730.93</v>
      </c>
    </row>
    <row r="15372" spans="1:2">
      <c r="A15372" s="1264" t="s">
        <v>15929</v>
      </c>
      <c r="B15372" s="1265">
        <v>6509.35</v>
      </c>
    </row>
    <row r="15373" spans="1:2">
      <c r="A15373" s="1264" t="s">
        <v>15930</v>
      </c>
      <c r="B15373" s="1265">
        <v>7397.59</v>
      </c>
    </row>
    <row r="15374" spans="1:2">
      <c r="A15374" s="1264" t="s">
        <v>15931</v>
      </c>
      <c r="B15374" s="1265">
        <v>7183.5</v>
      </c>
    </row>
    <row r="15375" spans="1:2">
      <c r="A15375" s="1264" t="s">
        <v>15932</v>
      </c>
      <c r="B15375" s="1265">
        <v>8633.64</v>
      </c>
    </row>
    <row r="15376" spans="1:2">
      <c r="A15376" s="1264" t="s">
        <v>15933</v>
      </c>
      <c r="B15376" s="1265">
        <v>8337.85</v>
      </c>
    </row>
    <row r="15377" spans="1:2">
      <c r="A15377" s="1264" t="s">
        <v>15934</v>
      </c>
      <c r="B15377" s="1265">
        <v>8970.7999999999993</v>
      </c>
    </row>
    <row r="15378" spans="1:2">
      <c r="A15378" s="1264" t="s">
        <v>15935</v>
      </c>
      <c r="B15378" s="1265">
        <v>8697.7900000000009</v>
      </c>
    </row>
    <row r="15379" spans="1:2">
      <c r="A15379" s="1264" t="s">
        <v>15936</v>
      </c>
      <c r="B15379" s="1265">
        <v>10166.01</v>
      </c>
    </row>
    <row r="15380" spans="1:2">
      <c r="A15380" s="1264" t="s">
        <v>15937</v>
      </c>
      <c r="B15380" s="1265">
        <v>9810.84</v>
      </c>
    </row>
    <row r="15381" spans="1:2">
      <c r="A15381" s="1264" t="s">
        <v>15938</v>
      </c>
      <c r="B15381" s="1265">
        <v>10547.33</v>
      </c>
    </row>
    <row r="15382" spans="1:2">
      <c r="A15382" s="1264" t="s">
        <v>15939</v>
      </c>
      <c r="B15382" s="1265">
        <v>10215.370000000001</v>
      </c>
    </row>
    <row r="15383" spans="1:2">
      <c r="A15383" s="1264" t="s">
        <v>15940</v>
      </c>
      <c r="B15383" s="1265">
        <v>12120.53</v>
      </c>
    </row>
    <row r="15384" spans="1:2">
      <c r="A15384" s="1264" t="s">
        <v>15941</v>
      </c>
      <c r="B15384" s="1265">
        <v>11729.67</v>
      </c>
    </row>
    <row r="15385" spans="1:2">
      <c r="A15385" s="1264" t="s">
        <v>15942</v>
      </c>
      <c r="B15385" s="1265">
        <v>13695.33</v>
      </c>
    </row>
    <row r="15386" spans="1:2">
      <c r="A15386" s="1264" t="s">
        <v>15943</v>
      </c>
      <c r="B15386" s="1265">
        <v>13245.55</v>
      </c>
    </row>
    <row r="15387" spans="1:2">
      <c r="A15387" s="1264" t="s">
        <v>15944</v>
      </c>
      <c r="B15387" s="1265">
        <v>15375.93</v>
      </c>
    </row>
    <row r="15388" spans="1:2">
      <c r="A15388" s="1264" t="s">
        <v>15945</v>
      </c>
      <c r="B15388" s="1265">
        <v>14867.24</v>
      </c>
    </row>
    <row r="15389" spans="1:2">
      <c r="A15389" s="1264" t="s">
        <v>15946</v>
      </c>
      <c r="B15389" s="1265">
        <v>17135.91</v>
      </c>
    </row>
    <row r="15390" spans="1:2">
      <c r="A15390" s="1264" t="s">
        <v>15947</v>
      </c>
      <c r="B15390" s="1265">
        <v>16568.3</v>
      </c>
    </row>
    <row r="15391" spans="1:2">
      <c r="A15391" s="1264" t="s">
        <v>15948</v>
      </c>
      <c r="B15391" s="1265">
        <v>18897.439999999999</v>
      </c>
    </row>
    <row r="15392" spans="1:2">
      <c r="A15392" s="1264" t="s">
        <v>15949</v>
      </c>
      <c r="B15392" s="1265">
        <v>18270.919999999998</v>
      </c>
    </row>
    <row r="15393" spans="1:2">
      <c r="A15393" s="1264" t="s">
        <v>15950</v>
      </c>
      <c r="B15393" s="1265">
        <v>5115</v>
      </c>
    </row>
    <row r="15394" spans="1:2">
      <c r="A15394" s="1264" t="s">
        <v>15951</v>
      </c>
      <c r="B15394" s="1265">
        <v>4936</v>
      </c>
    </row>
    <row r="15395" spans="1:2">
      <c r="A15395" s="1264" t="s">
        <v>15952</v>
      </c>
      <c r="B15395" s="1265">
        <v>35.340000000000003</v>
      </c>
    </row>
    <row r="15396" spans="1:2">
      <c r="A15396" s="1264" t="s">
        <v>15953</v>
      </c>
      <c r="B15396" s="1265">
        <v>33.07</v>
      </c>
    </row>
    <row r="15397" spans="1:2">
      <c r="A15397" s="1264" t="s">
        <v>15954</v>
      </c>
      <c r="B15397" s="1265">
        <v>45.45</v>
      </c>
    </row>
    <row r="15398" spans="1:2">
      <c r="A15398" s="1264" t="s">
        <v>15955</v>
      </c>
      <c r="B15398" s="1265">
        <v>42.15</v>
      </c>
    </row>
    <row r="15399" spans="1:2">
      <c r="A15399" s="1264" t="s">
        <v>15956</v>
      </c>
      <c r="B15399" s="1265">
        <v>63.57</v>
      </c>
    </row>
    <row r="15400" spans="1:2">
      <c r="A15400" s="1264" t="s">
        <v>15957</v>
      </c>
      <c r="B15400" s="1265">
        <v>59.33</v>
      </c>
    </row>
    <row r="15401" spans="1:2">
      <c r="A15401" s="1264" t="s">
        <v>15958</v>
      </c>
      <c r="B15401" s="1265">
        <v>70.69</v>
      </c>
    </row>
    <row r="15402" spans="1:2">
      <c r="A15402" s="1264" t="s">
        <v>15959</v>
      </c>
      <c r="B15402" s="1265">
        <v>65.5</v>
      </c>
    </row>
    <row r="15403" spans="1:2">
      <c r="A15403" s="1264" t="s">
        <v>15960</v>
      </c>
      <c r="B15403" s="1265">
        <v>96.65</v>
      </c>
    </row>
    <row r="15404" spans="1:2">
      <c r="A15404" s="1264" t="s">
        <v>15961</v>
      </c>
      <c r="B15404" s="1265">
        <v>90.7</v>
      </c>
    </row>
    <row r="15405" spans="1:2">
      <c r="A15405" s="1264" t="s">
        <v>15962</v>
      </c>
      <c r="B15405" s="1265">
        <v>117.29</v>
      </c>
    </row>
    <row r="15406" spans="1:2">
      <c r="A15406" s="1264" t="s">
        <v>15963</v>
      </c>
      <c r="B15406" s="1265">
        <v>110.96</v>
      </c>
    </row>
    <row r="15407" spans="1:2">
      <c r="A15407" s="1264" t="s">
        <v>15964</v>
      </c>
      <c r="B15407" s="1265">
        <v>894.51</v>
      </c>
    </row>
    <row r="15408" spans="1:2">
      <c r="A15408" s="1264" t="s">
        <v>15965</v>
      </c>
      <c r="B15408" s="1265">
        <v>851.87</v>
      </c>
    </row>
    <row r="15409" spans="1:2">
      <c r="A15409" s="1264" t="s">
        <v>15966</v>
      </c>
      <c r="B15409" s="1265">
        <v>1012.33</v>
      </c>
    </row>
    <row r="15410" spans="1:2">
      <c r="A15410" s="1264" t="s">
        <v>15967</v>
      </c>
      <c r="B15410" s="1265">
        <v>950.12</v>
      </c>
    </row>
    <row r="15411" spans="1:2">
      <c r="A15411" s="1264" t="s">
        <v>15968</v>
      </c>
      <c r="B15411" s="1265">
        <v>380.51</v>
      </c>
    </row>
    <row r="15412" spans="1:2">
      <c r="A15412" s="1264" t="s">
        <v>15969</v>
      </c>
      <c r="B15412" s="1265">
        <v>366.3</v>
      </c>
    </row>
    <row r="15413" spans="1:2">
      <c r="A15413" s="1264" t="s">
        <v>15970</v>
      </c>
      <c r="B15413" s="1265">
        <v>687.83</v>
      </c>
    </row>
    <row r="15414" spans="1:2">
      <c r="A15414" s="1264" t="s">
        <v>15971</v>
      </c>
      <c r="B15414" s="1265">
        <v>640.22</v>
      </c>
    </row>
    <row r="15415" spans="1:2">
      <c r="A15415" s="1264" t="s">
        <v>15972</v>
      </c>
      <c r="B15415" s="1265">
        <v>15.71</v>
      </c>
    </row>
    <row r="15416" spans="1:2">
      <c r="A15416" s="1264" t="s">
        <v>15973</v>
      </c>
      <c r="B15416" s="1265">
        <v>15.71</v>
      </c>
    </row>
    <row r="15417" spans="1:2">
      <c r="A15417" s="1264" t="s">
        <v>15974</v>
      </c>
      <c r="B15417" s="1265">
        <v>19.940000000000001</v>
      </c>
    </row>
    <row r="15418" spans="1:2">
      <c r="A15418" s="1264" t="s">
        <v>15975</v>
      </c>
      <c r="B15418" s="1265">
        <v>18.12</v>
      </c>
    </row>
    <row r="15419" spans="1:2">
      <c r="A15419" s="1264" t="s">
        <v>15976</v>
      </c>
      <c r="B15419" s="1265">
        <v>30.71</v>
      </c>
    </row>
    <row r="15420" spans="1:2">
      <c r="A15420" s="1264" t="s">
        <v>15977</v>
      </c>
      <c r="B15420" s="1265">
        <v>27.95</v>
      </c>
    </row>
    <row r="15421" spans="1:2">
      <c r="A15421" s="1264" t="s">
        <v>15978</v>
      </c>
      <c r="B15421" s="1265">
        <v>46.7</v>
      </c>
    </row>
    <row r="15422" spans="1:2">
      <c r="A15422" s="1264" t="s">
        <v>15979</v>
      </c>
      <c r="B15422" s="1265">
        <v>43.74</v>
      </c>
    </row>
    <row r="15423" spans="1:2">
      <c r="A15423" s="1264" t="s">
        <v>15980</v>
      </c>
      <c r="B15423" s="1265">
        <v>29</v>
      </c>
    </row>
    <row r="15424" spans="1:2">
      <c r="A15424" s="1264" t="s">
        <v>15981</v>
      </c>
      <c r="B15424" s="1265">
        <v>29</v>
      </c>
    </row>
    <row r="15425" spans="1:2">
      <c r="A15425" s="1264" t="s">
        <v>15982</v>
      </c>
      <c r="B15425" s="1265">
        <v>10.35</v>
      </c>
    </row>
    <row r="15426" spans="1:2">
      <c r="A15426" s="1264" t="s">
        <v>15983</v>
      </c>
      <c r="B15426" s="1265">
        <v>10.11</v>
      </c>
    </row>
    <row r="15427" spans="1:2">
      <c r="A15427" s="1264" t="s">
        <v>15984</v>
      </c>
      <c r="B15427" s="1265">
        <v>317.2</v>
      </c>
    </row>
    <row r="15428" spans="1:2">
      <c r="A15428" s="1264" t="s">
        <v>15985</v>
      </c>
      <c r="B15428" s="1265">
        <v>310.10000000000002</v>
      </c>
    </row>
    <row r="15429" spans="1:2">
      <c r="A15429" s="1264" t="s">
        <v>15986</v>
      </c>
      <c r="B15429" s="1265">
        <v>208.77</v>
      </c>
    </row>
    <row r="15430" spans="1:2">
      <c r="A15430" s="1264" t="s">
        <v>15987</v>
      </c>
      <c r="B15430" s="1265">
        <v>201.67</v>
      </c>
    </row>
    <row r="15431" spans="1:2">
      <c r="A15431" s="1264" t="s">
        <v>15988</v>
      </c>
      <c r="B15431" s="1265">
        <v>118.49</v>
      </c>
    </row>
    <row r="15432" spans="1:2">
      <c r="A15432" s="1264" t="s">
        <v>15989</v>
      </c>
      <c r="B15432" s="1265">
        <v>111.39</v>
      </c>
    </row>
    <row r="15433" spans="1:2">
      <c r="A15433" s="1264" t="s">
        <v>15990</v>
      </c>
      <c r="B15433" s="1265">
        <v>107.34</v>
      </c>
    </row>
    <row r="15434" spans="1:2">
      <c r="A15434" s="1264" t="s">
        <v>15991</v>
      </c>
      <c r="B15434" s="1265">
        <v>100.47</v>
      </c>
    </row>
    <row r="15435" spans="1:2">
      <c r="A15435" s="1264" t="s">
        <v>15992</v>
      </c>
      <c r="B15435" s="1265">
        <v>94.56</v>
      </c>
    </row>
    <row r="15436" spans="1:2">
      <c r="A15436" s="1264" t="s">
        <v>15993</v>
      </c>
      <c r="B15436" s="1265">
        <v>87.69</v>
      </c>
    </row>
    <row r="15437" spans="1:2">
      <c r="A15437" s="1264" t="s">
        <v>15994</v>
      </c>
      <c r="B15437" s="1265">
        <v>8.1300000000000008</v>
      </c>
    </row>
    <row r="15438" spans="1:2">
      <c r="A15438" s="1264" t="s">
        <v>15995</v>
      </c>
      <c r="B15438" s="1265">
        <v>7.61</v>
      </c>
    </row>
    <row r="15439" spans="1:2">
      <c r="A15439" s="1264" t="s">
        <v>15996</v>
      </c>
      <c r="B15439" s="1265">
        <v>10.119999999999999</v>
      </c>
    </row>
    <row r="15440" spans="1:2">
      <c r="A15440" s="1264" t="s">
        <v>15997</v>
      </c>
      <c r="B15440" s="1265">
        <v>9.5</v>
      </c>
    </row>
    <row r="15441" spans="1:2">
      <c r="A15441" s="1264" t="s">
        <v>15998</v>
      </c>
      <c r="B15441" s="1265">
        <v>13.52</v>
      </c>
    </row>
    <row r="15442" spans="1:2">
      <c r="A15442" s="1264" t="s">
        <v>15999</v>
      </c>
      <c r="B15442" s="1265">
        <v>12.76</v>
      </c>
    </row>
    <row r="15443" spans="1:2">
      <c r="A15443" s="1264" t="s">
        <v>16000</v>
      </c>
      <c r="B15443" s="1265">
        <v>17.87</v>
      </c>
    </row>
    <row r="15444" spans="1:2">
      <c r="A15444" s="1264" t="s">
        <v>16001</v>
      </c>
      <c r="B15444" s="1265">
        <v>17.02</v>
      </c>
    </row>
    <row r="15445" spans="1:2">
      <c r="A15445" s="1264" t="s">
        <v>16002</v>
      </c>
      <c r="B15445" s="1265">
        <v>22.43</v>
      </c>
    </row>
    <row r="15446" spans="1:2">
      <c r="A15446" s="1264" t="s">
        <v>16003</v>
      </c>
      <c r="B15446" s="1265">
        <v>21.48</v>
      </c>
    </row>
    <row r="15447" spans="1:2">
      <c r="A15447" s="1264" t="s">
        <v>16004</v>
      </c>
      <c r="B15447" s="1265">
        <v>27.28</v>
      </c>
    </row>
    <row r="15448" spans="1:2">
      <c r="A15448" s="1264" t="s">
        <v>16005</v>
      </c>
      <c r="B15448" s="1265">
        <v>26.14</v>
      </c>
    </row>
    <row r="15449" spans="1:2">
      <c r="A15449" s="1264" t="s">
        <v>16006</v>
      </c>
      <c r="B15449" s="1265">
        <v>42.69</v>
      </c>
    </row>
    <row r="15450" spans="1:2">
      <c r="A15450" s="1264" t="s">
        <v>16007</v>
      </c>
      <c r="B15450" s="1265">
        <v>41.27</v>
      </c>
    </row>
    <row r="15451" spans="1:2">
      <c r="A15451" s="1264" t="s">
        <v>16008</v>
      </c>
      <c r="B15451" s="1265">
        <v>49.85</v>
      </c>
    </row>
    <row r="15452" spans="1:2">
      <c r="A15452" s="1264" t="s">
        <v>16009</v>
      </c>
      <c r="B15452" s="1265">
        <v>48.29</v>
      </c>
    </row>
    <row r="15453" spans="1:2">
      <c r="A15453" s="1264" t="s">
        <v>16010</v>
      </c>
      <c r="B15453" s="1265">
        <v>60.47</v>
      </c>
    </row>
    <row r="15454" spans="1:2">
      <c r="A15454" s="1264" t="s">
        <v>16011</v>
      </c>
      <c r="B15454" s="1265">
        <v>58.58</v>
      </c>
    </row>
    <row r="15455" spans="1:2">
      <c r="A15455" s="1264" t="s">
        <v>16012</v>
      </c>
      <c r="B15455" s="1265">
        <v>11.06</v>
      </c>
    </row>
    <row r="15456" spans="1:2">
      <c r="A15456" s="1264" t="s">
        <v>16013</v>
      </c>
      <c r="B15456" s="1265">
        <v>9.9</v>
      </c>
    </row>
    <row r="15457" spans="1:2">
      <c r="A15457" s="1264" t="s">
        <v>16014</v>
      </c>
      <c r="B15457" s="1265">
        <v>17.38</v>
      </c>
    </row>
    <row r="15458" spans="1:2">
      <c r="A15458" s="1264" t="s">
        <v>16015</v>
      </c>
      <c r="B15458" s="1265">
        <v>15.56</v>
      </c>
    </row>
    <row r="15459" spans="1:2">
      <c r="A15459" s="1264" t="s">
        <v>16016</v>
      </c>
      <c r="B15459" s="1265">
        <v>18.96</v>
      </c>
    </row>
    <row r="15460" spans="1:2">
      <c r="A15460" s="1264" t="s">
        <v>16017</v>
      </c>
      <c r="B15460" s="1265">
        <v>16.97</v>
      </c>
    </row>
    <row r="15461" spans="1:2">
      <c r="A15461" s="1264" t="s">
        <v>16018</v>
      </c>
      <c r="B15461" s="1265">
        <v>28.45</v>
      </c>
    </row>
    <row r="15462" spans="1:2">
      <c r="A15462" s="1264" t="s">
        <v>16019</v>
      </c>
      <c r="B15462" s="1265">
        <v>25.46</v>
      </c>
    </row>
    <row r="15463" spans="1:2">
      <c r="A15463" s="1264" t="s">
        <v>16020</v>
      </c>
      <c r="B15463" s="1265">
        <v>31.61</v>
      </c>
    </row>
    <row r="15464" spans="1:2">
      <c r="A15464" s="1264" t="s">
        <v>16021</v>
      </c>
      <c r="B15464" s="1265">
        <v>28.29</v>
      </c>
    </row>
    <row r="15465" spans="1:2">
      <c r="A15465" s="1264" t="s">
        <v>16022</v>
      </c>
      <c r="B15465" s="1265">
        <v>47.41</v>
      </c>
    </row>
    <row r="15466" spans="1:2">
      <c r="A15466" s="1264" t="s">
        <v>16023</v>
      </c>
      <c r="B15466" s="1265">
        <v>42.44</v>
      </c>
    </row>
    <row r="15467" spans="1:2">
      <c r="A15467" s="1264" t="s">
        <v>16024</v>
      </c>
      <c r="B15467" s="1265">
        <v>38.299999999999997</v>
      </c>
    </row>
    <row r="15468" spans="1:2">
      <c r="A15468" s="1264" t="s">
        <v>16025</v>
      </c>
      <c r="B15468" s="1265">
        <v>34.270000000000003</v>
      </c>
    </row>
    <row r="15469" spans="1:2">
      <c r="A15469" s="1264" t="s">
        <v>16026</v>
      </c>
      <c r="B15469" s="1265">
        <v>57.45</v>
      </c>
    </row>
    <row r="15470" spans="1:2">
      <c r="A15470" s="1264" t="s">
        <v>16027</v>
      </c>
      <c r="B15470" s="1265">
        <v>51.41</v>
      </c>
    </row>
    <row r="15471" spans="1:2">
      <c r="A15471" s="1264" t="s">
        <v>16028</v>
      </c>
      <c r="B15471" s="1265">
        <v>50.81</v>
      </c>
    </row>
    <row r="15472" spans="1:2">
      <c r="A15472" s="1264" t="s">
        <v>16029</v>
      </c>
      <c r="B15472" s="1265">
        <v>46.07</v>
      </c>
    </row>
    <row r="15473" spans="1:2">
      <c r="A15473" s="1264" t="s">
        <v>16030</v>
      </c>
      <c r="B15473" s="1265">
        <v>83.83</v>
      </c>
    </row>
    <row r="15474" spans="1:2">
      <c r="A15474" s="1264" t="s">
        <v>16031</v>
      </c>
      <c r="B15474" s="1265">
        <v>76.02</v>
      </c>
    </row>
    <row r="15475" spans="1:2">
      <c r="A15475" s="1264" t="s">
        <v>16032</v>
      </c>
      <c r="B15475" s="1265">
        <v>66.290000000000006</v>
      </c>
    </row>
    <row r="15476" spans="1:2">
      <c r="A15476" s="1264" t="s">
        <v>16033</v>
      </c>
      <c r="B15476" s="1265">
        <v>58.04</v>
      </c>
    </row>
    <row r="15477" spans="1:2">
      <c r="A15477" s="1264" t="s">
        <v>16034</v>
      </c>
      <c r="B15477" s="1265">
        <v>97.14</v>
      </c>
    </row>
    <row r="15478" spans="1:2">
      <c r="A15478" s="1264" t="s">
        <v>16035</v>
      </c>
      <c r="B15478" s="1265">
        <v>84.76</v>
      </c>
    </row>
    <row r="15479" spans="1:2">
      <c r="A15479" s="1264" t="s">
        <v>16036</v>
      </c>
      <c r="B15479" s="1265">
        <v>24.9</v>
      </c>
    </row>
    <row r="15480" spans="1:2">
      <c r="A15480" s="1264" t="s">
        <v>16037</v>
      </c>
      <c r="B15480" s="1265">
        <v>22.15</v>
      </c>
    </row>
    <row r="15481" spans="1:2">
      <c r="A15481" s="1264" t="s">
        <v>16038</v>
      </c>
      <c r="B15481" s="1265">
        <v>9.6300000000000008</v>
      </c>
    </row>
    <row r="15482" spans="1:2">
      <c r="A15482" s="1264" t="s">
        <v>16039</v>
      </c>
      <c r="B15482" s="1265">
        <v>8.69</v>
      </c>
    </row>
    <row r="15483" spans="1:2">
      <c r="A15483" s="1264" t="s">
        <v>16040</v>
      </c>
      <c r="B15483" s="1265">
        <v>9.2100000000000009</v>
      </c>
    </row>
    <row r="15484" spans="1:2">
      <c r="A15484" s="1264" t="s">
        <v>16041</v>
      </c>
      <c r="B15484" s="1265">
        <v>8.26</v>
      </c>
    </row>
    <row r="15485" spans="1:2">
      <c r="A15485" s="1264" t="s">
        <v>16042</v>
      </c>
      <c r="B15485" s="1265">
        <v>9.25</v>
      </c>
    </row>
    <row r="15486" spans="1:2">
      <c r="A15486" s="1264" t="s">
        <v>16043</v>
      </c>
      <c r="B15486" s="1265">
        <v>8.3000000000000007</v>
      </c>
    </row>
    <row r="15487" spans="1:2">
      <c r="A15487" s="1264" t="s">
        <v>16044</v>
      </c>
      <c r="B15487" s="1265">
        <v>11.89</v>
      </c>
    </row>
    <row r="15488" spans="1:2">
      <c r="A15488" s="1264" t="s">
        <v>16045</v>
      </c>
      <c r="B15488" s="1265">
        <v>10.94</v>
      </c>
    </row>
    <row r="15489" spans="1:2">
      <c r="A15489" s="1264" t="s">
        <v>16046</v>
      </c>
      <c r="B15489" s="1265">
        <v>54.59</v>
      </c>
    </row>
    <row r="15490" spans="1:2">
      <c r="A15490" s="1264" t="s">
        <v>16047</v>
      </c>
      <c r="B15490" s="1265">
        <v>49.09</v>
      </c>
    </row>
    <row r="15491" spans="1:2">
      <c r="A15491" s="1264" t="s">
        <v>16048</v>
      </c>
      <c r="B15491" s="1265">
        <v>41.23</v>
      </c>
    </row>
    <row r="15492" spans="1:2">
      <c r="A15492" s="1264" t="s">
        <v>16049</v>
      </c>
      <c r="B15492" s="1265">
        <v>35.729999999999997</v>
      </c>
    </row>
    <row r="15493" spans="1:2">
      <c r="A15493" s="1264" t="s">
        <v>16050</v>
      </c>
      <c r="B15493" s="1265">
        <v>20.66</v>
      </c>
    </row>
    <row r="15494" spans="1:2">
      <c r="A15494" s="1264" t="s">
        <v>16051</v>
      </c>
      <c r="B15494" s="1265">
        <v>17.91</v>
      </c>
    </row>
    <row r="15495" spans="1:2">
      <c r="A15495" s="1264" t="s">
        <v>16052</v>
      </c>
      <c r="B15495" s="1265">
        <v>33.880000000000003</v>
      </c>
    </row>
    <row r="15496" spans="1:2">
      <c r="A15496" s="1264" t="s">
        <v>16053</v>
      </c>
      <c r="B15496" s="1265">
        <v>31.13</v>
      </c>
    </row>
    <row r="15497" spans="1:2">
      <c r="A15497" s="1264" t="s">
        <v>16054</v>
      </c>
      <c r="B15497" s="1265">
        <v>22.52</v>
      </c>
    </row>
    <row r="15498" spans="1:2">
      <c r="A15498" s="1264" t="s">
        <v>16055</v>
      </c>
      <c r="B15498" s="1265">
        <v>19.77</v>
      </c>
    </row>
    <row r="15499" spans="1:2">
      <c r="A15499" s="1264" t="s">
        <v>16056</v>
      </c>
      <c r="B15499" s="1265">
        <v>5.9</v>
      </c>
    </row>
    <row r="15500" spans="1:2">
      <c r="A15500" s="1264" t="s">
        <v>16057</v>
      </c>
      <c r="B15500" s="1265">
        <v>5.24</v>
      </c>
    </row>
    <row r="15501" spans="1:2">
      <c r="A15501" s="1264" t="s">
        <v>16058</v>
      </c>
      <c r="B15501" s="1265">
        <v>6.01</v>
      </c>
    </row>
    <row r="15502" spans="1:2">
      <c r="A15502" s="1264" t="s">
        <v>16059</v>
      </c>
      <c r="B15502" s="1265">
        <v>5.35</v>
      </c>
    </row>
    <row r="15503" spans="1:2">
      <c r="A15503" s="1264" t="s">
        <v>16060</v>
      </c>
      <c r="B15503" s="1265">
        <v>6.08</v>
      </c>
    </row>
    <row r="15504" spans="1:2">
      <c r="A15504" s="1264" t="s">
        <v>16061</v>
      </c>
      <c r="B15504" s="1265">
        <v>5.42</v>
      </c>
    </row>
    <row r="15505" spans="1:2">
      <c r="A15505" s="1264" t="s">
        <v>16062</v>
      </c>
      <c r="B15505" s="1265">
        <v>6.64</v>
      </c>
    </row>
    <row r="15506" spans="1:2">
      <c r="A15506" s="1264" t="s">
        <v>16063</v>
      </c>
      <c r="B15506" s="1265">
        <v>5.93</v>
      </c>
    </row>
    <row r="15507" spans="1:2">
      <c r="A15507" s="1264" t="s">
        <v>16064</v>
      </c>
      <c r="B15507" s="1265">
        <v>6.67</v>
      </c>
    </row>
    <row r="15508" spans="1:2">
      <c r="A15508" s="1264" t="s">
        <v>16065</v>
      </c>
      <c r="B15508" s="1265">
        <v>5.96</v>
      </c>
    </row>
    <row r="15509" spans="1:2">
      <c r="A15509" s="1264" t="s">
        <v>16066</v>
      </c>
      <c r="B15509" s="1265">
        <v>7.86</v>
      </c>
    </row>
    <row r="15510" spans="1:2">
      <c r="A15510" s="1264" t="s">
        <v>16067</v>
      </c>
      <c r="B15510" s="1265">
        <v>7.09</v>
      </c>
    </row>
    <row r="15511" spans="1:2">
      <c r="A15511" s="1264" t="s">
        <v>16068</v>
      </c>
      <c r="B15511" s="1265">
        <v>9.23</v>
      </c>
    </row>
    <row r="15512" spans="1:2">
      <c r="A15512" s="1264" t="s">
        <v>16069</v>
      </c>
      <c r="B15512" s="1265">
        <v>8.4600000000000009</v>
      </c>
    </row>
    <row r="15513" spans="1:2">
      <c r="A15513" s="1264" t="s">
        <v>16070</v>
      </c>
      <c r="B15513" s="1265">
        <v>9.92</v>
      </c>
    </row>
    <row r="15514" spans="1:2">
      <c r="A15514" s="1264" t="s">
        <v>16071</v>
      </c>
      <c r="B15514" s="1265">
        <v>9.1</v>
      </c>
    </row>
    <row r="15515" spans="1:2">
      <c r="A15515" s="1264" t="s">
        <v>16072</v>
      </c>
      <c r="B15515" s="1265">
        <v>10.55</v>
      </c>
    </row>
    <row r="15516" spans="1:2">
      <c r="A15516" s="1264" t="s">
        <v>16073</v>
      </c>
      <c r="B15516" s="1265">
        <v>9.73</v>
      </c>
    </row>
    <row r="15517" spans="1:2">
      <c r="A15517" s="1264" t="s">
        <v>16074</v>
      </c>
      <c r="B15517" s="1265">
        <v>174.52</v>
      </c>
    </row>
    <row r="15518" spans="1:2">
      <c r="A15518" s="1264" t="s">
        <v>16075</v>
      </c>
      <c r="B15518" s="1265">
        <v>155.57</v>
      </c>
    </row>
    <row r="15519" spans="1:2">
      <c r="A15519" s="1264" t="s">
        <v>16076</v>
      </c>
      <c r="B15519" s="1265">
        <v>40.36</v>
      </c>
    </row>
    <row r="15520" spans="1:2">
      <c r="A15520" s="1264" t="s">
        <v>16077</v>
      </c>
      <c r="B15520" s="1265">
        <v>35.619999999999997</v>
      </c>
    </row>
    <row r="15521" spans="1:2">
      <c r="A15521" s="1264" t="s">
        <v>16078</v>
      </c>
      <c r="B15521" s="1265">
        <v>115.27</v>
      </c>
    </row>
    <row r="15522" spans="1:2">
      <c r="A15522" s="1264" t="s">
        <v>16079</v>
      </c>
      <c r="B15522" s="1265">
        <v>105.79</v>
      </c>
    </row>
    <row r="15523" spans="1:2">
      <c r="A15523" s="1264" t="s">
        <v>16080</v>
      </c>
      <c r="B15523" s="1265">
        <v>137.27000000000001</v>
      </c>
    </row>
    <row r="15524" spans="1:2">
      <c r="A15524" s="1264" t="s">
        <v>16081</v>
      </c>
      <c r="B15524" s="1265">
        <v>118.93</v>
      </c>
    </row>
    <row r="15525" spans="1:2">
      <c r="A15525" s="1264" t="s">
        <v>16082</v>
      </c>
      <c r="B15525" s="1265">
        <v>22.05</v>
      </c>
    </row>
    <row r="15526" spans="1:2">
      <c r="A15526" s="1264" t="s">
        <v>16083</v>
      </c>
      <c r="B15526" s="1265">
        <v>19.190000000000001</v>
      </c>
    </row>
    <row r="15527" spans="1:2">
      <c r="A15527" s="1264" t="s">
        <v>16084</v>
      </c>
      <c r="B15527" s="1265">
        <v>29.41</v>
      </c>
    </row>
    <row r="15528" spans="1:2">
      <c r="A15528" s="1264" t="s">
        <v>16085</v>
      </c>
      <c r="B15528" s="1265">
        <v>25.59</v>
      </c>
    </row>
    <row r="15529" spans="1:2">
      <c r="A15529" s="1264" t="s">
        <v>16086</v>
      </c>
      <c r="B15529" s="1265">
        <v>65.040000000000006</v>
      </c>
    </row>
    <row r="15530" spans="1:2">
      <c r="A15530" s="1264" t="s">
        <v>16087</v>
      </c>
      <c r="B15530" s="1265">
        <v>62.19</v>
      </c>
    </row>
    <row r="15531" spans="1:2">
      <c r="A15531" s="1264" t="s">
        <v>16088</v>
      </c>
      <c r="B15531" s="1265">
        <v>104.99</v>
      </c>
    </row>
    <row r="15532" spans="1:2">
      <c r="A15532" s="1264" t="s">
        <v>16089</v>
      </c>
      <c r="B15532" s="1265">
        <v>101.2</v>
      </c>
    </row>
    <row r="15533" spans="1:2">
      <c r="A15533" s="1264" t="s">
        <v>16090</v>
      </c>
      <c r="B15533" s="1265">
        <v>76.430000000000007</v>
      </c>
    </row>
    <row r="15534" spans="1:2">
      <c r="A15534" s="1264" t="s">
        <v>16091</v>
      </c>
      <c r="B15534" s="1265">
        <v>74.06</v>
      </c>
    </row>
    <row r="15535" spans="1:2">
      <c r="A15535" s="1264" t="s">
        <v>16092</v>
      </c>
      <c r="B15535" s="1265">
        <v>42.29</v>
      </c>
    </row>
    <row r="15536" spans="1:2">
      <c r="A15536" s="1264" t="s">
        <v>16093</v>
      </c>
      <c r="B15536" s="1265">
        <v>40.39</v>
      </c>
    </row>
    <row r="15537" spans="1:2">
      <c r="A15537" s="1264" t="s">
        <v>16094</v>
      </c>
      <c r="B15537" s="1265">
        <v>59.01</v>
      </c>
    </row>
    <row r="15538" spans="1:2">
      <c r="A15538" s="1264" t="s">
        <v>16095</v>
      </c>
      <c r="B15538" s="1265">
        <v>58.41</v>
      </c>
    </row>
    <row r="15539" spans="1:2">
      <c r="A15539" s="1264" t="s">
        <v>16096</v>
      </c>
      <c r="B15539" s="1265">
        <v>82.6</v>
      </c>
    </row>
    <row r="15540" spans="1:2">
      <c r="A15540" s="1264" t="s">
        <v>16097</v>
      </c>
      <c r="B15540" s="1265">
        <v>81.89</v>
      </c>
    </row>
    <row r="15541" spans="1:2">
      <c r="A15541" s="1264" t="s">
        <v>16098</v>
      </c>
      <c r="B15541" s="1265">
        <v>122.36</v>
      </c>
    </row>
    <row r="15542" spans="1:2">
      <c r="A15542" s="1264" t="s">
        <v>16099</v>
      </c>
      <c r="B15542" s="1265">
        <v>112.89</v>
      </c>
    </row>
    <row r="15543" spans="1:2">
      <c r="A15543" s="1264" t="s">
        <v>16100</v>
      </c>
      <c r="B15543" s="1265">
        <v>114.09</v>
      </c>
    </row>
    <row r="15544" spans="1:2">
      <c r="A15544" s="1264" t="s">
        <v>16101</v>
      </c>
      <c r="B15544" s="1265">
        <v>104.62</v>
      </c>
    </row>
    <row r="15545" spans="1:2">
      <c r="A15545" s="1264" t="s">
        <v>16102</v>
      </c>
      <c r="B15545" s="1265">
        <v>6817</v>
      </c>
    </row>
    <row r="15546" spans="1:2">
      <c r="A15546" s="1264" t="s">
        <v>16103</v>
      </c>
      <c r="B15546" s="1265">
        <v>6231</v>
      </c>
    </row>
    <row r="15547" spans="1:2">
      <c r="A15547" s="1264" t="s">
        <v>16104</v>
      </c>
      <c r="B15547" s="1265">
        <v>492.26</v>
      </c>
    </row>
    <row r="15548" spans="1:2">
      <c r="A15548" s="1264" t="s">
        <v>16105</v>
      </c>
      <c r="B15548" s="1265">
        <v>463.15</v>
      </c>
    </row>
    <row r="15549" spans="1:2">
      <c r="A15549" s="1264" t="s">
        <v>16106</v>
      </c>
      <c r="B15549" s="1265">
        <v>676.87</v>
      </c>
    </row>
    <row r="15550" spans="1:2">
      <c r="A15550" s="1264" t="s">
        <v>16107</v>
      </c>
      <c r="B15550" s="1265">
        <v>640.79</v>
      </c>
    </row>
    <row r="15551" spans="1:2">
      <c r="A15551" s="1264" t="s">
        <v>16108</v>
      </c>
      <c r="B15551" s="1265">
        <v>1377.55</v>
      </c>
    </row>
    <row r="15552" spans="1:2">
      <c r="A15552" s="1264" t="s">
        <v>16109</v>
      </c>
      <c r="B15552" s="1265">
        <v>1313.36</v>
      </c>
    </row>
    <row r="15553" spans="1:2">
      <c r="A15553" s="1264" t="s">
        <v>16110</v>
      </c>
      <c r="B15553" s="1265">
        <v>1931.43</v>
      </c>
    </row>
    <row r="15554" spans="1:2">
      <c r="A15554" s="1264" t="s">
        <v>16111</v>
      </c>
      <c r="B15554" s="1265">
        <v>1858.06</v>
      </c>
    </row>
    <row r="15555" spans="1:2">
      <c r="A15555" s="1264" t="s">
        <v>16112</v>
      </c>
      <c r="B15555" s="1265">
        <v>2615.96</v>
      </c>
    </row>
    <row r="15556" spans="1:2">
      <c r="A15556" s="1264" t="s">
        <v>16113</v>
      </c>
      <c r="B15556" s="1265">
        <v>2528.04</v>
      </c>
    </row>
    <row r="15557" spans="1:2">
      <c r="A15557" s="1264" t="s">
        <v>16114</v>
      </c>
      <c r="B15557" s="1265">
        <v>17.16</v>
      </c>
    </row>
    <row r="15558" spans="1:2">
      <c r="A15558" s="1264" t="s">
        <v>16115</v>
      </c>
      <c r="B15558" s="1265">
        <v>15.34</v>
      </c>
    </row>
    <row r="15559" spans="1:2">
      <c r="A15559" s="1264" t="s">
        <v>16116</v>
      </c>
      <c r="B15559" s="1265">
        <v>21.1</v>
      </c>
    </row>
    <row r="15560" spans="1:2">
      <c r="A15560" s="1264" t="s">
        <v>16117</v>
      </c>
      <c r="B15560" s="1265">
        <v>19.05</v>
      </c>
    </row>
    <row r="15561" spans="1:2">
      <c r="A15561" s="1264" t="s">
        <v>16118</v>
      </c>
      <c r="B15561" s="1265">
        <v>25.6</v>
      </c>
    </row>
    <row r="15562" spans="1:2">
      <c r="A15562" s="1264" t="s">
        <v>16119</v>
      </c>
      <c r="B15562" s="1265">
        <v>23.3</v>
      </c>
    </row>
    <row r="15563" spans="1:2">
      <c r="A15563" s="1264" t="s">
        <v>16120</v>
      </c>
      <c r="B15563" s="1265">
        <v>27.69</v>
      </c>
    </row>
    <row r="15564" spans="1:2">
      <c r="A15564" s="1264" t="s">
        <v>16121</v>
      </c>
      <c r="B15564" s="1265">
        <v>25.16</v>
      </c>
    </row>
    <row r="15565" spans="1:2">
      <c r="A15565" s="1264" t="s">
        <v>16122</v>
      </c>
      <c r="B15565" s="1265">
        <v>37.47</v>
      </c>
    </row>
    <row r="15566" spans="1:2">
      <c r="A15566" s="1264" t="s">
        <v>16123</v>
      </c>
      <c r="B15566" s="1265">
        <v>34.6</v>
      </c>
    </row>
    <row r="15567" spans="1:2">
      <c r="A15567" s="1264" t="s">
        <v>16124</v>
      </c>
      <c r="B15567" s="1265">
        <v>52.24</v>
      </c>
    </row>
    <row r="15568" spans="1:2">
      <c r="A15568" s="1264" t="s">
        <v>16125</v>
      </c>
      <c r="B15568" s="1265">
        <v>49.04</v>
      </c>
    </row>
    <row r="15569" spans="1:2">
      <c r="A15569" s="1264" t="s">
        <v>16126</v>
      </c>
      <c r="B15569" s="1265">
        <v>195.85</v>
      </c>
    </row>
    <row r="15570" spans="1:2">
      <c r="A15570" s="1264" t="s">
        <v>16127</v>
      </c>
      <c r="B15570" s="1265">
        <v>174.53</v>
      </c>
    </row>
    <row r="15571" spans="1:2">
      <c r="A15571" s="1264" t="s">
        <v>16128</v>
      </c>
      <c r="B15571" s="1265">
        <v>329.82</v>
      </c>
    </row>
    <row r="15572" spans="1:2">
      <c r="A15572" s="1264" t="s">
        <v>16129</v>
      </c>
      <c r="B15572" s="1265">
        <v>297.5</v>
      </c>
    </row>
    <row r="15573" spans="1:2">
      <c r="A15573" s="1264" t="s">
        <v>16130</v>
      </c>
      <c r="B15573" s="1265">
        <v>148.81</v>
      </c>
    </row>
    <row r="15574" spans="1:2">
      <c r="A15574" s="1264" t="s">
        <v>16131</v>
      </c>
      <c r="B15574" s="1265">
        <v>133.63999999999999</v>
      </c>
    </row>
    <row r="15575" spans="1:2">
      <c r="A15575" s="1264" t="s">
        <v>16132</v>
      </c>
      <c r="B15575" s="1265">
        <v>141.76</v>
      </c>
    </row>
    <row r="15576" spans="1:2">
      <c r="A15576" s="1264" t="s">
        <v>16133</v>
      </c>
      <c r="B15576" s="1265">
        <v>126.59</v>
      </c>
    </row>
    <row r="15577" spans="1:2">
      <c r="A15577" s="1264" t="s">
        <v>16134</v>
      </c>
      <c r="B15577" s="1265">
        <v>290</v>
      </c>
    </row>
    <row r="15578" spans="1:2">
      <c r="A15578" s="1264" t="s">
        <v>16135</v>
      </c>
      <c r="B15578" s="1265">
        <v>259.68</v>
      </c>
    </row>
    <row r="15579" spans="1:2">
      <c r="A15579" s="1264" t="s">
        <v>16136</v>
      </c>
      <c r="B15579" s="1265">
        <v>257.58999999999997</v>
      </c>
    </row>
    <row r="15580" spans="1:2">
      <c r="A15580" s="1264" t="s">
        <v>16137</v>
      </c>
      <c r="B15580" s="1265">
        <v>226.88</v>
      </c>
    </row>
    <row r="15581" spans="1:2">
      <c r="A15581" s="1264" t="s">
        <v>16138</v>
      </c>
      <c r="B15581" s="1265">
        <v>255.48</v>
      </c>
    </row>
    <row r="15582" spans="1:2">
      <c r="A15582" s="1264" t="s">
        <v>16139</v>
      </c>
      <c r="B15582" s="1265">
        <v>224.77</v>
      </c>
    </row>
    <row r="15583" spans="1:2">
      <c r="A15583" s="1264" t="s">
        <v>16140</v>
      </c>
      <c r="B15583" s="1265">
        <v>135.18</v>
      </c>
    </row>
    <row r="15584" spans="1:2">
      <c r="A15584" s="1264" t="s">
        <v>16141</v>
      </c>
      <c r="B15584" s="1265">
        <v>118.6</v>
      </c>
    </row>
    <row r="15585" spans="1:2">
      <c r="A15585" s="1264" t="s">
        <v>16142</v>
      </c>
      <c r="B15585" s="1265">
        <v>213.25</v>
      </c>
    </row>
    <row r="15586" spans="1:2">
      <c r="A15586" s="1264" t="s">
        <v>16143</v>
      </c>
      <c r="B15586" s="1265">
        <v>191.93</v>
      </c>
    </row>
    <row r="15587" spans="1:2">
      <c r="A15587" s="1264" t="s">
        <v>16144</v>
      </c>
      <c r="B15587" s="1265">
        <v>275.8</v>
      </c>
    </row>
    <row r="15588" spans="1:2">
      <c r="A15588" s="1264" t="s">
        <v>16145</v>
      </c>
      <c r="B15588" s="1265">
        <v>249.74</v>
      </c>
    </row>
    <row r="15589" spans="1:2">
      <c r="A15589" s="1264" t="s">
        <v>16146</v>
      </c>
      <c r="B15589" s="1265">
        <v>270</v>
      </c>
    </row>
    <row r="15590" spans="1:2">
      <c r="A15590" s="1264" t="s">
        <v>16147</v>
      </c>
      <c r="B15590" s="1265">
        <v>243.94</v>
      </c>
    </row>
    <row r="15591" spans="1:2">
      <c r="A15591" s="1264" t="s">
        <v>16148</v>
      </c>
      <c r="B15591" s="1265">
        <v>155.9</v>
      </c>
    </row>
    <row r="15592" spans="1:2">
      <c r="A15592" s="1264" t="s">
        <v>16149</v>
      </c>
      <c r="B15592" s="1265">
        <v>138.05000000000001</v>
      </c>
    </row>
    <row r="15593" spans="1:2">
      <c r="A15593" s="1264" t="s">
        <v>16150</v>
      </c>
      <c r="B15593" s="1265">
        <v>196.92</v>
      </c>
    </row>
    <row r="15594" spans="1:2">
      <c r="A15594" s="1264" t="s">
        <v>16151</v>
      </c>
      <c r="B15594" s="1265">
        <v>174.6</v>
      </c>
    </row>
    <row r="15595" spans="1:2">
      <c r="A15595" s="1264" t="s">
        <v>16152</v>
      </c>
      <c r="B15595" s="1265">
        <v>134.49</v>
      </c>
    </row>
    <row r="15596" spans="1:2">
      <c r="A15596" s="1264" t="s">
        <v>16153</v>
      </c>
      <c r="B15596" s="1265">
        <v>117.91</v>
      </c>
    </row>
    <row r="15597" spans="1:2">
      <c r="A15597" s="1264" t="s">
        <v>16154</v>
      </c>
      <c r="B15597" s="1265">
        <v>151.52000000000001</v>
      </c>
    </row>
    <row r="15598" spans="1:2">
      <c r="A15598" s="1264" t="s">
        <v>16155</v>
      </c>
      <c r="B15598" s="1265">
        <v>133.80000000000001</v>
      </c>
    </row>
    <row r="15599" spans="1:2">
      <c r="A15599" s="1264" t="s">
        <v>16156</v>
      </c>
      <c r="B15599" s="1265">
        <v>212.4</v>
      </c>
    </row>
    <row r="15600" spans="1:2">
      <c r="A15600" s="1264" t="s">
        <v>16157</v>
      </c>
      <c r="B15600" s="1265">
        <v>189.09</v>
      </c>
    </row>
    <row r="15601" spans="1:2">
      <c r="A15601" s="1264" t="s">
        <v>16158</v>
      </c>
      <c r="B15601" s="1265">
        <v>296.39</v>
      </c>
    </row>
    <row r="15602" spans="1:2">
      <c r="A15602" s="1264" t="s">
        <v>16159</v>
      </c>
      <c r="B15602" s="1265">
        <v>265.60000000000002</v>
      </c>
    </row>
    <row r="15603" spans="1:2">
      <c r="A15603" s="1264" t="s">
        <v>16160</v>
      </c>
      <c r="B15603" s="1265">
        <v>152.19999999999999</v>
      </c>
    </row>
    <row r="15604" spans="1:2">
      <c r="A15604" s="1264" t="s">
        <v>16161</v>
      </c>
      <c r="B15604" s="1265">
        <v>134.47999999999999</v>
      </c>
    </row>
    <row r="15605" spans="1:2">
      <c r="A15605" s="1264" t="s">
        <v>16162</v>
      </c>
      <c r="B15605" s="1265">
        <v>28.88</v>
      </c>
    </row>
    <row r="15606" spans="1:2">
      <c r="A15606" s="1264" t="s">
        <v>16163</v>
      </c>
      <c r="B15606" s="1265">
        <v>27.23</v>
      </c>
    </row>
    <row r="15607" spans="1:2">
      <c r="A15607" s="1264" t="s">
        <v>16164</v>
      </c>
      <c r="B15607" s="1265">
        <v>181.94</v>
      </c>
    </row>
    <row r="15608" spans="1:2">
      <c r="A15608" s="1264" t="s">
        <v>16165</v>
      </c>
      <c r="B15608" s="1265">
        <v>159.47</v>
      </c>
    </row>
    <row r="15609" spans="1:2">
      <c r="A15609" s="1264" t="s">
        <v>16166</v>
      </c>
      <c r="B15609" s="1265">
        <v>180.37</v>
      </c>
    </row>
    <row r="15610" spans="1:2">
      <c r="A15610" s="1264" t="s">
        <v>16167</v>
      </c>
      <c r="B15610" s="1265">
        <v>162.63999999999999</v>
      </c>
    </row>
    <row r="15611" spans="1:2">
      <c r="A15611" s="1264" t="s">
        <v>16168</v>
      </c>
      <c r="B15611" s="1265">
        <v>13.18</v>
      </c>
    </row>
    <row r="15612" spans="1:2">
      <c r="A15612" s="1264" t="s">
        <v>16169</v>
      </c>
      <c r="B15612" s="1265">
        <v>11.8</v>
      </c>
    </row>
    <row r="15613" spans="1:2">
      <c r="A15613" s="1264" t="s">
        <v>16170</v>
      </c>
      <c r="B15613" s="1265">
        <v>136.06</v>
      </c>
    </row>
    <row r="15614" spans="1:2">
      <c r="A15614" s="1264" t="s">
        <v>16171</v>
      </c>
      <c r="B15614" s="1265">
        <v>119.48</v>
      </c>
    </row>
    <row r="15615" spans="1:2">
      <c r="A15615" s="1264" t="s">
        <v>16172</v>
      </c>
      <c r="B15615" s="1265">
        <v>313.88</v>
      </c>
    </row>
    <row r="15616" spans="1:2">
      <c r="A15616" s="1264" t="s">
        <v>16173</v>
      </c>
      <c r="B15616" s="1265">
        <v>280.8</v>
      </c>
    </row>
    <row r="15617" spans="1:2">
      <c r="A15617" s="1264" t="s">
        <v>16174</v>
      </c>
      <c r="B15617" s="1265">
        <v>271.08999999999997</v>
      </c>
    </row>
    <row r="15618" spans="1:2">
      <c r="A15618" s="1264" t="s">
        <v>16175</v>
      </c>
      <c r="B15618" s="1265">
        <v>240.38</v>
      </c>
    </row>
    <row r="15619" spans="1:2">
      <c r="A15619" s="1264" t="s">
        <v>16176</v>
      </c>
      <c r="B15619" s="1265">
        <v>279.81</v>
      </c>
    </row>
    <row r="15620" spans="1:2">
      <c r="A15620" s="1264" t="s">
        <v>16177</v>
      </c>
      <c r="B15620" s="1265">
        <v>249.1</v>
      </c>
    </row>
    <row r="15621" spans="1:2">
      <c r="A15621" s="1264" t="s">
        <v>16178</v>
      </c>
      <c r="B15621" s="1265">
        <v>296.14</v>
      </c>
    </row>
    <row r="15622" spans="1:2">
      <c r="A15622" s="1264" t="s">
        <v>16179</v>
      </c>
      <c r="B15622" s="1265">
        <v>265.43</v>
      </c>
    </row>
    <row r="15623" spans="1:2">
      <c r="A15623" s="1264" t="s">
        <v>16180</v>
      </c>
      <c r="B15623" s="1265">
        <v>262.07</v>
      </c>
    </row>
    <row r="15624" spans="1:2">
      <c r="A15624" s="1264" t="s">
        <v>16181</v>
      </c>
      <c r="B15624" s="1265">
        <v>233.73</v>
      </c>
    </row>
    <row r="15625" spans="1:2">
      <c r="A15625" s="1264" t="s">
        <v>16182</v>
      </c>
      <c r="B15625" s="1265">
        <v>254.84</v>
      </c>
    </row>
    <row r="15626" spans="1:2">
      <c r="A15626" s="1264" t="s">
        <v>16183</v>
      </c>
      <c r="B15626" s="1265">
        <v>226.5</v>
      </c>
    </row>
    <row r="15627" spans="1:2">
      <c r="A15627" s="1264" t="s">
        <v>16184</v>
      </c>
      <c r="B15627" s="1265">
        <v>277.95999999999998</v>
      </c>
    </row>
    <row r="15628" spans="1:2">
      <c r="A15628" s="1264" t="s">
        <v>16185</v>
      </c>
      <c r="B15628" s="1265">
        <v>248.2</v>
      </c>
    </row>
    <row r="15629" spans="1:2">
      <c r="A15629" s="1264" t="s">
        <v>16186</v>
      </c>
      <c r="B15629" s="1265">
        <v>254.07</v>
      </c>
    </row>
    <row r="15630" spans="1:2">
      <c r="A15630" s="1264" t="s">
        <v>16187</v>
      </c>
      <c r="B15630" s="1265">
        <v>225.73</v>
      </c>
    </row>
    <row r="15631" spans="1:2">
      <c r="A15631" s="1264" t="s">
        <v>16188</v>
      </c>
      <c r="B15631" s="1265">
        <v>246.84</v>
      </c>
    </row>
    <row r="15632" spans="1:2">
      <c r="A15632" s="1264" t="s">
        <v>16189</v>
      </c>
      <c r="B15632" s="1265">
        <v>218.5</v>
      </c>
    </row>
    <row r="15633" spans="1:2">
      <c r="A15633" s="1264" t="s">
        <v>16190</v>
      </c>
      <c r="B15633" s="1265">
        <v>267.32</v>
      </c>
    </row>
    <row r="15634" spans="1:2">
      <c r="A15634" s="1264" t="s">
        <v>16191</v>
      </c>
      <c r="B15634" s="1265">
        <v>238.98</v>
      </c>
    </row>
    <row r="15635" spans="1:2">
      <c r="A15635" s="1264" t="s">
        <v>16192</v>
      </c>
      <c r="B15635" s="1265">
        <v>236.34</v>
      </c>
    </row>
    <row r="15636" spans="1:2">
      <c r="A15636" s="1264" t="s">
        <v>16193</v>
      </c>
      <c r="B15636" s="1265">
        <v>210.36</v>
      </c>
    </row>
    <row r="15637" spans="1:2">
      <c r="A15637" s="1264" t="s">
        <v>16194</v>
      </c>
      <c r="B15637" s="1265">
        <v>229.11</v>
      </c>
    </row>
    <row r="15638" spans="1:2">
      <c r="A15638" s="1264" t="s">
        <v>16195</v>
      </c>
      <c r="B15638" s="1265">
        <v>203.13</v>
      </c>
    </row>
    <row r="15639" spans="1:2">
      <c r="A15639" s="1264" t="s">
        <v>16196</v>
      </c>
      <c r="B15639" s="1265">
        <v>211.81</v>
      </c>
    </row>
    <row r="15640" spans="1:2">
      <c r="A15640" s="1264" t="s">
        <v>16197</v>
      </c>
      <c r="B15640" s="1265">
        <v>188.5</v>
      </c>
    </row>
    <row r="15641" spans="1:2">
      <c r="A15641" s="1264" t="s">
        <v>16198</v>
      </c>
      <c r="B15641" s="1265">
        <v>178.39</v>
      </c>
    </row>
    <row r="15642" spans="1:2">
      <c r="A15642" s="1264" t="s">
        <v>16199</v>
      </c>
      <c r="B15642" s="1265">
        <v>159.44</v>
      </c>
    </row>
    <row r="15643" spans="1:2">
      <c r="A15643" s="1264" t="s">
        <v>16200</v>
      </c>
      <c r="B15643" s="1265">
        <v>129.08000000000001</v>
      </c>
    </row>
    <row r="15644" spans="1:2">
      <c r="A15644" s="1264" t="s">
        <v>16201</v>
      </c>
      <c r="B15644" s="1265">
        <v>114.27</v>
      </c>
    </row>
    <row r="15645" spans="1:2">
      <c r="A15645" s="1264" t="s">
        <v>16202</v>
      </c>
      <c r="B15645" s="1265">
        <v>164.81</v>
      </c>
    </row>
    <row r="15646" spans="1:2">
      <c r="A15646" s="1264" t="s">
        <v>16203</v>
      </c>
      <c r="B15646" s="1265">
        <v>145.88</v>
      </c>
    </row>
    <row r="15647" spans="1:2">
      <c r="A15647" s="1264" t="s">
        <v>16204</v>
      </c>
      <c r="B15647" s="1265">
        <v>44.97</v>
      </c>
    </row>
    <row r="15648" spans="1:2">
      <c r="A15648" s="1264" t="s">
        <v>16205</v>
      </c>
      <c r="B15648" s="1265">
        <v>40.43</v>
      </c>
    </row>
    <row r="15649" spans="1:2">
      <c r="A15649" s="1264" t="s">
        <v>16206</v>
      </c>
      <c r="B15649" s="1265">
        <v>165.75</v>
      </c>
    </row>
    <row r="15650" spans="1:2">
      <c r="A15650" s="1264" t="s">
        <v>16207</v>
      </c>
      <c r="B15650" s="1265">
        <v>156.27000000000001</v>
      </c>
    </row>
    <row r="15651" spans="1:2">
      <c r="A15651" s="1264" t="s">
        <v>16208</v>
      </c>
      <c r="B15651" s="1265">
        <v>100.52</v>
      </c>
    </row>
    <row r="15652" spans="1:2">
      <c r="A15652" s="1264" t="s">
        <v>16209</v>
      </c>
      <c r="B15652" s="1265">
        <v>91.04</v>
      </c>
    </row>
    <row r="15653" spans="1:2">
      <c r="A15653" s="1264" t="s">
        <v>16210</v>
      </c>
      <c r="B15653" s="1265">
        <v>91.53</v>
      </c>
    </row>
    <row r="15654" spans="1:2">
      <c r="A15654" s="1264" t="s">
        <v>16211</v>
      </c>
      <c r="B15654" s="1265">
        <v>86.79</v>
      </c>
    </row>
    <row r="15655" spans="1:2">
      <c r="A15655" s="1264" t="s">
        <v>16212</v>
      </c>
      <c r="B15655" s="1265">
        <v>57.32</v>
      </c>
    </row>
    <row r="15656" spans="1:2">
      <c r="A15656" s="1264" t="s">
        <v>16213</v>
      </c>
      <c r="B15656" s="1265">
        <v>52.58</v>
      </c>
    </row>
    <row r="15657" spans="1:2">
      <c r="A15657" s="1264" t="s">
        <v>16214</v>
      </c>
      <c r="B15657" s="1265">
        <v>40.49</v>
      </c>
    </row>
    <row r="15658" spans="1:2">
      <c r="A15658" s="1264" t="s">
        <v>16215</v>
      </c>
      <c r="B15658" s="1265">
        <v>36.700000000000003</v>
      </c>
    </row>
    <row r="15659" spans="1:2">
      <c r="A15659" s="1264" t="s">
        <v>16216</v>
      </c>
      <c r="B15659" s="1265">
        <v>126.56</v>
      </c>
    </row>
    <row r="15660" spans="1:2">
      <c r="A15660" s="1264" t="s">
        <v>16217</v>
      </c>
      <c r="B15660" s="1265">
        <v>117.07</v>
      </c>
    </row>
    <row r="15661" spans="1:2">
      <c r="A15661" s="1264" t="s">
        <v>16218</v>
      </c>
      <c r="B15661" s="1265">
        <v>77.739999999999995</v>
      </c>
    </row>
    <row r="15662" spans="1:2">
      <c r="A15662" s="1264" t="s">
        <v>16219</v>
      </c>
      <c r="B15662" s="1265">
        <v>70.27</v>
      </c>
    </row>
    <row r="15663" spans="1:2">
      <c r="A15663" s="1264" t="s">
        <v>16220</v>
      </c>
      <c r="B15663" s="1265">
        <v>47.61</v>
      </c>
    </row>
    <row r="15664" spans="1:2">
      <c r="A15664" s="1264" t="s">
        <v>16221</v>
      </c>
      <c r="B15664" s="1265">
        <v>43.43</v>
      </c>
    </row>
    <row r="15665" spans="1:2">
      <c r="A15665" s="1264" t="s">
        <v>16222</v>
      </c>
      <c r="B15665" s="1265">
        <v>22.18</v>
      </c>
    </row>
    <row r="15666" spans="1:2">
      <c r="A15666" s="1264" t="s">
        <v>16223</v>
      </c>
      <c r="B15666" s="1265">
        <v>20.29</v>
      </c>
    </row>
    <row r="15667" spans="1:2">
      <c r="A15667" s="1264" t="s">
        <v>16224</v>
      </c>
      <c r="B15667" s="1265">
        <v>18.72</v>
      </c>
    </row>
    <row r="15668" spans="1:2">
      <c r="A15668" s="1264" t="s">
        <v>16225</v>
      </c>
      <c r="B15668" s="1265">
        <v>17.3</v>
      </c>
    </row>
    <row r="15669" spans="1:2">
      <c r="A15669" s="1264" t="s">
        <v>16226</v>
      </c>
      <c r="B15669" s="1265">
        <v>141.46</v>
      </c>
    </row>
    <row r="15670" spans="1:2">
      <c r="A15670" s="1264" t="s">
        <v>16227</v>
      </c>
      <c r="B15670" s="1265">
        <v>131.97</v>
      </c>
    </row>
    <row r="15671" spans="1:2">
      <c r="A15671" s="1264" t="s">
        <v>16228</v>
      </c>
      <c r="B15671" s="1265">
        <v>96.79</v>
      </c>
    </row>
    <row r="15672" spans="1:2">
      <c r="A15672" s="1264" t="s">
        <v>16229</v>
      </c>
      <c r="B15672" s="1265">
        <v>88.24</v>
      </c>
    </row>
    <row r="15673" spans="1:2">
      <c r="A15673" s="1264" t="s">
        <v>16230</v>
      </c>
      <c r="B15673" s="1265">
        <v>50.71</v>
      </c>
    </row>
    <row r="15674" spans="1:2">
      <c r="A15674" s="1264" t="s">
        <v>16231</v>
      </c>
      <c r="B15674" s="1265">
        <v>46.53</v>
      </c>
    </row>
    <row r="15675" spans="1:2">
      <c r="A15675" s="1264" t="s">
        <v>16232</v>
      </c>
      <c r="B15675" s="1265">
        <v>219.26</v>
      </c>
    </row>
    <row r="15676" spans="1:2">
      <c r="A15676" s="1264" t="s">
        <v>16233</v>
      </c>
      <c r="B15676" s="1265">
        <v>198.32</v>
      </c>
    </row>
    <row r="15677" spans="1:2">
      <c r="A15677" s="1264" t="s">
        <v>16234</v>
      </c>
      <c r="B15677" s="1265">
        <v>298.72000000000003</v>
      </c>
    </row>
    <row r="15678" spans="1:2">
      <c r="A15678" s="1264" t="s">
        <v>16235</v>
      </c>
      <c r="B15678" s="1265">
        <v>268.3</v>
      </c>
    </row>
    <row r="15679" spans="1:2">
      <c r="A15679" s="1264" t="s">
        <v>16236</v>
      </c>
      <c r="B15679" s="1265">
        <v>261.86</v>
      </c>
    </row>
    <row r="15680" spans="1:2">
      <c r="A15680" s="1264" t="s">
        <v>16237</v>
      </c>
      <c r="B15680" s="1265">
        <v>238.17</v>
      </c>
    </row>
    <row r="15681" spans="1:2">
      <c r="A15681" s="1264" t="s">
        <v>16238</v>
      </c>
      <c r="B15681" s="1265">
        <v>4.72</v>
      </c>
    </row>
    <row r="15682" spans="1:2">
      <c r="A15682" s="1264" t="s">
        <v>16239</v>
      </c>
      <c r="B15682" s="1265">
        <v>4.72</v>
      </c>
    </row>
    <row r="15683" spans="1:2">
      <c r="A15683" s="1264" t="s">
        <v>16240</v>
      </c>
      <c r="B15683" s="1265">
        <v>1.58</v>
      </c>
    </row>
    <row r="15684" spans="1:2">
      <c r="A15684" s="1264" t="s">
        <v>16241</v>
      </c>
      <c r="B15684" s="1265">
        <v>1.58</v>
      </c>
    </row>
    <row r="15685" spans="1:2">
      <c r="A15685" s="1264" t="s">
        <v>16242</v>
      </c>
      <c r="B15685" s="1265">
        <v>9.74</v>
      </c>
    </row>
    <row r="15686" spans="1:2">
      <c r="A15686" s="1264" t="s">
        <v>16243</v>
      </c>
      <c r="B15686" s="1265">
        <v>9.74</v>
      </c>
    </row>
    <row r="15687" spans="1:2">
      <c r="A15687" s="1264" t="s">
        <v>16244</v>
      </c>
      <c r="B15687" s="1265">
        <v>2.91</v>
      </c>
    </row>
    <row r="15688" spans="1:2">
      <c r="A15688" s="1264" t="s">
        <v>16245</v>
      </c>
      <c r="B15688" s="1265">
        <v>2.91</v>
      </c>
    </row>
    <row r="15689" spans="1:2">
      <c r="A15689" s="1264" t="s">
        <v>16246</v>
      </c>
      <c r="B15689" s="1265">
        <v>5.79</v>
      </c>
    </row>
    <row r="15690" spans="1:2">
      <c r="A15690" s="1264" t="s">
        <v>16247</v>
      </c>
      <c r="B15690" s="1265">
        <v>5.79</v>
      </c>
    </row>
    <row r="15691" spans="1:2">
      <c r="A15691" s="1264" t="s">
        <v>16248</v>
      </c>
      <c r="B15691" s="1265">
        <v>23.1</v>
      </c>
    </row>
    <row r="15692" spans="1:2">
      <c r="A15692" s="1264" t="s">
        <v>16249</v>
      </c>
      <c r="B15692" s="1265">
        <v>23.1</v>
      </c>
    </row>
    <row r="15693" spans="1:2">
      <c r="A15693" s="1264" t="s">
        <v>16250</v>
      </c>
      <c r="B15693" s="1265">
        <v>31.97</v>
      </c>
    </row>
    <row r="15694" spans="1:2">
      <c r="A15694" s="1264" t="s">
        <v>16251</v>
      </c>
      <c r="B15694" s="1265">
        <v>31.97</v>
      </c>
    </row>
    <row r="15695" spans="1:2">
      <c r="A15695" s="1264" t="s">
        <v>16252</v>
      </c>
      <c r="B15695" s="1265">
        <v>23.82</v>
      </c>
    </row>
    <row r="15696" spans="1:2">
      <c r="A15696" s="1264" t="s">
        <v>16253</v>
      </c>
      <c r="B15696" s="1265">
        <v>23.82</v>
      </c>
    </row>
    <row r="15697" spans="1:2">
      <c r="A15697" s="1264" t="s">
        <v>16254</v>
      </c>
      <c r="B15697" s="1265">
        <v>34.82</v>
      </c>
    </row>
    <row r="15698" spans="1:2">
      <c r="A15698" s="1264" t="s">
        <v>16255</v>
      </c>
      <c r="B15698" s="1265">
        <v>34.58</v>
      </c>
    </row>
    <row r="15699" spans="1:2">
      <c r="A15699" s="1264" t="s">
        <v>16256</v>
      </c>
      <c r="B15699" s="1265">
        <v>62.15</v>
      </c>
    </row>
    <row r="15700" spans="1:2">
      <c r="A15700" s="1264" t="s">
        <v>16257</v>
      </c>
      <c r="B15700" s="1265">
        <v>61.91</v>
      </c>
    </row>
    <row r="15701" spans="1:2">
      <c r="A15701" s="1264" t="s">
        <v>16258</v>
      </c>
      <c r="B15701" s="1265">
        <v>3.13</v>
      </c>
    </row>
    <row r="15702" spans="1:2">
      <c r="A15702" s="1264" t="s">
        <v>16259</v>
      </c>
      <c r="B15702" s="1265">
        <v>2.72</v>
      </c>
    </row>
    <row r="15703" spans="1:2">
      <c r="A15703" s="1264" t="s">
        <v>16260</v>
      </c>
      <c r="B15703" s="1265">
        <v>4.17</v>
      </c>
    </row>
    <row r="15704" spans="1:2">
      <c r="A15704" s="1264" t="s">
        <v>16261</v>
      </c>
      <c r="B15704" s="1265">
        <v>3.62</v>
      </c>
    </row>
    <row r="15705" spans="1:2">
      <c r="A15705" s="1264" t="s">
        <v>16262</v>
      </c>
      <c r="B15705" s="1265">
        <v>6.33</v>
      </c>
    </row>
    <row r="15706" spans="1:2">
      <c r="A15706" s="1264" t="s">
        <v>16263</v>
      </c>
      <c r="B15706" s="1265">
        <v>5.5</v>
      </c>
    </row>
    <row r="15707" spans="1:2">
      <c r="A15707" s="1264" t="s">
        <v>16264</v>
      </c>
      <c r="B15707" s="1265">
        <v>8.51</v>
      </c>
    </row>
    <row r="15708" spans="1:2">
      <c r="A15708" s="1264" t="s">
        <v>16265</v>
      </c>
      <c r="B15708" s="1265">
        <v>7.41</v>
      </c>
    </row>
    <row r="15709" spans="1:2">
      <c r="A15709" s="1264" t="s">
        <v>16266</v>
      </c>
      <c r="B15709" s="1265">
        <v>16.940000000000001</v>
      </c>
    </row>
    <row r="15710" spans="1:2">
      <c r="A15710" s="1264" t="s">
        <v>16267</v>
      </c>
      <c r="B15710" s="1265">
        <v>14.74</v>
      </c>
    </row>
    <row r="15711" spans="1:2">
      <c r="A15711" s="1264" t="s">
        <v>16268</v>
      </c>
      <c r="B15711" s="1265">
        <v>4995</v>
      </c>
    </row>
    <row r="15712" spans="1:2">
      <c r="A15712" s="1264" t="s">
        <v>16269</v>
      </c>
      <c r="B15712" s="1265">
        <v>4524</v>
      </c>
    </row>
    <row r="15713" spans="1:2">
      <c r="A15713" s="1264" t="s">
        <v>16270</v>
      </c>
      <c r="B15713" s="1265">
        <v>241.24</v>
      </c>
    </row>
    <row r="15714" spans="1:2">
      <c r="A15714" s="1264" t="s">
        <v>16271</v>
      </c>
      <c r="B15714" s="1265">
        <v>227.03</v>
      </c>
    </row>
    <row r="15715" spans="1:2">
      <c r="A15715" s="1264" t="s">
        <v>16272</v>
      </c>
      <c r="B15715" s="1265">
        <v>381.02</v>
      </c>
    </row>
    <row r="15716" spans="1:2">
      <c r="A15716" s="1264" t="s">
        <v>16273</v>
      </c>
      <c r="B15716" s="1265">
        <v>357.33</v>
      </c>
    </row>
    <row r="15717" spans="1:2">
      <c r="A15717" s="1264" t="s">
        <v>16274</v>
      </c>
      <c r="B15717" s="1265">
        <v>222.62</v>
      </c>
    </row>
    <row r="15718" spans="1:2">
      <c r="A15718" s="1264" t="s">
        <v>16275</v>
      </c>
      <c r="B15718" s="1265">
        <v>203.67</v>
      </c>
    </row>
    <row r="15719" spans="1:2">
      <c r="A15719" s="1264" t="s">
        <v>16276</v>
      </c>
      <c r="B15719" s="1265">
        <v>233.78</v>
      </c>
    </row>
    <row r="15720" spans="1:2">
      <c r="A15720" s="1264" t="s">
        <v>16277</v>
      </c>
      <c r="B15720" s="1265">
        <v>221.94</v>
      </c>
    </row>
    <row r="15721" spans="1:2">
      <c r="A15721" s="1264" t="s">
        <v>16278</v>
      </c>
      <c r="B15721" s="1265">
        <v>262.08</v>
      </c>
    </row>
    <row r="15722" spans="1:2">
      <c r="A15722" s="1264" t="s">
        <v>16279</v>
      </c>
      <c r="B15722" s="1265">
        <v>249.05</v>
      </c>
    </row>
    <row r="15723" spans="1:2">
      <c r="A15723" s="1264" t="s">
        <v>16280</v>
      </c>
      <c r="B15723" s="1265">
        <v>261.27</v>
      </c>
    </row>
    <row r="15724" spans="1:2">
      <c r="A15724" s="1264" t="s">
        <v>16281</v>
      </c>
      <c r="B15724" s="1265">
        <v>240.64</v>
      </c>
    </row>
    <row r="15725" spans="1:2">
      <c r="A15725" s="1264" t="s">
        <v>16282</v>
      </c>
      <c r="B15725" s="1265">
        <v>241.23</v>
      </c>
    </row>
    <row r="15726" spans="1:2">
      <c r="A15726" s="1264" t="s">
        <v>16283</v>
      </c>
      <c r="B15726" s="1265">
        <v>228.39</v>
      </c>
    </row>
    <row r="15727" spans="1:2">
      <c r="A15727" s="1264" t="s">
        <v>16284</v>
      </c>
      <c r="B15727" s="1265">
        <v>67.08</v>
      </c>
    </row>
    <row r="15728" spans="1:2">
      <c r="A15728" s="1264" t="s">
        <v>16285</v>
      </c>
      <c r="B15728" s="1265">
        <v>62.57</v>
      </c>
    </row>
    <row r="15729" spans="1:2">
      <c r="A15729" s="1264" t="s">
        <v>16286</v>
      </c>
      <c r="B15729" s="1265">
        <v>91.54</v>
      </c>
    </row>
    <row r="15730" spans="1:2">
      <c r="A15730" s="1264" t="s">
        <v>16287</v>
      </c>
      <c r="B15730" s="1265">
        <v>86.69</v>
      </c>
    </row>
    <row r="15731" spans="1:2">
      <c r="A15731" s="1264" t="s">
        <v>16288</v>
      </c>
      <c r="B15731" s="1265">
        <v>111.5</v>
      </c>
    </row>
    <row r="15732" spans="1:2">
      <c r="A15732" s="1264" t="s">
        <v>16289</v>
      </c>
      <c r="B15732" s="1265">
        <v>106.32</v>
      </c>
    </row>
    <row r="15733" spans="1:2">
      <c r="A15733" s="1264" t="s">
        <v>16290</v>
      </c>
      <c r="B15733" s="1265">
        <v>146.38999999999999</v>
      </c>
    </row>
    <row r="15734" spans="1:2">
      <c r="A15734" s="1264" t="s">
        <v>16291</v>
      </c>
      <c r="B15734" s="1265">
        <v>140.43</v>
      </c>
    </row>
    <row r="15735" spans="1:2">
      <c r="A15735" s="1264" t="s">
        <v>16292</v>
      </c>
      <c r="B15735" s="1265">
        <v>186.6</v>
      </c>
    </row>
    <row r="15736" spans="1:2">
      <c r="A15736" s="1264" t="s">
        <v>16293</v>
      </c>
      <c r="B15736" s="1265">
        <v>180.27</v>
      </c>
    </row>
    <row r="15737" spans="1:2">
      <c r="A15737" s="1264" t="s">
        <v>16294</v>
      </c>
      <c r="B15737" s="1265">
        <v>406.03</v>
      </c>
    </row>
    <row r="15738" spans="1:2">
      <c r="A15738" s="1264" t="s">
        <v>239</v>
      </c>
      <c r="B15738" s="1265">
        <v>380.67</v>
      </c>
    </row>
    <row r="15739" spans="1:2">
      <c r="A15739" s="1264" t="s">
        <v>16295</v>
      </c>
      <c r="B15739" s="1265">
        <v>450.95</v>
      </c>
    </row>
    <row r="15740" spans="1:2">
      <c r="A15740" s="1264" t="s">
        <v>16296</v>
      </c>
      <c r="B15740" s="1265">
        <v>425.6</v>
      </c>
    </row>
    <row r="15741" spans="1:2">
      <c r="A15741" s="1264" t="s">
        <v>16297</v>
      </c>
      <c r="B15741" s="1265">
        <v>862.08</v>
      </c>
    </row>
    <row r="15742" spans="1:2">
      <c r="A15742" s="1264" t="s">
        <v>16298</v>
      </c>
      <c r="B15742" s="1265">
        <v>816.44</v>
      </c>
    </row>
    <row r="15743" spans="1:2">
      <c r="A15743" s="1264" t="s">
        <v>16299</v>
      </c>
      <c r="B15743" s="1265">
        <v>1427.07</v>
      </c>
    </row>
    <row r="15744" spans="1:2">
      <c r="A15744" s="1264" t="s">
        <v>16300</v>
      </c>
      <c r="B15744" s="1265">
        <v>1374.34</v>
      </c>
    </row>
    <row r="15745" spans="1:2">
      <c r="A15745" s="1264" t="s">
        <v>16301</v>
      </c>
      <c r="B15745" s="1265">
        <v>933.67</v>
      </c>
    </row>
    <row r="15746" spans="1:2">
      <c r="A15746" s="1264" t="s">
        <v>16302</v>
      </c>
      <c r="B15746" s="1265">
        <v>888.03</v>
      </c>
    </row>
    <row r="15747" spans="1:2">
      <c r="A15747" s="1264" t="s">
        <v>16303</v>
      </c>
      <c r="B15747" s="1265">
        <v>1540.39</v>
      </c>
    </row>
    <row r="15748" spans="1:2">
      <c r="A15748" s="1264" t="s">
        <v>16304</v>
      </c>
      <c r="B15748" s="1265">
        <v>1487.65</v>
      </c>
    </row>
    <row r="15749" spans="1:2">
      <c r="A15749" s="1264" t="s">
        <v>16305</v>
      </c>
      <c r="B15749" s="1265">
        <v>1658.52</v>
      </c>
    </row>
    <row r="15750" spans="1:2">
      <c r="A15750" s="1264" t="s">
        <v>16306</v>
      </c>
      <c r="B15750" s="1265">
        <v>1583.93</v>
      </c>
    </row>
    <row r="15751" spans="1:2">
      <c r="A15751" s="1264" t="s">
        <v>16307</v>
      </c>
      <c r="B15751" s="1265">
        <v>1734.75</v>
      </c>
    </row>
    <row r="15752" spans="1:2">
      <c r="A15752" s="1264" t="s">
        <v>16308</v>
      </c>
      <c r="B15752" s="1265">
        <v>1660.16</v>
      </c>
    </row>
    <row r="15753" spans="1:2">
      <c r="A15753" s="1264" t="s">
        <v>16309</v>
      </c>
      <c r="B15753" s="1265">
        <v>2276.04</v>
      </c>
    </row>
    <row r="15754" spans="1:2">
      <c r="A15754" s="1264" t="s">
        <v>16310</v>
      </c>
      <c r="B15754" s="1265">
        <v>2192.17</v>
      </c>
    </row>
    <row r="15755" spans="1:2">
      <c r="A15755" s="1264" t="s">
        <v>16311</v>
      </c>
      <c r="B15755" s="1265">
        <v>2347.5500000000002</v>
      </c>
    </row>
    <row r="15756" spans="1:2">
      <c r="A15756" s="1264" t="s">
        <v>16312</v>
      </c>
      <c r="B15756" s="1265">
        <v>2263.6799999999998</v>
      </c>
    </row>
    <row r="15757" spans="1:2">
      <c r="A15757" s="1264" t="s">
        <v>16313</v>
      </c>
      <c r="B15757" s="1265">
        <v>35.08</v>
      </c>
    </row>
    <row r="15758" spans="1:2">
      <c r="A15758" s="1264" t="s">
        <v>16314</v>
      </c>
      <c r="B15758" s="1265">
        <v>32.340000000000003</v>
      </c>
    </row>
    <row r="15759" spans="1:2">
      <c r="A15759" s="1264" t="s">
        <v>16315</v>
      </c>
      <c r="B15759" s="1265">
        <v>144.24</v>
      </c>
    </row>
    <row r="15760" spans="1:2">
      <c r="A15760" s="1264" t="s">
        <v>16316</v>
      </c>
      <c r="B15760" s="1265">
        <v>134.74</v>
      </c>
    </row>
    <row r="15761" spans="1:2">
      <c r="A15761" s="1264" t="s">
        <v>16317</v>
      </c>
      <c r="B15761" s="1265">
        <v>175.29</v>
      </c>
    </row>
    <row r="15762" spans="1:2">
      <c r="A15762" s="1264" t="s">
        <v>16318</v>
      </c>
      <c r="B15762" s="1265">
        <v>165.79</v>
      </c>
    </row>
    <row r="15763" spans="1:2">
      <c r="A15763" s="1264" t="s">
        <v>16319</v>
      </c>
      <c r="B15763" s="1265">
        <v>34.07</v>
      </c>
    </row>
    <row r="15764" spans="1:2">
      <c r="A15764" s="1264" t="s">
        <v>16320</v>
      </c>
      <c r="B15764" s="1265">
        <v>31.33</v>
      </c>
    </row>
    <row r="15765" spans="1:2">
      <c r="A15765" s="1264" t="s">
        <v>16321</v>
      </c>
      <c r="B15765" s="1265">
        <v>22.99</v>
      </c>
    </row>
    <row r="15766" spans="1:2">
      <c r="A15766" s="1264" t="s">
        <v>16322</v>
      </c>
      <c r="B15766" s="1265">
        <v>20.79</v>
      </c>
    </row>
    <row r="15767" spans="1:2">
      <c r="A15767" s="1264" t="s">
        <v>16323</v>
      </c>
      <c r="B15767" s="1265">
        <v>35.299999999999997</v>
      </c>
    </row>
    <row r="15768" spans="1:2">
      <c r="A15768" s="1264" t="s">
        <v>16324</v>
      </c>
      <c r="B15768" s="1265">
        <v>32.56</v>
      </c>
    </row>
    <row r="15769" spans="1:2">
      <c r="A15769" s="1264" t="s">
        <v>16325</v>
      </c>
      <c r="B15769" s="1265">
        <v>6204</v>
      </c>
    </row>
    <row r="15770" spans="1:2">
      <c r="A15770" s="1264" t="s">
        <v>16326</v>
      </c>
      <c r="B15770" s="1265">
        <v>5783</v>
      </c>
    </row>
    <row r="15771" spans="1:2">
      <c r="A15771" s="1264" t="s">
        <v>16327</v>
      </c>
      <c r="B15771" s="1265">
        <v>872.46</v>
      </c>
    </row>
    <row r="15772" spans="1:2">
      <c r="A15772" s="1264" t="s">
        <v>16328</v>
      </c>
      <c r="B15772" s="1265">
        <v>866.78</v>
      </c>
    </row>
    <row r="15773" spans="1:2">
      <c r="A15773" s="1264" t="s">
        <v>16329</v>
      </c>
      <c r="B15773" s="1265">
        <v>865.37</v>
      </c>
    </row>
    <row r="15774" spans="1:2">
      <c r="A15774" s="1264" t="s">
        <v>16330</v>
      </c>
      <c r="B15774" s="1265">
        <v>860.63</v>
      </c>
    </row>
    <row r="15775" spans="1:2">
      <c r="A15775" s="1264" t="s">
        <v>16331</v>
      </c>
      <c r="B15775" s="1265">
        <v>192.11</v>
      </c>
    </row>
    <row r="15776" spans="1:2">
      <c r="A15776" s="1264" t="s">
        <v>16332</v>
      </c>
      <c r="B15776" s="1265">
        <v>191.56</v>
      </c>
    </row>
    <row r="15777" spans="1:2">
      <c r="A15777" s="1264" t="s">
        <v>16333</v>
      </c>
      <c r="B15777" s="1265">
        <v>383.19</v>
      </c>
    </row>
    <row r="15778" spans="1:2">
      <c r="A15778" s="1264" t="s">
        <v>16334</v>
      </c>
      <c r="B15778" s="1265">
        <v>382.23</v>
      </c>
    </row>
    <row r="15779" spans="1:2">
      <c r="A15779" s="1264" t="s">
        <v>16335</v>
      </c>
      <c r="B15779" s="1265">
        <v>5320.89</v>
      </c>
    </row>
    <row r="15780" spans="1:2">
      <c r="A15780" s="1264" t="s">
        <v>16336</v>
      </c>
      <c r="B15780" s="1265">
        <v>5279.01</v>
      </c>
    </row>
    <row r="15781" spans="1:2">
      <c r="A15781" s="1264" t="s">
        <v>16337</v>
      </c>
      <c r="B15781" s="1265">
        <v>785.91</v>
      </c>
    </row>
    <row r="15782" spans="1:2">
      <c r="A15782" s="1264" t="s">
        <v>16338</v>
      </c>
      <c r="B15782" s="1265">
        <v>744.03</v>
      </c>
    </row>
    <row r="15783" spans="1:2">
      <c r="A15783" s="1264" t="s">
        <v>16339</v>
      </c>
      <c r="B15783" s="1265">
        <v>1025.6099999999999</v>
      </c>
    </row>
    <row r="15784" spans="1:2">
      <c r="A15784" s="1264" t="s">
        <v>16340</v>
      </c>
      <c r="B15784" s="1265">
        <v>963.93</v>
      </c>
    </row>
    <row r="15785" spans="1:2">
      <c r="A15785" s="1264" t="s">
        <v>16341</v>
      </c>
      <c r="B15785" s="1265">
        <v>3791</v>
      </c>
    </row>
    <row r="15786" spans="1:2">
      <c r="A15786" s="1264" t="s">
        <v>16342</v>
      </c>
      <c r="B15786" s="1265">
        <v>3716</v>
      </c>
    </row>
    <row r="15787" spans="1:2">
      <c r="A15787" s="1264" t="s">
        <v>16343</v>
      </c>
      <c r="B15787" s="1265">
        <v>187.27</v>
      </c>
    </row>
    <row r="15788" spans="1:2">
      <c r="A15788" s="1264" t="s">
        <v>16344</v>
      </c>
      <c r="B15788" s="1265">
        <v>171.65</v>
      </c>
    </row>
    <row r="15789" spans="1:2">
      <c r="A15789" s="1264" t="s">
        <v>16345</v>
      </c>
      <c r="B15789" s="1265">
        <v>144.81</v>
      </c>
    </row>
    <row r="15790" spans="1:2">
      <c r="A15790" s="1264" t="s">
        <v>16346</v>
      </c>
      <c r="B15790" s="1265">
        <v>132.16999999999999</v>
      </c>
    </row>
    <row r="15791" spans="1:2">
      <c r="A15791" s="1264" t="s">
        <v>16347</v>
      </c>
      <c r="B15791" s="1265">
        <v>867.44</v>
      </c>
    </row>
    <row r="15792" spans="1:2">
      <c r="A15792" s="1264" t="s">
        <v>16348</v>
      </c>
      <c r="B15792" s="1265">
        <v>818.54</v>
      </c>
    </row>
    <row r="15793" spans="1:2">
      <c r="A15793" s="1264" t="s">
        <v>16349</v>
      </c>
      <c r="B15793" s="1265">
        <v>35.119999999999997</v>
      </c>
    </row>
    <row r="15794" spans="1:2">
      <c r="A15794" s="1264" t="s">
        <v>16350</v>
      </c>
      <c r="B15794" s="1265">
        <v>33.229999999999997</v>
      </c>
    </row>
    <row r="15795" spans="1:2">
      <c r="A15795" s="1264" t="s">
        <v>16351</v>
      </c>
      <c r="B15795" s="1265">
        <v>25.39</v>
      </c>
    </row>
    <row r="15796" spans="1:2">
      <c r="A15796" s="1264" t="s">
        <v>16352</v>
      </c>
      <c r="B15796" s="1265">
        <v>23.02</v>
      </c>
    </row>
    <row r="15797" spans="1:2">
      <c r="A15797" s="1264" t="s">
        <v>16353</v>
      </c>
      <c r="B15797" s="1265">
        <v>11.6</v>
      </c>
    </row>
    <row r="15798" spans="1:2">
      <c r="A15798" s="1264" t="s">
        <v>16354</v>
      </c>
      <c r="B15798" s="1265">
        <v>10.18</v>
      </c>
    </row>
    <row r="15799" spans="1:2">
      <c r="A15799" s="1264" t="s">
        <v>16355</v>
      </c>
      <c r="B15799" s="1265">
        <v>30280.89</v>
      </c>
    </row>
    <row r="15800" spans="1:2">
      <c r="A15800" s="1264" t="s">
        <v>16356</v>
      </c>
      <c r="B15800" s="1265">
        <v>30261.94</v>
      </c>
    </row>
    <row r="15801" spans="1:2">
      <c r="A15801" s="1264" t="s">
        <v>16357</v>
      </c>
      <c r="B15801" s="1265">
        <v>14603.92</v>
      </c>
    </row>
    <row r="15802" spans="1:2">
      <c r="A15802" s="1264" t="s">
        <v>16358</v>
      </c>
      <c r="B15802" s="1265">
        <v>14584.97</v>
      </c>
    </row>
    <row r="15803" spans="1:2">
      <c r="A15803" s="1264" t="s">
        <v>16359</v>
      </c>
      <c r="B15803" s="1265">
        <v>49196.79</v>
      </c>
    </row>
    <row r="15804" spans="1:2">
      <c r="A15804" s="1264" t="s">
        <v>16360</v>
      </c>
      <c r="B15804" s="1265">
        <v>49075.72</v>
      </c>
    </row>
    <row r="15805" spans="1:2">
      <c r="A15805" s="1264" t="s">
        <v>16361</v>
      </c>
      <c r="B15805" s="1265">
        <v>933.13</v>
      </c>
    </row>
    <row r="15806" spans="1:2">
      <c r="A15806" s="1264" t="s">
        <v>16362</v>
      </c>
      <c r="B15806" s="1265">
        <v>928.39</v>
      </c>
    </row>
    <row r="15807" spans="1:2">
      <c r="A15807" s="1264" t="s">
        <v>16363</v>
      </c>
      <c r="B15807" s="1265">
        <v>762.97</v>
      </c>
    </row>
    <row r="15808" spans="1:2">
      <c r="A15808" s="1264" t="s">
        <v>16364</v>
      </c>
      <c r="B15808" s="1265">
        <v>758.23</v>
      </c>
    </row>
    <row r="15809" spans="1:2">
      <c r="A15809" s="1264" t="s">
        <v>16365</v>
      </c>
      <c r="B15809" s="1265">
        <v>422.05</v>
      </c>
    </row>
    <row r="15810" spans="1:2">
      <c r="A15810" s="1264" t="s">
        <v>16366</v>
      </c>
      <c r="B15810" s="1265">
        <v>417.31</v>
      </c>
    </row>
    <row r="15811" spans="1:2">
      <c r="A15811" s="1264" t="s">
        <v>16367</v>
      </c>
      <c r="B15811" s="1265">
        <v>586.25</v>
      </c>
    </row>
    <row r="15812" spans="1:2">
      <c r="A15812" s="1264" t="s">
        <v>16368</v>
      </c>
      <c r="B15812" s="1265">
        <v>581.51</v>
      </c>
    </row>
    <row r="15813" spans="1:2">
      <c r="A15813" s="1264" t="s">
        <v>16369</v>
      </c>
      <c r="B15813" s="1265">
        <v>160.44</v>
      </c>
    </row>
    <row r="15814" spans="1:2">
      <c r="A15814" s="1264" t="s">
        <v>16370</v>
      </c>
      <c r="B15814" s="1265">
        <v>160.44</v>
      </c>
    </row>
    <row r="15815" spans="1:2">
      <c r="A15815" s="1264" t="s">
        <v>16371</v>
      </c>
      <c r="B15815" s="1265">
        <v>230.94</v>
      </c>
    </row>
    <row r="15816" spans="1:2">
      <c r="A15816" s="1264" t="s">
        <v>16372</v>
      </c>
      <c r="B15816" s="1265">
        <v>221.47</v>
      </c>
    </row>
    <row r="15817" spans="1:2">
      <c r="A15817" s="1264" t="s">
        <v>16373</v>
      </c>
      <c r="B15817" s="1265">
        <v>41.74</v>
      </c>
    </row>
    <row r="15818" spans="1:2">
      <c r="A15818" s="1264" t="s">
        <v>16374</v>
      </c>
      <c r="B15818" s="1265">
        <v>40.08</v>
      </c>
    </row>
    <row r="15819" spans="1:2">
      <c r="A15819" s="1264" t="s">
        <v>16375</v>
      </c>
      <c r="B15819" s="1265">
        <v>24.75</v>
      </c>
    </row>
    <row r="15820" spans="1:2">
      <c r="A15820" s="1264" t="s">
        <v>16376</v>
      </c>
      <c r="B15820" s="1265">
        <v>23.8</v>
      </c>
    </row>
    <row r="15821" spans="1:2">
      <c r="A15821" s="1264" t="s">
        <v>16377</v>
      </c>
      <c r="B15821" s="1265">
        <v>76.38</v>
      </c>
    </row>
    <row r="15822" spans="1:2">
      <c r="A15822" s="1264" t="s">
        <v>16378</v>
      </c>
      <c r="B15822" s="1265">
        <v>74.010000000000005</v>
      </c>
    </row>
    <row r="15823" spans="1:2">
      <c r="A15823" s="1264" t="s">
        <v>16379</v>
      </c>
      <c r="B15823" s="1265">
        <v>987.78</v>
      </c>
    </row>
    <row r="15824" spans="1:2">
      <c r="A15824" s="1264" t="s">
        <v>16380</v>
      </c>
      <c r="B15824" s="1265">
        <v>949.88</v>
      </c>
    </row>
    <row r="15825" spans="1:2">
      <c r="A15825" s="1264" t="s">
        <v>16381</v>
      </c>
      <c r="B15825" s="1265">
        <v>281.56</v>
      </c>
    </row>
    <row r="15826" spans="1:2">
      <c r="A15826" s="1264" t="s">
        <v>16382</v>
      </c>
      <c r="B15826" s="1265">
        <v>253.14</v>
      </c>
    </row>
    <row r="15827" spans="1:2">
      <c r="A15827" s="1264" t="s">
        <v>16383</v>
      </c>
      <c r="B15827" s="1265">
        <v>302.81</v>
      </c>
    </row>
    <row r="15828" spans="1:2">
      <c r="A15828" s="1264" t="s">
        <v>16384</v>
      </c>
      <c r="B15828" s="1265">
        <v>298.07</v>
      </c>
    </row>
    <row r="15829" spans="1:2">
      <c r="A15829" s="1264" t="s">
        <v>16385</v>
      </c>
      <c r="B15829" s="1265">
        <v>530.23</v>
      </c>
    </row>
    <row r="15830" spans="1:2">
      <c r="A15830" s="1264" t="s">
        <v>16386</v>
      </c>
      <c r="B15830" s="1265">
        <v>492.33</v>
      </c>
    </row>
    <row r="15831" spans="1:2">
      <c r="A15831" s="1264" t="s">
        <v>16387</v>
      </c>
      <c r="B15831" s="1265">
        <v>79.540000000000006</v>
      </c>
    </row>
    <row r="15832" spans="1:2">
      <c r="A15832" s="1264" t="s">
        <v>16388</v>
      </c>
      <c r="B15832" s="1265">
        <v>71.010000000000005</v>
      </c>
    </row>
    <row r="15833" spans="1:2">
      <c r="A15833" s="1264" t="s">
        <v>16389</v>
      </c>
      <c r="B15833" s="1265">
        <v>86.67</v>
      </c>
    </row>
    <row r="15834" spans="1:2">
      <c r="A15834" s="1264" t="s">
        <v>16390</v>
      </c>
      <c r="B15834" s="1265">
        <v>78.14</v>
      </c>
    </row>
    <row r="15835" spans="1:2">
      <c r="A15835" s="1264" t="s">
        <v>16391</v>
      </c>
      <c r="B15835" s="1265">
        <v>116.61</v>
      </c>
    </row>
    <row r="15836" spans="1:2">
      <c r="A15836" s="1264" t="s">
        <v>16392</v>
      </c>
      <c r="B15836" s="1265">
        <v>105.95</v>
      </c>
    </row>
    <row r="15837" spans="1:2">
      <c r="A15837" s="1264" t="s">
        <v>16393</v>
      </c>
      <c r="B15837" s="1265">
        <v>280.93</v>
      </c>
    </row>
    <row r="15838" spans="1:2">
      <c r="A15838" s="1264" t="s">
        <v>232</v>
      </c>
      <c r="B15838" s="1265">
        <v>268.14</v>
      </c>
    </row>
    <row r="15839" spans="1:2">
      <c r="A15839" s="1264" t="s">
        <v>16394</v>
      </c>
      <c r="B15839" s="1265">
        <v>333.8</v>
      </c>
    </row>
    <row r="15840" spans="1:2">
      <c r="A15840" s="1264" t="s">
        <v>16395</v>
      </c>
      <c r="B15840" s="1265">
        <v>322.64</v>
      </c>
    </row>
    <row r="15841" spans="1:2">
      <c r="A15841" s="1264" t="s">
        <v>16396</v>
      </c>
      <c r="B15841" s="1265">
        <v>451.59</v>
      </c>
    </row>
    <row r="15842" spans="1:2">
      <c r="A15842" s="1264" t="s">
        <v>16397</v>
      </c>
      <c r="B15842" s="1265">
        <v>430.27</v>
      </c>
    </row>
    <row r="15843" spans="1:2">
      <c r="A15843" s="1264" t="s">
        <v>16398</v>
      </c>
      <c r="B15843" s="1265">
        <v>518.26</v>
      </c>
    </row>
    <row r="15844" spans="1:2">
      <c r="A15844" s="1264" t="s">
        <v>16399</v>
      </c>
      <c r="B15844" s="1265">
        <v>496.94</v>
      </c>
    </row>
    <row r="15845" spans="1:2">
      <c r="A15845" s="1264" t="s">
        <v>16400</v>
      </c>
      <c r="B15845" s="1265">
        <v>895.02</v>
      </c>
    </row>
    <row r="15846" spans="1:2">
      <c r="A15846" s="1264" t="s">
        <v>16401</v>
      </c>
      <c r="B15846" s="1265">
        <v>873.7</v>
      </c>
    </row>
    <row r="15847" spans="1:2">
      <c r="A15847" s="1264" t="s">
        <v>16402</v>
      </c>
      <c r="B15847" s="1265">
        <v>86.63</v>
      </c>
    </row>
    <row r="15848" spans="1:2">
      <c r="A15848" s="1264" t="s">
        <v>16403</v>
      </c>
      <c r="B15848" s="1265">
        <v>77.16</v>
      </c>
    </row>
    <row r="15849" spans="1:2">
      <c r="A15849" s="1264" t="s">
        <v>16404</v>
      </c>
      <c r="B15849" s="1265">
        <v>93.76</v>
      </c>
    </row>
    <row r="15850" spans="1:2">
      <c r="A15850" s="1264" t="s">
        <v>16405</v>
      </c>
      <c r="B15850" s="1265">
        <v>84.29</v>
      </c>
    </row>
    <row r="15851" spans="1:2">
      <c r="A15851" s="1264" t="s">
        <v>16406</v>
      </c>
      <c r="B15851" s="1265">
        <v>125.48</v>
      </c>
    </row>
    <row r="15852" spans="1:2">
      <c r="A15852" s="1264" t="s">
        <v>16407</v>
      </c>
      <c r="B15852" s="1265">
        <v>113.63</v>
      </c>
    </row>
    <row r="15853" spans="1:2">
      <c r="A15853" s="1264" t="s">
        <v>16408</v>
      </c>
      <c r="B15853" s="1265">
        <v>291.57</v>
      </c>
    </row>
    <row r="15854" spans="1:2">
      <c r="A15854" s="1264" t="s">
        <v>16409</v>
      </c>
      <c r="B15854" s="1265">
        <v>277.36</v>
      </c>
    </row>
    <row r="15855" spans="1:2">
      <c r="A15855" s="1264" t="s">
        <v>16410</v>
      </c>
      <c r="B15855" s="1265">
        <v>366.57</v>
      </c>
    </row>
    <row r="15856" spans="1:2">
      <c r="A15856" s="1264" t="s">
        <v>16411</v>
      </c>
      <c r="B15856" s="1265">
        <v>349.99</v>
      </c>
    </row>
    <row r="15857" spans="1:2">
      <c r="A15857" s="1264" t="s">
        <v>16412</v>
      </c>
      <c r="B15857" s="1265">
        <v>455.43</v>
      </c>
    </row>
    <row r="15858" spans="1:2">
      <c r="A15858" s="1264" t="s">
        <v>16413</v>
      </c>
      <c r="B15858" s="1265">
        <v>431.74</v>
      </c>
    </row>
    <row r="15859" spans="1:2">
      <c r="A15859" s="1264" t="s">
        <v>16414</v>
      </c>
      <c r="B15859" s="1265">
        <v>540.80999999999995</v>
      </c>
    </row>
    <row r="15860" spans="1:2">
      <c r="A15860" s="1264" t="s">
        <v>16415</v>
      </c>
      <c r="B15860" s="1265">
        <v>512.39</v>
      </c>
    </row>
    <row r="15861" spans="1:2">
      <c r="A15861" s="1264" t="s">
        <v>16416</v>
      </c>
      <c r="B15861" s="1265">
        <v>965.97</v>
      </c>
    </row>
    <row r="15862" spans="1:2">
      <c r="A15862" s="1264" t="s">
        <v>16417</v>
      </c>
      <c r="B15862" s="1265">
        <v>935.17</v>
      </c>
    </row>
    <row r="15863" spans="1:2">
      <c r="A15863" s="1264" t="s">
        <v>16418</v>
      </c>
      <c r="B15863" s="1265">
        <v>79.930000000000007</v>
      </c>
    </row>
    <row r="15864" spans="1:2">
      <c r="A15864" s="1264" t="s">
        <v>16419</v>
      </c>
      <c r="B15864" s="1265">
        <v>79.58</v>
      </c>
    </row>
    <row r="15865" spans="1:2">
      <c r="A15865" s="1264" t="s">
        <v>16420</v>
      </c>
      <c r="B15865" s="1265">
        <v>81.78</v>
      </c>
    </row>
    <row r="15866" spans="1:2">
      <c r="A15866" s="1264" t="s">
        <v>16421</v>
      </c>
      <c r="B15866" s="1265">
        <v>81.430000000000007</v>
      </c>
    </row>
    <row r="15867" spans="1:2">
      <c r="A15867" s="1264" t="s">
        <v>16422</v>
      </c>
      <c r="B15867" s="1265">
        <v>89.3</v>
      </c>
    </row>
    <row r="15868" spans="1:2">
      <c r="A15868" s="1264" t="s">
        <v>16423</v>
      </c>
      <c r="B15868" s="1265">
        <v>88.89</v>
      </c>
    </row>
    <row r="15869" spans="1:2">
      <c r="A15869" s="1264" t="s">
        <v>16424</v>
      </c>
      <c r="B15869" s="1265">
        <v>89.92</v>
      </c>
    </row>
    <row r="15870" spans="1:2">
      <c r="A15870" s="1264" t="s">
        <v>16425</v>
      </c>
      <c r="B15870" s="1265">
        <v>89.51</v>
      </c>
    </row>
    <row r="15871" spans="1:2">
      <c r="A15871" s="1264" t="s">
        <v>16426</v>
      </c>
      <c r="B15871" s="1265">
        <v>108.66</v>
      </c>
    </row>
    <row r="15872" spans="1:2">
      <c r="A15872" s="1264" t="s">
        <v>16427</v>
      </c>
      <c r="B15872" s="1265">
        <v>107.56</v>
      </c>
    </row>
    <row r="15873" spans="1:2">
      <c r="A15873" s="1264" t="s">
        <v>16428</v>
      </c>
      <c r="B15873" s="1265">
        <v>114.04</v>
      </c>
    </row>
    <row r="15874" spans="1:2">
      <c r="A15874" s="1264" t="s">
        <v>16429</v>
      </c>
      <c r="B15874" s="1265">
        <v>112.94</v>
      </c>
    </row>
    <row r="15875" spans="1:2">
      <c r="A15875" s="1264" t="s">
        <v>16430</v>
      </c>
      <c r="B15875" s="1265">
        <v>122.38</v>
      </c>
    </row>
    <row r="15876" spans="1:2">
      <c r="A15876" s="1264" t="s">
        <v>16431</v>
      </c>
      <c r="B15876" s="1265">
        <v>121.28</v>
      </c>
    </row>
    <row r="15877" spans="1:2">
      <c r="A15877" s="1264" t="s">
        <v>16432</v>
      </c>
      <c r="B15877" s="1265">
        <v>178.43</v>
      </c>
    </row>
    <row r="15878" spans="1:2">
      <c r="A15878" s="1264" t="s">
        <v>16433</v>
      </c>
      <c r="B15878" s="1265">
        <v>177.33</v>
      </c>
    </row>
    <row r="15879" spans="1:2">
      <c r="A15879" s="1264" t="s">
        <v>16434</v>
      </c>
      <c r="B15879" s="1265">
        <v>636.12</v>
      </c>
    </row>
    <row r="15880" spans="1:2">
      <c r="A15880" s="1264" t="s">
        <v>16435</v>
      </c>
      <c r="B15880" s="1265">
        <v>635.02</v>
      </c>
    </row>
    <row r="15881" spans="1:2">
      <c r="A15881" s="1264" t="s">
        <v>16436</v>
      </c>
      <c r="B15881" s="1265">
        <v>1410.5</v>
      </c>
    </row>
    <row r="15882" spans="1:2">
      <c r="A15882" s="1264" t="s">
        <v>16437</v>
      </c>
      <c r="B15882" s="1265">
        <v>1409.4</v>
      </c>
    </row>
    <row r="15883" spans="1:2">
      <c r="A15883" s="1264" t="s">
        <v>16438</v>
      </c>
      <c r="B15883" s="1265">
        <v>23.58</v>
      </c>
    </row>
    <row r="15884" spans="1:2">
      <c r="A15884" s="1264" t="s">
        <v>16439</v>
      </c>
      <c r="B15884" s="1265">
        <v>22.63</v>
      </c>
    </row>
    <row r="15885" spans="1:2">
      <c r="A15885" s="1264" t="s">
        <v>16440</v>
      </c>
      <c r="B15885" s="1265">
        <v>24</v>
      </c>
    </row>
    <row r="15886" spans="1:2">
      <c r="A15886" s="1264" t="s">
        <v>16441</v>
      </c>
      <c r="B15886" s="1265">
        <v>23.05</v>
      </c>
    </row>
    <row r="15887" spans="1:2">
      <c r="A15887" s="1264" t="s">
        <v>16442</v>
      </c>
      <c r="B15887" s="1265">
        <v>29.09</v>
      </c>
    </row>
    <row r="15888" spans="1:2">
      <c r="A15888" s="1264" t="s">
        <v>16443</v>
      </c>
      <c r="B15888" s="1265">
        <v>28.14</v>
      </c>
    </row>
    <row r="15889" spans="1:2">
      <c r="A15889" s="1264" t="s">
        <v>16444</v>
      </c>
      <c r="B15889" s="1265">
        <v>39.54</v>
      </c>
    </row>
    <row r="15890" spans="1:2">
      <c r="A15890" s="1264" t="s">
        <v>16445</v>
      </c>
      <c r="B15890" s="1265">
        <v>38.590000000000003</v>
      </c>
    </row>
    <row r="15891" spans="1:2">
      <c r="A15891" s="1264" t="s">
        <v>16446</v>
      </c>
      <c r="B15891" s="1265">
        <v>43.65</v>
      </c>
    </row>
    <row r="15892" spans="1:2">
      <c r="A15892" s="1264" t="s">
        <v>16447</v>
      </c>
      <c r="B15892" s="1265">
        <v>42.7</v>
      </c>
    </row>
    <row r="15893" spans="1:2">
      <c r="A15893" s="1264" t="s">
        <v>16448</v>
      </c>
      <c r="B15893" s="1265">
        <v>50.73</v>
      </c>
    </row>
    <row r="15894" spans="1:2">
      <c r="A15894" s="1264" t="s">
        <v>16449</v>
      </c>
      <c r="B15894" s="1265">
        <v>49.78</v>
      </c>
    </row>
    <row r="15895" spans="1:2">
      <c r="A15895" s="1264" t="s">
        <v>16450</v>
      </c>
      <c r="B15895" s="1265">
        <v>4.8600000000000003</v>
      </c>
    </row>
    <row r="15896" spans="1:2">
      <c r="A15896" s="1264" t="s">
        <v>16451</v>
      </c>
      <c r="B15896" s="1265">
        <v>4.45</v>
      </c>
    </row>
    <row r="15897" spans="1:2">
      <c r="A15897" s="1264" t="s">
        <v>16452</v>
      </c>
      <c r="B15897" s="1265">
        <v>5.91</v>
      </c>
    </row>
    <row r="15898" spans="1:2">
      <c r="A15898" s="1264" t="s">
        <v>16453</v>
      </c>
      <c r="B15898" s="1265">
        <v>5.5</v>
      </c>
    </row>
    <row r="15899" spans="1:2">
      <c r="A15899" s="1264" t="s">
        <v>16454</v>
      </c>
      <c r="B15899" s="1265">
        <v>37.58</v>
      </c>
    </row>
    <row r="15900" spans="1:2">
      <c r="A15900" s="1264" t="s">
        <v>16455</v>
      </c>
      <c r="B15900" s="1265">
        <v>36.200000000000003</v>
      </c>
    </row>
    <row r="15901" spans="1:2">
      <c r="A15901" s="1264" t="s">
        <v>16456</v>
      </c>
      <c r="B15901" s="1265">
        <v>63.53</v>
      </c>
    </row>
    <row r="15902" spans="1:2">
      <c r="A15902" s="1264" t="s">
        <v>16457</v>
      </c>
      <c r="B15902" s="1265">
        <v>62.15</v>
      </c>
    </row>
    <row r="15903" spans="1:2">
      <c r="A15903" s="1264" t="s">
        <v>16458</v>
      </c>
      <c r="B15903" s="1265">
        <v>154.47999999999999</v>
      </c>
    </row>
    <row r="15904" spans="1:2">
      <c r="A15904" s="1264" t="s">
        <v>16459</v>
      </c>
      <c r="B15904" s="1265">
        <v>153.1</v>
      </c>
    </row>
    <row r="15905" spans="1:2">
      <c r="A15905" s="1264" t="s">
        <v>16460</v>
      </c>
      <c r="B15905" s="1265">
        <v>180.18</v>
      </c>
    </row>
    <row r="15906" spans="1:2">
      <c r="A15906" s="1264" t="s">
        <v>16461</v>
      </c>
      <c r="B15906" s="1265">
        <v>178.8</v>
      </c>
    </row>
    <row r="15907" spans="1:2">
      <c r="A15907" s="1264" t="s">
        <v>16462</v>
      </c>
      <c r="B15907" s="1265">
        <v>18.940000000000001</v>
      </c>
    </row>
    <row r="15908" spans="1:2">
      <c r="A15908" s="1264" t="s">
        <v>16463</v>
      </c>
      <c r="B15908" s="1265">
        <v>17.559999999999999</v>
      </c>
    </row>
    <row r="15909" spans="1:2">
      <c r="A15909" s="1264" t="s">
        <v>16464</v>
      </c>
      <c r="B15909" s="1265">
        <v>34.22</v>
      </c>
    </row>
    <row r="15910" spans="1:2">
      <c r="A15910" s="1264" t="s">
        <v>16465</v>
      </c>
      <c r="B15910" s="1265">
        <v>32.840000000000003</v>
      </c>
    </row>
    <row r="15911" spans="1:2">
      <c r="A15911" s="1264" t="s">
        <v>16466</v>
      </c>
      <c r="B15911" s="1265">
        <v>34.22</v>
      </c>
    </row>
    <row r="15912" spans="1:2">
      <c r="A15912" s="1264" t="s">
        <v>16467</v>
      </c>
      <c r="B15912" s="1265">
        <v>32.840000000000003</v>
      </c>
    </row>
    <row r="15913" spans="1:2">
      <c r="A15913" s="1264" t="s">
        <v>16468</v>
      </c>
      <c r="B15913" s="1265">
        <v>54.38</v>
      </c>
    </row>
    <row r="15914" spans="1:2">
      <c r="A15914" s="1264" t="s">
        <v>16469</v>
      </c>
      <c r="B15914" s="1265">
        <v>53</v>
      </c>
    </row>
    <row r="15915" spans="1:2">
      <c r="A15915" s="1264" t="s">
        <v>16470</v>
      </c>
      <c r="B15915" s="1265">
        <v>8.0399999999999991</v>
      </c>
    </row>
    <row r="15916" spans="1:2">
      <c r="A15916" s="1264" t="s">
        <v>16471</v>
      </c>
      <c r="B15916" s="1265">
        <v>7.69</v>
      </c>
    </row>
    <row r="15917" spans="1:2">
      <c r="A15917" s="1264" t="s">
        <v>16472</v>
      </c>
      <c r="B15917" s="1265">
        <v>11.14</v>
      </c>
    </row>
    <row r="15918" spans="1:2">
      <c r="A15918" s="1264" t="s">
        <v>16473</v>
      </c>
      <c r="B15918" s="1265">
        <v>10.79</v>
      </c>
    </row>
    <row r="15919" spans="1:2">
      <c r="A15919" s="1264" t="s">
        <v>16474</v>
      </c>
      <c r="B15919" s="1265">
        <v>28.08</v>
      </c>
    </row>
    <row r="15920" spans="1:2">
      <c r="A15920" s="1264" t="s">
        <v>16475</v>
      </c>
      <c r="B15920" s="1265">
        <v>27.67</v>
      </c>
    </row>
    <row r="15921" spans="1:2">
      <c r="A15921" s="1264" t="s">
        <v>16476</v>
      </c>
      <c r="B15921" s="1265">
        <v>48.83</v>
      </c>
    </row>
    <row r="15922" spans="1:2">
      <c r="A15922" s="1264" t="s">
        <v>16477</v>
      </c>
      <c r="B15922" s="1265">
        <v>46.94</v>
      </c>
    </row>
    <row r="15923" spans="1:2">
      <c r="A15923" s="1264" t="s">
        <v>16478</v>
      </c>
      <c r="B15923" s="1265">
        <v>90.57</v>
      </c>
    </row>
    <row r="15924" spans="1:2">
      <c r="A15924" s="1264" t="s">
        <v>16479</v>
      </c>
      <c r="B15924" s="1265">
        <v>88.68</v>
      </c>
    </row>
    <row r="15925" spans="1:2">
      <c r="A15925" s="1264" t="s">
        <v>16480</v>
      </c>
      <c r="B15925" s="1265">
        <v>246.38</v>
      </c>
    </row>
    <row r="15926" spans="1:2">
      <c r="A15926" s="1264" t="s">
        <v>16481</v>
      </c>
      <c r="B15926" s="1265">
        <v>244.49</v>
      </c>
    </row>
    <row r="15927" spans="1:2">
      <c r="A15927" s="1264" t="s">
        <v>16482</v>
      </c>
      <c r="B15927" s="1265">
        <v>275.63</v>
      </c>
    </row>
    <row r="15928" spans="1:2">
      <c r="A15928" s="1264" t="s">
        <v>16483</v>
      </c>
      <c r="B15928" s="1265">
        <v>273.74</v>
      </c>
    </row>
    <row r="15929" spans="1:2">
      <c r="A15929" s="1264" t="s">
        <v>16484</v>
      </c>
      <c r="B15929" s="1265">
        <v>623.67999999999995</v>
      </c>
    </row>
    <row r="15930" spans="1:2">
      <c r="A15930" s="1264" t="s">
        <v>16485</v>
      </c>
      <c r="B15930" s="1265">
        <v>621.79</v>
      </c>
    </row>
    <row r="15931" spans="1:2">
      <c r="A15931" s="1264" t="s">
        <v>16486</v>
      </c>
      <c r="B15931" s="1265">
        <v>843.58</v>
      </c>
    </row>
    <row r="15932" spans="1:2">
      <c r="A15932" s="1264" t="s">
        <v>16487</v>
      </c>
      <c r="B15932" s="1265">
        <v>841.69</v>
      </c>
    </row>
    <row r="15933" spans="1:2">
      <c r="A15933" s="1264" t="s">
        <v>16488</v>
      </c>
      <c r="B15933" s="1265">
        <v>1632.39</v>
      </c>
    </row>
    <row r="15934" spans="1:2">
      <c r="A15934" s="1264" t="s">
        <v>16489</v>
      </c>
      <c r="B15934" s="1265">
        <v>1630.5</v>
      </c>
    </row>
    <row r="15935" spans="1:2">
      <c r="A15935" s="1264" t="s">
        <v>16490</v>
      </c>
      <c r="B15935" s="1265">
        <v>218.93</v>
      </c>
    </row>
    <row r="15936" spans="1:2">
      <c r="A15936" s="1264" t="s">
        <v>16491</v>
      </c>
      <c r="B15936" s="1265">
        <v>217.04</v>
      </c>
    </row>
    <row r="15937" spans="1:2">
      <c r="A15937" s="1264" t="s">
        <v>16492</v>
      </c>
      <c r="B15937" s="1265">
        <v>316.58</v>
      </c>
    </row>
    <row r="15938" spans="1:2">
      <c r="A15938" s="1264" t="s">
        <v>16493</v>
      </c>
      <c r="B15938" s="1265">
        <v>314.69</v>
      </c>
    </row>
    <row r="15939" spans="1:2">
      <c r="A15939" s="1264" t="s">
        <v>16494</v>
      </c>
      <c r="B15939" s="1265">
        <v>509.2</v>
      </c>
    </row>
    <row r="15940" spans="1:2">
      <c r="A15940" s="1264" t="s">
        <v>16495</v>
      </c>
      <c r="B15940" s="1265">
        <v>507.31</v>
      </c>
    </row>
    <row r="15941" spans="1:2">
      <c r="A15941" s="1264" t="s">
        <v>16496</v>
      </c>
      <c r="B15941" s="1265">
        <v>1358.18</v>
      </c>
    </row>
    <row r="15942" spans="1:2">
      <c r="A15942" s="1264" t="s">
        <v>16497</v>
      </c>
      <c r="B15942" s="1265">
        <v>1356.29</v>
      </c>
    </row>
    <row r="15943" spans="1:2">
      <c r="A15943" s="1264" t="s">
        <v>16498</v>
      </c>
      <c r="B15943" s="1265">
        <v>1568.18</v>
      </c>
    </row>
    <row r="15944" spans="1:2">
      <c r="A15944" s="1264" t="s">
        <v>16499</v>
      </c>
      <c r="B15944" s="1265">
        <v>1566.29</v>
      </c>
    </row>
    <row r="15945" spans="1:2">
      <c r="A15945" s="1264" t="s">
        <v>16500</v>
      </c>
      <c r="B15945" s="1265">
        <v>2691.68</v>
      </c>
    </row>
    <row r="15946" spans="1:2">
      <c r="A15946" s="1264" t="s">
        <v>16501</v>
      </c>
      <c r="B15946" s="1265">
        <v>2689.79</v>
      </c>
    </row>
    <row r="15947" spans="1:2">
      <c r="A15947" s="1264" t="s">
        <v>16502</v>
      </c>
      <c r="B15947" s="1265">
        <v>189.61</v>
      </c>
    </row>
    <row r="15948" spans="1:2">
      <c r="A15948" s="1264" t="s">
        <v>16503</v>
      </c>
      <c r="B15948" s="1265">
        <v>184.87</v>
      </c>
    </row>
    <row r="15949" spans="1:2">
      <c r="A15949" s="1264" t="s">
        <v>16504</v>
      </c>
      <c r="B15949" s="1265">
        <v>218.07</v>
      </c>
    </row>
    <row r="15950" spans="1:2">
      <c r="A15950" s="1264" t="s">
        <v>16505</v>
      </c>
      <c r="B15950" s="1265">
        <v>213.33</v>
      </c>
    </row>
    <row r="15951" spans="1:2">
      <c r="A15951" s="1264" t="s">
        <v>16506</v>
      </c>
      <c r="B15951" s="1265">
        <v>277.49</v>
      </c>
    </row>
    <row r="15952" spans="1:2">
      <c r="A15952" s="1264" t="s">
        <v>16507</v>
      </c>
      <c r="B15952" s="1265">
        <v>272.75</v>
      </c>
    </row>
    <row r="15953" spans="1:2">
      <c r="A15953" s="1264" t="s">
        <v>16508</v>
      </c>
      <c r="B15953" s="1265">
        <v>100.61</v>
      </c>
    </row>
    <row r="15954" spans="1:2">
      <c r="A15954" s="1264" t="s">
        <v>16509</v>
      </c>
      <c r="B15954" s="1265">
        <v>91.14</v>
      </c>
    </row>
    <row r="15955" spans="1:2">
      <c r="A15955" s="1264" t="s">
        <v>16510</v>
      </c>
      <c r="B15955" s="1265">
        <v>101.49</v>
      </c>
    </row>
    <row r="15956" spans="1:2">
      <c r="A15956" s="1264" t="s">
        <v>16511</v>
      </c>
      <c r="B15956" s="1265">
        <v>94.39</v>
      </c>
    </row>
    <row r="15957" spans="1:2">
      <c r="A15957" s="1264" t="s">
        <v>16512</v>
      </c>
      <c r="B15957" s="1265">
        <v>148.63999999999999</v>
      </c>
    </row>
    <row r="15958" spans="1:2">
      <c r="A15958" s="1264" t="s">
        <v>16513</v>
      </c>
      <c r="B15958" s="1265">
        <v>140.11000000000001</v>
      </c>
    </row>
    <row r="15959" spans="1:2">
      <c r="A15959" s="1264" t="s">
        <v>16514</v>
      </c>
      <c r="B15959" s="1265">
        <v>160.84</v>
      </c>
    </row>
    <row r="15960" spans="1:2">
      <c r="A15960" s="1264" t="s">
        <v>16515</v>
      </c>
      <c r="B15960" s="1265">
        <v>151.37</v>
      </c>
    </row>
    <row r="15961" spans="1:2">
      <c r="A15961" s="1264" t="s">
        <v>16516</v>
      </c>
      <c r="B15961" s="1265">
        <v>6553</v>
      </c>
    </row>
    <row r="15962" spans="1:2">
      <c r="A15962" s="1264" t="s">
        <v>16517</v>
      </c>
      <c r="B15962" s="1265">
        <v>6258</v>
      </c>
    </row>
    <row r="15963" spans="1:2">
      <c r="A15963" s="1264" t="s">
        <v>16518</v>
      </c>
      <c r="B15963" s="1265">
        <v>1.51</v>
      </c>
    </row>
    <row r="15964" spans="1:2">
      <c r="A15964" s="1264" t="s">
        <v>16519</v>
      </c>
      <c r="B15964" s="1265">
        <v>1.37</v>
      </c>
    </row>
    <row r="15965" spans="1:2">
      <c r="A15965" s="1264" t="s">
        <v>16520</v>
      </c>
      <c r="B15965" s="1265">
        <v>2.0099999999999998</v>
      </c>
    </row>
    <row r="15966" spans="1:2">
      <c r="A15966" s="1264" t="s">
        <v>16521</v>
      </c>
      <c r="B15966" s="1265">
        <v>1.82</v>
      </c>
    </row>
    <row r="15967" spans="1:2">
      <c r="A15967" s="1264" t="s">
        <v>16522</v>
      </c>
      <c r="B15967" s="1265">
        <v>2.7</v>
      </c>
    </row>
    <row r="15968" spans="1:2">
      <c r="A15968" s="1264" t="s">
        <v>16523</v>
      </c>
      <c r="B15968" s="1265">
        <v>2.46</v>
      </c>
    </row>
    <row r="15969" spans="1:2">
      <c r="A15969" s="1264" t="s">
        <v>16524</v>
      </c>
      <c r="B15969" s="1265">
        <v>3.63</v>
      </c>
    </row>
    <row r="15970" spans="1:2">
      <c r="A15970" s="1264" t="s">
        <v>16525</v>
      </c>
      <c r="B15970" s="1265">
        <v>3.35</v>
      </c>
    </row>
    <row r="15971" spans="1:2">
      <c r="A15971" s="1264" t="s">
        <v>16526</v>
      </c>
      <c r="B15971" s="1265">
        <v>4.6900000000000004</v>
      </c>
    </row>
    <row r="15972" spans="1:2">
      <c r="A15972" s="1264" t="s">
        <v>16527</v>
      </c>
      <c r="B15972" s="1265">
        <v>4.3499999999999996</v>
      </c>
    </row>
    <row r="15973" spans="1:2">
      <c r="A15973" s="1264" t="s">
        <v>16528</v>
      </c>
      <c r="B15973" s="1265">
        <v>6.47</v>
      </c>
    </row>
    <row r="15974" spans="1:2">
      <c r="A15974" s="1264" t="s">
        <v>16529</v>
      </c>
      <c r="B15974" s="1265">
        <v>6.09</v>
      </c>
    </row>
    <row r="15975" spans="1:2">
      <c r="A15975" s="1264" t="s">
        <v>16530</v>
      </c>
      <c r="B15975" s="1265">
        <v>1.95</v>
      </c>
    </row>
    <row r="15976" spans="1:2">
      <c r="A15976" s="1264" t="s">
        <v>16531</v>
      </c>
      <c r="B15976" s="1265">
        <v>1.76</v>
      </c>
    </row>
    <row r="15977" spans="1:2">
      <c r="A15977" s="1264" t="s">
        <v>16532</v>
      </c>
      <c r="B15977" s="1265">
        <v>2.62</v>
      </c>
    </row>
    <row r="15978" spans="1:2">
      <c r="A15978" s="1264" t="s">
        <v>16533</v>
      </c>
      <c r="B15978" s="1265">
        <v>2.38</v>
      </c>
    </row>
    <row r="15979" spans="1:2">
      <c r="A15979" s="1264" t="s">
        <v>16534</v>
      </c>
      <c r="B15979" s="1265">
        <v>3.55</v>
      </c>
    </row>
    <row r="15980" spans="1:2">
      <c r="A15980" s="1264" t="s">
        <v>16535</v>
      </c>
      <c r="B15980" s="1265">
        <v>3.26</v>
      </c>
    </row>
    <row r="15981" spans="1:2">
      <c r="A15981" s="1264" t="s">
        <v>16536</v>
      </c>
      <c r="B15981" s="1265">
        <v>4.53</v>
      </c>
    </row>
    <row r="15982" spans="1:2">
      <c r="A15982" s="1264" t="s">
        <v>16537</v>
      </c>
      <c r="B15982" s="1265">
        <v>4.2</v>
      </c>
    </row>
    <row r="15983" spans="1:2">
      <c r="A15983" s="1264" t="s">
        <v>16538</v>
      </c>
      <c r="B15983" s="1265">
        <v>6.38</v>
      </c>
    </row>
    <row r="15984" spans="1:2">
      <c r="A15984" s="1264" t="s">
        <v>16539</v>
      </c>
      <c r="B15984" s="1265">
        <v>6</v>
      </c>
    </row>
    <row r="15985" spans="1:2">
      <c r="A15985" s="1264" t="s">
        <v>16540</v>
      </c>
      <c r="B15985" s="1265">
        <v>8.6999999999999993</v>
      </c>
    </row>
    <row r="15986" spans="1:2">
      <c r="A15986" s="1264" t="s">
        <v>16541</v>
      </c>
      <c r="B15986" s="1265">
        <v>8.27</v>
      </c>
    </row>
    <row r="15987" spans="1:2">
      <c r="A15987" s="1264" t="s">
        <v>16542</v>
      </c>
      <c r="B15987" s="1265">
        <v>12.2</v>
      </c>
    </row>
    <row r="15988" spans="1:2">
      <c r="A15988" s="1264" t="s">
        <v>16543</v>
      </c>
      <c r="B15988" s="1265">
        <v>11.73</v>
      </c>
    </row>
    <row r="15989" spans="1:2">
      <c r="A15989" s="1264" t="s">
        <v>16544</v>
      </c>
      <c r="B15989" s="1265">
        <v>17.37</v>
      </c>
    </row>
    <row r="15990" spans="1:2">
      <c r="A15990" s="1264" t="s">
        <v>16545</v>
      </c>
      <c r="B15990" s="1265">
        <v>16.66</v>
      </c>
    </row>
    <row r="15991" spans="1:2">
      <c r="A15991" s="1264" t="s">
        <v>16546</v>
      </c>
      <c r="B15991" s="1265">
        <v>22.81</v>
      </c>
    </row>
    <row r="15992" spans="1:2">
      <c r="A15992" s="1264" t="s">
        <v>16547</v>
      </c>
      <c r="B15992" s="1265">
        <v>21.86</v>
      </c>
    </row>
    <row r="15993" spans="1:2">
      <c r="A15993" s="1264" t="s">
        <v>16548</v>
      </c>
      <c r="B15993" s="1265">
        <v>31.3</v>
      </c>
    </row>
    <row r="15994" spans="1:2">
      <c r="A15994" s="1264" t="s">
        <v>16549</v>
      </c>
      <c r="B15994" s="1265">
        <v>30.11</v>
      </c>
    </row>
    <row r="15995" spans="1:2">
      <c r="A15995" s="1264" t="s">
        <v>16550</v>
      </c>
      <c r="B15995" s="1265">
        <v>40.369999999999997</v>
      </c>
    </row>
    <row r="15996" spans="1:2">
      <c r="A15996" s="1264" t="s">
        <v>16551</v>
      </c>
      <c r="B15996" s="1265">
        <v>38.950000000000003</v>
      </c>
    </row>
    <row r="15997" spans="1:2">
      <c r="A15997" s="1264" t="s">
        <v>16552</v>
      </c>
      <c r="B15997" s="1265">
        <v>49.63</v>
      </c>
    </row>
    <row r="15998" spans="1:2">
      <c r="A15998" s="1264" t="s">
        <v>16553</v>
      </c>
      <c r="B15998" s="1265">
        <v>47.97</v>
      </c>
    </row>
    <row r="15999" spans="1:2">
      <c r="A15999" s="1264" t="s">
        <v>16554</v>
      </c>
      <c r="B15999" s="1265">
        <v>61.98</v>
      </c>
    </row>
    <row r="16000" spans="1:2">
      <c r="A16000" s="1264" t="s">
        <v>16555</v>
      </c>
      <c r="B16000" s="1265">
        <v>60.09</v>
      </c>
    </row>
    <row r="16001" spans="1:2">
      <c r="A16001" s="1264" t="s">
        <v>16556</v>
      </c>
      <c r="B16001" s="1265">
        <v>73.790000000000006</v>
      </c>
    </row>
    <row r="16002" spans="1:2">
      <c r="A16002" s="1264" t="s">
        <v>16557</v>
      </c>
      <c r="B16002" s="1265">
        <v>71.66</v>
      </c>
    </row>
    <row r="16003" spans="1:2">
      <c r="A16003" s="1264" t="s">
        <v>16558</v>
      </c>
      <c r="B16003" s="1265">
        <v>94.22</v>
      </c>
    </row>
    <row r="16004" spans="1:2">
      <c r="A16004" s="1264" t="s">
        <v>16559</v>
      </c>
      <c r="B16004" s="1265">
        <v>91.85</v>
      </c>
    </row>
    <row r="16005" spans="1:2">
      <c r="A16005" s="1264" t="s">
        <v>16560</v>
      </c>
      <c r="B16005" s="1265">
        <v>88.92</v>
      </c>
    </row>
    <row r="16006" spans="1:2">
      <c r="A16006" s="1264" t="s">
        <v>16561</v>
      </c>
      <c r="B16006" s="1265">
        <v>86.32</v>
      </c>
    </row>
    <row r="16007" spans="1:2">
      <c r="A16007" s="1264" t="s">
        <v>16562</v>
      </c>
      <c r="B16007" s="1265">
        <v>3.12</v>
      </c>
    </row>
    <row r="16008" spans="1:2">
      <c r="A16008" s="1264" t="s">
        <v>16563</v>
      </c>
      <c r="B16008" s="1265">
        <v>2.88</v>
      </c>
    </row>
    <row r="16009" spans="1:2">
      <c r="A16009" s="1264" t="s">
        <v>16564</v>
      </c>
      <c r="B16009" s="1265">
        <v>3.2</v>
      </c>
    </row>
    <row r="16010" spans="1:2">
      <c r="A16010" s="1264" t="s">
        <v>16565</v>
      </c>
      <c r="B16010" s="1265">
        <v>2.97</v>
      </c>
    </row>
    <row r="16011" spans="1:2">
      <c r="A16011" s="1264" t="s">
        <v>16566</v>
      </c>
      <c r="B16011" s="1265">
        <v>4.67</v>
      </c>
    </row>
    <row r="16012" spans="1:2">
      <c r="A16012" s="1264" t="s">
        <v>16567</v>
      </c>
      <c r="B16012" s="1265">
        <v>4.3899999999999997</v>
      </c>
    </row>
    <row r="16013" spans="1:2">
      <c r="A16013" s="1264" t="s">
        <v>16568</v>
      </c>
      <c r="B16013" s="1265">
        <v>5.61</v>
      </c>
    </row>
    <row r="16014" spans="1:2">
      <c r="A16014" s="1264" t="s">
        <v>16569</v>
      </c>
      <c r="B16014" s="1265">
        <v>5.33</v>
      </c>
    </row>
    <row r="16015" spans="1:2">
      <c r="A16015" s="1264" t="s">
        <v>16570</v>
      </c>
      <c r="B16015" s="1265">
        <v>8.0500000000000007</v>
      </c>
    </row>
    <row r="16016" spans="1:2">
      <c r="A16016" s="1264" t="s">
        <v>16571</v>
      </c>
      <c r="B16016" s="1265">
        <v>7.72</v>
      </c>
    </row>
    <row r="16017" spans="1:2">
      <c r="A16017" s="1264" t="s">
        <v>16572</v>
      </c>
      <c r="B16017" s="1265">
        <v>11.7</v>
      </c>
    </row>
    <row r="16018" spans="1:2">
      <c r="A16018" s="1264" t="s">
        <v>16573</v>
      </c>
      <c r="B16018" s="1265">
        <v>11.36</v>
      </c>
    </row>
    <row r="16019" spans="1:2">
      <c r="A16019" s="1264" t="s">
        <v>16574</v>
      </c>
      <c r="B16019" s="1265">
        <v>16.350000000000001</v>
      </c>
    </row>
    <row r="16020" spans="1:2">
      <c r="A16020" s="1264" t="s">
        <v>16575</v>
      </c>
      <c r="B16020" s="1265">
        <v>15.97</v>
      </c>
    </row>
    <row r="16021" spans="1:2">
      <c r="A16021" s="1264" t="s">
        <v>16576</v>
      </c>
      <c r="B16021" s="1265">
        <v>20.55</v>
      </c>
    </row>
    <row r="16022" spans="1:2">
      <c r="A16022" s="1264" t="s">
        <v>16577</v>
      </c>
      <c r="B16022" s="1265">
        <v>20.170000000000002</v>
      </c>
    </row>
    <row r="16023" spans="1:2">
      <c r="A16023" s="1264" t="s">
        <v>16578</v>
      </c>
      <c r="B16023" s="1265">
        <v>2.1</v>
      </c>
    </row>
    <row r="16024" spans="1:2">
      <c r="A16024" s="1264" t="s">
        <v>16579</v>
      </c>
      <c r="B16024" s="1265">
        <v>1.91</v>
      </c>
    </row>
    <row r="16025" spans="1:2">
      <c r="A16025" s="1264" t="s">
        <v>16580</v>
      </c>
      <c r="B16025" s="1265">
        <v>2.83</v>
      </c>
    </row>
    <row r="16026" spans="1:2">
      <c r="A16026" s="1264" t="s">
        <v>16581</v>
      </c>
      <c r="B16026" s="1265">
        <v>2.6</v>
      </c>
    </row>
    <row r="16027" spans="1:2">
      <c r="A16027" s="1264" t="s">
        <v>16582</v>
      </c>
      <c r="B16027" s="1265">
        <v>3.63</v>
      </c>
    </row>
    <row r="16028" spans="1:2">
      <c r="A16028" s="1264" t="s">
        <v>16583</v>
      </c>
      <c r="B16028" s="1265">
        <v>3.35</v>
      </c>
    </row>
    <row r="16029" spans="1:2">
      <c r="A16029" s="1264" t="s">
        <v>16584</v>
      </c>
      <c r="B16029" s="1265">
        <v>4.53</v>
      </c>
    </row>
    <row r="16030" spans="1:2">
      <c r="A16030" s="1264" t="s">
        <v>16585</v>
      </c>
      <c r="B16030" s="1265">
        <v>4.2</v>
      </c>
    </row>
    <row r="16031" spans="1:2">
      <c r="A16031" s="1264" t="s">
        <v>16586</v>
      </c>
      <c r="B16031" s="1265">
        <v>5.36</v>
      </c>
    </row>
    <row r="16032" spans="1:2">
      <c r="A16032" s="1264" t="s">
        <v>16587</v>
      </c>
      <c r="B16032" s="1265">
        <v>4.9800000000000004</v>
      </c>
    </row>
    <row r="16033" spans="1:2">
      <c r="A16033" s="1264" t="s">
        <v>16588</v>
      </c>
      <c r="B16033" s="1265">
        <v>7.2</v>
      </c>
    </row>
    <row r="16034" spans="1:2">
      <c r="A16034" s="1264" t="s">
        <v>16589</v>
      </c>
      <c r="B16034" s="1265">
        <v>6.78</v>
      </c>
    </row>
    <row r="16035" spans="1:2">
      <c r="A16035" s="1264" t="s">
        <v>16590</v>
      </c>
      <c r="B16035" s="1265">
        <v>10.69</v>
      </c>
    </row>
    <row r="16036" spans="1:2">
      <c r="A16036" s="1264" t="s">
        <v>16591</v>
      </c>
      <c r="B16036" s="1265">
        <v>10.210000000000001</v>
      </c>
    </row>
    <row r="16037" spans="1:2">
      <c r="A16037" s="1264" t="s">
        <v>16592</v>
      </c>
      <c r="B16037" s="1265">
        <v>13.57</v>
      </c>
    </row>
    <row r="16038" spans="1:2">
      <c r="A16038" s="1264" t="s">
        <v>16593</v>
      </c>
      <c r="B16038" s="1265">
        <v>12.86</v>
      </c>
    </row>
    <row r="16039" spans="1:2">
      <c r="A16039" s="1264" t="s">
        <v>16594</v>
      </c>
      <c r="B16039" s="1265">
        <v>18.829999999999998</v>
      </c>
    </row>
    <row r="16040" spans="1:2">
      <c r="A16040" s="1264" t="s">
        <v>16595</v>
      </c>
      <c r="B16040" s="1265">
        <v>17.88</v>
      </c>
    </row>
    <row r="16041" spans="1:2">
      <c r="A16041" s="1264" t="s">
        <v>16596</v>
      </c>
      <c r="B16041" s="1265">
        <v>25.9</v>
      </c>
    </row>
    <row r="16042" spans="1:2">
      <c r="A16042" s="1264" t="s">
        <v>16597</v>
      </c>
      <c r="B16042" s="1265">
        <v>24.71</v>
      </c>
    </row>
    <row r="16043" spans="1:2">
      <c r="A16043" s="1264" t="s">
        <v>16598</v>
      </c>
      <c r="B16043" s="1265">
        <v>36.200000000000003</v>
      </c>
    </row>
    <row r="16044" spans="1:2">
      <c r="A16044" s="1264" t="s">
        <v>16599</v>
      </c>
      <c r="B16044" s="1265">
        <v>34.78</v>
      </c>
    </row>
    <row r="16045" spans="1:2">
      <c r="A16045" s="1264" t="s">
        <v>16600</v>
      </c>
      <c r="B16045" s="1265">
        <v>39.94</v>
      </c>
    </row>
    <row r="16046" spans="1:2">
      <c r="A16046" s="1264" t="s">
        <v>16601</v>
      </c>
      <c r="B16046" s="1265">
        <v>38.28</v>
      </c>
    </row>
    <row r="16047" spans="1:2">
      <c r="A16047" s="1264" t="s">
        <v>16602</v>
      </c>
      <c r="B16047" s="1265">
        <v>48.94</v>
      </c>
    </row>
    <row r="16048" spans="1:2">
      <c r="A16048" s="1264" t="s">
        <v>16603</v>
      </c>
      <c r="B16048" s="1265">
        <v>47.05</v>
      </c>
    </row>
    <row r="16049" spans="1:2">
      <c r="A16049" s="1264" t="s">
        <v>16604</v>
      </c>
      <c r="B16049" s="1265">
        <v>57.87</v>
      </c>
    </row>
    <row r="16050" spans="1:2">
      <c r="A16050" s="1264" t="s">
        <v>16605</v>
      </c>
      <c r="B16050" s="1265">
        <v>55.73</v>
      </c>
    </row>
    <row r="16051" spans="1:2">
      <c r="A16051" s="1264" t="s">
        <v>16606</v>
      </c>
      <c r="B16051" s="1265">
        <v>72.959999999999994</v>
      </c>
    </row>
    <row r="16052" spans="1:2">
      <c r="A16052" s="1264" t="s">
        <v>16607</v>
      </c>
      <c r="B16052" s="1265">
        <v>70.599999999999994</v>
      </c>
    </row>
    <row r="16053" spans="1:2">
      <c r="A16053" s="1264" t="s">
        <v>16608</v>
      </c>
      <c r="B16053" s="1265">
        <v>2.16</v>
      </c>
    </row>
    <row r="16054" spans="1:2">
      <c r="A16054" s="1264" t="s">
        <v>16609</v>
      </c>
      <c r="B16054" s="1265">
        <v>1.97</v>
      </c>
    </row>
    <row r="16055" spans="1:2">
      <c r="A16055" s="1264" t="s">
        <v>16610</v>
      </c>
      <c r="B16055" s="1265">
        <v>2.9</v>
      </c>
    </row>
    <row r="16056" spans="1:2">
      <c r="A16056" s="1264" t="s">
        <v>16611</v>
      </c>
      <c r="B16056" s="1265">
        <v>2.66</v>
      </c>
    </row>
    <row r="16057" spans="1:2">
      <c r="A16057" s="1264" t="s">
        <v>16612</v>
      </c>
      <c r="B16057" s="1265">
        <v>3.79</v>
      </c>
    </row>
    <row r="16058" spans="1:2">
      <c r="A16058" s="1264" t="s">
        <v>16613</v>
      </c>
      <c r="B16058" s="1265">
        <v>3.5</v>
      </c>
    </row>
    <row r="16059" spans="1:2">
      <c r="A16059" s="1264" t="s">
        <v>16614</v>
      </c>
      <c r="B16059" s="1265">
        <v>5.13</v>
      </c>
    </row>
    <row r="16060" spans="1:2">
      <c r="A16060" s="1264" t="s">
        <v>16615</v>
      </c>
      <c r="B16060" s="1265">
        <v>4.8</v>
      </c>
    </row>
    <row r="16061" spans="1:2">
      <c r="A16061" s="1264" t="s">
        <v>16616</v>
      </c>
      <c r="B16061" s="1265">
        <v>6.8</v>
      </c>
    </row>
    <row r="16062" spans="1:2">
      <c r="A16062" s="1264" t="s">
        <v>16617</v>
      </c>
      <c r="B16062" s="1265">
        <v>6.42</v>
      </c>
    </row>
    <row r="16063" spans="1:2">
      <c r="A16063" s="1264" t="s">
        <v>16618</v>
      </c>
      <c r="B16063" s="1265">
        <v>9.23</v>
      </c>
    </row>
    <row r="16064" spans="1:2">
      <c r="A16064" s="1264" t="s">
        <v>16619</v>
      </c>
      <c r="B16064" s="1265">
        <v>8.81</v>
      </c>
    </row>
    <row r="16065" spans="1:2">
      <c r="A16065" s="1264" t="s">
        <v>16620</v>
      </c>
      <c r="B16065" s="1265">
        <v>12.97</v>
      </c>
    </row>
    <row r="16066" spans="1:2">
      <c r="A16066" s="1264" t="s">
        <v>16621</v>
      </c>
      <c r="B16066" s="1265">
        <v>12.49</v>
      </c>
    </row>
    <row r="16067" spans="1:2">
      <c r="A16067" s="1264" t="s">
        <v>16622</v>
      </c>
      <c r="B16067" s="1265">
        <v>18.13</v>
      </c>
    </row>
    <row r="16068" spans="1:2">
      <c r="A16068" s="1264" t="s">
        <v>16623</v>
      </c>
      <c r="B16068" s="1265">
        <v>17.420000000000002</v>
      </c>
    </row>
    <row r="16069" spans="1:2">
      <c r="A16069" s="1264" t="s">
        <v>16624</v>
      </c>
      <c r="B16069" s="1265">
        <v>25.13</v>
      </c>
    </row>
    <row r="16070" spans="1:2">
      <c r="A16070" s="1264" t="s">
        <v>16625</v>
      </c>
      <c r="B16070" s="1265">
        <v>24.19</v>
      </c>
    </row>
    <row r="16071" spans="1:2">
      <c r="A16071" s="1264" t="s">
        <v>16626</v>
      </c>
      <c r="B16071" s="1265">
        <v>34.46</v>
      </c>
    </row>
    <row r="16072" spans="1:2">
      <c r="A16072" s="1264" t="s">
        <v>16627</v>
      </c>
      <c r="B16072" s="1265">
        <v>33.28</v>
      </c>
    </row>
    <row r="16073" spans="1:2">
      <c r="A16073" s="1264" t="s">
        <v>16628</v>
      </c>
      <c r="B16073" s="1265">
        <v>44.07</v>
      </c>
    </row>
    <row r="16074" spans="1:2">
      <c r="A16074" s="1264" t="s">
        <v>16629</v>
      </c>
      <c r="B16074" s="1265">
        <v>42.65</v>
      </c>
    </row>
    <row r="16075" spans="1:2">
      <c r="A16075" s="1264" t="s">
        <v>16630</v>
      </c>
      <c r="B16075" s="1265">
        <v>55.08</v>
      </c>
    </row>
    <row r="16076" spans="1:2">
      <c r="A16076" s="1264" t="s">
        <v>16631</v>
      </c>
      <c r="B16076" s="1265">
        <v>53.42</v>
      </c>
    </row>
    <row r="16077" spans="1:2">
      <c r="A16077" s="1264" t="s">
        <v>16632</v>
      </c>
      <c r="B16077" s="1265">
        <v>67.680000000000007</v>
      </c>
    </row>
    <row r="16078" spans="1:2">
      <c r="A16078" s="1264" t="s">
        <v>16633</v>
      </c>
      <c r="B16078" s="1265">
        <v>65.790000000000006</v>
      </c>
    </row>
    <row r="16079" spans="1:2">
      <c r="A16079" s="1264" t="s">
        <v>16634</v>
      </c>
      <c r="B16079" s="1265">
        <v>77.150000000000006</v>
      </c>
    </row>
    <row r="16080" spans="1:2">
      <c r="A16080" s="1264" t="s">
        <v>16635</v>
      </c>
      <c r="B16080" s="1265">
        <v>75.02</v>
      </c>
    </row>
    <row r="16081" spans="1:2">
      <c r="A16081" s="1264" t="s">
        <v>16636</v>
      </c>
      <c r="B16081" s="1265">
        <v>103.23</v>
      </c>
    </row>
    <row r="16082" spans="1:2">
      <c r="A16082" s="1264" t="s">
        <v>16637</v>
      </c>
      <c r="B16082" s="1265">
        <v>100.86</v>
      </c>
    </row>
    <row r="16083" spans="1:2">
      <c r="A16083" s="1264" t="s">
        <v>16638</v>
      </c>
      <c r="B16083" s="1265">
        <v>122.54</v>
      </c>
    </row>
    <row r="16084" spans="1:2">
      <c r="A16084" s="1264" t="s">
        <v>16639</v>
      </c>
      <c r="B16084" s="1265">
        <v>119.93</v>
      </c>
    </row>
    <row r="16085" spans="1:2">
      <c r="A16085" s="1264" t="s">
        <v>16640</v>
      </c>
      <c r="B16085" s="1265">
        <v>2.91</v>
      </c>
    </row>
    <row r="16086" spans="1:2">
      <c r="A16086" s="1264" t="s">
        <v>16641</v>
      </c>
      <c r="B16086" s="1265">
        <v>2.67</v>
      </c>
    </row>
    <row r="16087" spans="1:2">
      <c r="A16087" s="1264" t="s">
        <v>16642</v>
      </c>
      <c r="B16087" s="1265">
        <v>3.98</v>
      </c>
    </row>
    <row r="16088" spans="1:2">
      <c r="A16088" s="1264" t="s">
        <v>16643</v>
      </c>
      <c r="B16088" s="1265">
        <v>3.69</v>
      </c>
    </row>
    <row r="16089" spans="1:2">
      <c r="A16089" s="1264" t="s">
        <v>16644</v>
      </c>
      <c r="B16089" s="1265">
        <v>6.07</v>
      </c>
    </row>
    <row r="16090" spans="1:2">
      <c r="A16090" s="1264" t="s">
        <v>16645</v>
      </c>
      <c r="B16090" s="1265">
        <v>5.64</v>
      </c>
    </row>
    <row r="16091" spans="1:2">
      <c r="A16091" s="1264" t="s">
        <v>16646</v>
      </c>
      <c r="B16091" s="1265">
        <v>2.33</v>
      </c>
    </row>
    <row r="16092" spans="1:2">
      <c r="A16092" s="1264" t="s">
        <v>16647</v>
      </c>
      <c r="B16092" s="1265">
        <v>2.09</v>
      </c>
    </row>
    <row r="16093" spans="1:2">
      <c r="A16093" s="1264" t="s">
        <v>16648</v>
      </c>
      <c r="B16093" s="1265">
        <v>2.54</v>
      </c>
    </row>
    <row r="16094" spans="1:2">
      <c r="A16094" s="1264" t="s">
        <v>16649</v>
      </c>
      <c r="B16094" s="1265">
        <v>2.31</v>
      </c>
    </row>
    <row r="16095" spans="1:2">
      <c r="A16095" s="1264" t="s">
        <v>16650</v>
      </c>
      <c r="B16095" s="1265">
        <v>33.75</v>
      </c>
    </row>
    <row r="16096" spans="1:2">
      <c r="A16096" s="1264" t="s">
        <v>16651</v>
      </c>
      <c r="B16096" s="1265">
        <v>31.86</v>
      </c>
    </row>
    <row r="16097" spans="1:2">
      <c r="A16097" s="1264" t="s">
        <v>16652</v>
      </c>
      <c r="B16097" s="1265">
        <v>41.92</v>
      </c>
    </row>
    <row r="16098" spans="1:2">
      <c r="A16098" s="1264" t="s">
        <v>16653</v>
      </c>
      <c r="B16098" s="1265">
        <v>39.549999999999997</v>
      </c>
    </row>
    <row r="16099" spans="1:2">
      <c r="A16099" s="1264" t="s">
        <v>16654</v>
      </c>
      <c r="B16099" s="1265">
        <v>51.23</v>
      </c>
    </row>
    <row r="16100" spans="1:2">
      <c r="A16100" s="1264" t="s">
        <v>16655</v>
      </c>
      <c r="B16100" s="1265">
        <v>48.39</v>
      </c>
    </row>
    <row r="16101" spans="1:2">
      <c r="A16101" s="1264" t="s">
        <v>16656</v>
      </c>
      <c r="B16101" s="1265">
        <v>5739</v>
      </c>
    </row>
    <row r="16102" spans="1:2">
      <c r="A16102" s="1264" t="s">
        <v>16657</v>
      </c>
      <c r="B16102" s="1265">
        <v>5412</v>
      </c>
    </row>
    <row r="16103" spans="1:2">
      <c r="A16103" s="1264" t="s">
        <v>16658</v>
      </c>
      <c r="B16103" s="1265">
        <v>18.739999999999998</v>
      </c>
    </row>
    <row r="16104" spans="1:2">
      <c r="A16104" s="1264" t="s">
        <v>16659</v>
      </c>
      <c r="B16104" s="1265">
        <v>17.55</v>
      </c>
    </row>
    <row r="16105" spans="1:2">
      <c r="A16105" s="1264" t="s">
        <v>16660</v>
      </c>
      <c r="B16105" s="1265">
        <v>22.73</v>
      </c>
    </row>
    <row r="16106" spans="1:2">
      <c r="A16106" s="1264" t="s">
        <v>16661</v>
      </c>
      <c r="B16106" s="1265">
        <v>21.29</v>
      </c>
    </row>
    <row r="16107" spans="1:2">
      <c r="A16107" s="1264" t="s">
        <v>16662</v>
      </c>
      <c r="B16107" s="1265">
        <v>25.96</v>
      </c>
    </row>
    <row r="16108" spans="1:2">
      <c r="A16108" s="1264" t="s">
        <v>16663</v>
      </c>
      <c r="B16108" s="1265">
        <v>24.53</v>
      </c>
    </row>
    <row r="16109" spans="1:2">
      <c r="A16109" s="1264" t="s">
        <v>16664</v>
      </c>
      <c r="B16109" s="1265">
        <v>29.55</v>
      </c>
    </row>
    <row r="16110" spans="1:2">
      <c r="A16110" s="1264" t="s">
        <v>16665</v>
      </c>
      <c r="B16110" s="1265">
        <v>28.12</v>
      </c>
    </row>
    <row r="16111" spans="1:2">
      <c r="A16111" s="1264" t="s">
        <v>16666</v>
      </c>
      <c r="B16111" s="1265">
        <v>0.64</v>
      </c>
    </row>
    <row r="16112" spans="1:2">
      <c r="A16112" s="1264" t="s">
        <v>16667</v>
      </c>
      <c r="B16112" s="1265">
        <v>0.6</v>
      </c>
    </row>
    <row r="16113" spans="1:2">
      <c r="A16113" s="1264" t="s">
        <v>16668</v>
      </c>
      <c r="B16113" s="1265">
        <v>0.88</v>
      </c>
    </row>
    <row r="16114" spans="1:2">
      <c r="A16114" s="1264" t="s">
        <v>16669</v>
      </c>
      <c r="B16114" s="1265">
        <v>0.84</v>
      </c>
    </row>
    <row r="16115" spans="1:2">
      <c r="A16115" s="1264" t="s">
        <v>16670</v>
      </c>
      <c r="B16115" s="1265">
        <v>1.28</v>
      </c>
    </row>
    <row r="16116" spans="1:2">
      <c r="A16116" s="1264" t="s">
        <v>16671</v>
      </c>
      <c r="B16116" s="1265">
        <v>1.23</v>
      </c>
    </row>
    <row r="16117" spans="1:2">
      <c r="A16117" s="1264" t="s">
        <v>16672</v>
      </c>
      <c r="B16117" s="1265">
        <v>1.91</v>
      </c>
    </row>
    <row r="16118" spans="1:2">
      <c r="A16118" s="1264" t="s">
        <v>16673</v>
      </c>
      <c r="B16118" s="1265">
        <v>1.85</v>
      </c>
    </row>
    <row r="16119" spans="1:2">
      <c r="A16119" s="1264" t="s">
        <v>16674</v>
      </c>
      <c r="B16119" s="1265">
        <v>2.93</v>
      </c>
    </row>
    <row r="16120" spans="1:2">
      <c r="A16120" s="1264" t="s">
        <v>16675</v>
      </c>
      <c r="B16120" s="1265">
        <v>2.83</v>
      </c>
    </row>
    <row r="16121" spans="1:2">
      <c r="A16121" s="1264" t="s">
        <v>16676</v>
      </c>
      <c r="B16121" s="1265">
        <v>4.47</v>
      </c>
    </row>
    <row r="16122" spans="1:2">
      <c r="A16122" s="1264" t="s">
        <v>16677</v>
      </c>
      <c r="B16122" s="1265">
        <v>4.3499999999999996</v>
      </c>
    </row>
    <row r="16123" spans="1:2">
      <c r="A16123" s="1264" t="s">
        <v>16678</v>
      </c>
      <c r="B16123" s="1265">
        <v>7.15</v>
      </c>
    </row>
    <row r="16124" spans="1:2">
      <c r="A16124" s="1264" t="s">
        <v>16679</v>
      </c>
      <c r="B16124" s="1265">
        <v>6.96</v>
      </c>
    </row>
    <row r="16125" spans="1:2">
      <c r="A16125" s="1264" t="s">
        <v>16680</v>
      </c>
      <c r="B16125" s="1265">
        <v>11.81</v>
      </c>
    </row>
    <row r="16126" spans="1:2">
      <c r="A16126" s="1264" t="s">
        <v>16681</v>
      </c>
      <c r="B16126" s="1265">
        <v>11.43</v>
      </c>
    </row>
    <row r="16127" spans="1:2">
      <c r="A16127" s="1264" t="s">
        <v>16682</v>
      </c>
      <c r="B16127" s="1265">
        <v>15.4</v>
      </c>
    </row>
    <row r="16128" spans="1:2">
      <c r="A16128" s="1264" t="s">
        <v>16683</v>
      </c>
      <c r="B16128" s="1265">
        <v>15.02</v>
      </c>
    </row>
    <row r="16129" spans="1:2">
      <c r="A16129" s="1264" t="s">
        <v>16684</v>
      </c>
      <c r="B16129" s="1265">
        <v>21.55</v>
      </c>
    </row>
    <row r="16130" spans="1:2">
      <c r="A16130" s="1264" t="s">
        <v>16685</v>
      </c>
      <c r="B16130" s="1265">
        <v>21.08</v>
      </c>
    </row>
    <row r="16131" spans="1:2">
      <c r="A16131" s="1264" t="s">
        <v>16686</v>
      </c>
      <c r="B16131" s="1265">
        <v>28.13</v>
      </c>
    </row>
    <row r="16132" spans="1:2">
      <c r="A16132" s="1264" t="s">
        <v>16687</v>
      </c>
      <c r="B16132" s="1265">
        <v>27.61</v>
      </c>
    </row>
    <row r="16133" spans="1:2">
      <c r="A16133" s="1264" t="s">
        <v>16688</v>
      </c>
      <c r="B16133" s="1265">
        <v>37.93</v>
      </c>
    </row>
    <row r="16134" spans="1:2">
      <c r="A16134" s="1264" t="s">
        <v>16689</v>
      </c>
      <c r="B16134" s="1265">
        <v>37.36</v>
      </c>
    </row>
    <row r="16135" spans="1:2">
      <c r="A16135" s="1264" t="s">
        <v>16690</v>
      </c>
      <c r="B16135" s="1265">
        <v>4955</v>
      </c>
    </row>
    <row r="16136" spans="1:2">
      <c r="A16136" s="1264" t="s">
        <v>16691</v>
      </c>
      <c r="B16136" s="1265">
        <v>4729</v>
      </c>
    </row>
    <row r="16137" spans="1:2">
      <c r="A16137" s="1264" t="s">
        <v>16692</v>
      </c>
      <c r="B16137" s="1265">
        <v>1.1499999999999999</v>
      </c>
    </row>
    <row r="16138" spans="1:2">
      <c r="A16138" s="1264" t="s">
        <v>16693</v>
      </c>
      <c r="B16138" s="1265">
        <v>1.04</v>
      </c>
    </row>
    <row r="16139" spans="1:2">
      <c r="A16139" s="1264" t="s">
        <v>16694</v>
      </c>
      <c r="B16139" s="1265">
        <v>1.91</v>
      </c>
    </row>
    <row r="16140" spans="1:2">
      <c r="A16140" s="1264" t="s">
        <v>16695</v>
      </c>
      <c r="B16140" s="1265">
        <v>1.72</v>
      </c>
    </row>
    <row r="16141" spans="1:2">
      <c r="A16141" s="1264" t="s">
        <v>16696</v>
      </c>
      <c r="B16141" s="1265">
        <v>5.24</v>
      </c>
    </row>
    <row r="16142" spans="1:2">
      <c r="A16142" s="1264" t="s">
        <v>16697</v>
      </c>
      <c r="B16142" s="1265">
        <v>4.96</v>
      </c>
    </row>
    <row r="16143" spans="1:2">
      <c r="A16143" s="1264" t="s">
        <v>16698</v>
      </c>
      <c r="B16143" s="1265">
        <v>7</v>
      </c>
    </row>
    <row r="16144" spans="1:2">
      <c r="A16144" s="1264" t="s">
        <v>16699</v>
      </c>
      <c r="B16144" s="1265">
        <v>6.67</v>
      </c>
    </row>
    <row r="16145" spans="1:2">
      <c r="A16145" s="1264" t="s">
        <v>16700</v>
      </c>
      <c r="B16145" s="1265">
        <v>9.06</v>
      </c>
    </row>
    <row r="16146" spans="1:2">
      <c r="A16146" s="1264" t="s">
        <v>16701</v>
      </c>
      <c r="B16146" s="1265">
        <v>8.68</v>
      </c>
    </row>
    <row r="16147" spans="1:2">
      <c r="A16147" s="1264" t="s">
        <v>16702</v>
      </c>
      <c r="B16147" s="1265">
        <v>19.47</v>
      </c>
    </row>
    <row r="16148" spans="1:2">
      <c r="A16148" s="1264" t="s">
        <v>16703</v>
      </c>
      <c r="B16148" s="1265">
        <v>18.05</v>
      </c>
    </row>
    <row r="16149" spans="1:2">
      <c r="A16149" s="1264" t="s">
        <v>16704</v>
      </c>
      <c r="B16149" s="1265">
        <v>39.1</v>
      </c>
    </row>
    <row r="16150" spans="1:2">
      <c r="A16150" s="1264" t="s">
        <v>16705</v>
      </c>
      <c r="B16150" s="1265">
        <v>36.26</v>
      </c>
    </row>
    <row r="16151" spans="1:2">
      <c r="A16151" s="1264" t="s">
        <v>16706</v>
      </c>
      <c r="B16151" s="1265">
        <v>4.4000000000000004</v>
      </c>
    </row>
    <row r="16152" spans="1:2">
      <c r="A16152" s="1264" t="s">
        <v>16707</v>
      </c>
      <c r="B16152" s="1265">
        <v>4.1100000000000003</v>
      </c>
    </row>
    <row r="16153" spans="1:2">
      <c r="A16153" s="1264" t="s">
        <v>16708</v>
      </c>
      <c r="B16153" s="1265">
        <v>6.97</v>
      </c>
    </row>
    <row r="16154" spans="1:2">
      <c r="A16154" s="1264" t="s">
        <v>16709</v>
      </c>
      <c r="B16154" s="1265">
        <v>6.64</v>
      </c>
    </row>
    <row r="16155" spans="1:2">
      <c r="A16155" s="1264" t="s">
        <v>16710</v>
      </c>
      <c r="B16155" s="1265">
        <v>10.5</v>
      </c>
    </row>
    <row r="16156" spans="1:2">
      <c r="A16156" s="1264" t="s">
        <v>16711</v>
      </c>
      <c r="B16156" s="1265">
        <v>10.119999999999999</v>
      </c>
    </row>
    <row r="16157" spans="1:2">
      <c r="A16157" s="1264" t="s">
        <v>16712</v>
      </c>
      <c r="B16157" s="1265">
        <v>17.23</v>
      </c>
    </row>
    <row r="16158" spans="1:2">
      <c r="A16158" s="1264" t="s">
        <v>16713</v>
      </c>
      <c r="B16158" s="1265">
        <v>16.760000000000002</v>
      </c>
    </row>
    <row r="16159" spans="1:2">
      <c r="A16159" s="1264" t="s">
        <v>16714</v>
      </c>
      <c r="B16159" s="1265">
        <v>31.69</v>
      </c>
    </row>
    <row r="16160" spans="1:2">
      <c r="A16160" s="1264" t="s">
        <v>16715</v>
      </c>
      <c r="B16160" s="1265">
        <v>31.03</v>
      </c>
    </row>
    <row r="16161" spans="1:2">
      <c r="A16161" s="1264" t="s">
        <v>16716</v>
      </c>
      <c r="B16161" s="1265">
        <v>46.65</v>
      </c>
    </row>
    <row r="16162" spans="1:2">
      <c r="A16162" s="1264" t="s">
        <v>16717</v>
      </c>
      <c r="B16162" s="1265">
        <v>45.71</v>
      </c>
    </row>
    <row r="16163" spans="1:2">
      <c r="A16163" s="1264" t="s">
        <v>16718</v>
      </c>
      <c r="B16163" s="1265">
        <v>96.65</v>
      </c>
    </row>
    <row r="16164" spans="1:2">
      <c r="A16164" s="1264" t="s">
        <v>16719</v>
      </c>
      <c r="B16164" s="1265">
        <v>88.12</v>
      </c>
    </row>
    <row r="16165" spans="1:2">
      <c r="A16165" s="1264" t="s">
        <v>16720</v>
      </c>
      <c r="B16165" s="1265">
        <v>128.1</v>
      </c>
    </row>
    <row r="16166" spans="1:2">
      <c r="A16166" s="1264" t="s">
        <v>16721</v>
      </c>
      <c r="B16166" s="1265">
        <v>116.73</v>
      </c>
    </row>
    <row r="16167" spans="1:2">
      <c r="A16167" s="1264" t="s">
        <v>16722</v>
      </c>
      <c r="B16167" s="1265">
        <v>170.51</v>
      </c>
    </row>
    <row r="16168" spans="1:2">
      <c r="A16168" s="1264" t="s">
        <v>16723</v>
      </c>
      <c r="B16168" s="1265">
        <v>156.30000000000001</v>
      </c>
    </row>
    <row r="16169" spans="1:2">
      <c r="A16169" s="1264" t="s">
        <v>16724</v>
      </c>
      <c r="B16169" s="1265">
        <v>1.79</v>
      </c>
    </row>
    <row r="16170" spans="1:2">
      <c r="A16170" s="1264" t="s">
        <v>16725</v>
      </c>
      <c r="B16170" s="1265">
        <v>1.69</v>
      </c>
    </row>
    <row r="16171" spans="1:2">
      <c r="A16171" s="1264" t="s">
        <v>16726</v>
      </c>
      <c r="B16171" s="1265">
        <v>2.59</v>
      </c>
    </row>
    <row r="16172" spans="1:2">
      <c r="A16172" s="1264" t="s">
        <v>16727</v>
      </c>
      <c r="B16172" s="1265">
        <v>2.4500000000000002</v>
      </c>
    </row>
    <row r="16173" spans="1:2">
      <c r="A16173" s="1264" t="s">
        <v>16728</v>
      </c>
      <c r="B16173" s="1265">
        <v>3.51</v>
      </c>
    </row>
    <row r="16174" spans="1:2">
      <c r="A16174" s="1264" t="s">
        <v>16729</v>
      </c>
      <c r="B16174" s="1265">
        <v>3.27</v>
      </c>
    </row>
    <row r="16175" spans="1:2">
      <c r="A16175" s="1264" t="s">
        <v>16730</v>
      </c>
      <c r="B16175" s="1265">
        <v>3.75</v>
      </c>
    </row>
    <row r="16176" spans="1:2">
      <c r="A16176" s="1264" t="s">
        <v>16731</v>
      </c>
      <c r="B16176" s="1265">
        <v>3.51</v>
      </c>
    </row>
    <row r="16177" spans="1:2">
      <c r="A16177" s="1264" t="s">
        <v>16732</v>
      </c>
      <c r="B16177" s="1265">
        <v>2.19</v>
      </c>
    </row>
    <row r="16178" spans="1:2">
      <c r="A16178" s="1264" t="s">
        <v>16733</v>
      </c>
      <c r="B16178" s="1265">
        <v>2.09</v>
      </c>
    </row>
    <row r="16179" spans="1:2">
      <c r="A16179" s="1264" t="s">
        <v>16734</v>
      </c>
      <c r="B16179" s="1265">
        <v>3.19</v>
      </c>
    </row>
    <row r="16180" spans="1:2">
      <c r="A16180" s="1264" t="s">
        <v>16735</v>
      </c>
      <c r="B16180" s="1265">
        <v>3.04</v>
      </c>
    </row>
    <row r="16181" spans="1:2">
      <c r="A16181" s="1264" t="s">
        <v>16736</v>
      </c>
      <c r="B16181" s="1265">
        <v>4.29</v>
      </c>
    </row>
    <row r="16182" spans="1:2">
      <c r="A16182" s="1264" t="s">
        <v>16737</v>
      </c>
      <c r="B16182" s="1265">
        <v>4.05</v>
      </c>
    </row>
    <row r="16183" spans="1:2">
      <c r="A16183" s="1264" t="s">
        <v>16738</v>
      </c>
      <c r="B16183" s="1265">
        <v>4.57</v>
      </c>
    </row>
    <row r="16184" spans="1:2">
      <c r="A16184" s="1264" t="s">
        <v>16739</v>
      </c>
      <c r="B16184" s="1265">
        <v>4.33</v>
      </c>
    </row>
    <row r="16185" spans="1:2">
      <c r="A16185" s="1264" t="s">
        <v>16740</v>
      </c>
      <c r="B16185" s="1265">
        <v>1.1200000000000001</v>
      </c>
    </row>
    <row r="16186" spans="1:2">
      <c r="A16186" s="1264" t="s">
        <v>16741</v>
      </c>
      <c r="B16186" s="1265">
        <v>1.02</v>
      </c>
    </row>
    <row r="16187" spans="1:2">
      <c r="A16187" s="1264" t="s">
        <v>16742</v>
      </c>
      <c r="B16187" s="1265">
        <v>1.83</v>
      </c>
    </row>
    <row r="16188" spans="1:2">
      <c r="A16188" s="1264" t="s">
        <v>16743</v>
      </c>
      <c r="B16188" s="1265">
        <v>1.69</v>
      </c>
    </row>
    <row r="16189" spans="1:2">
      <c r="A16189" s="1264" t="s">
        <v>16744</v>
      </c>
      <c r="B16189" s="1265">
        <v>2.7</v>
      </c>
    </row>
    <row r="16190" spans="1:2">
      <c r="A16190" s="1264" t="s">
        <v>16745</v>
      </c>
      <c r="B16190" s="1265">
        <v>2.46</v>
      </c>
    </row>
    <row r="16191" spans="1:2">
      <c r="A16191" s="1264" t="s">
        <v>16746</v>
      </c>
      <c r="B16191" s="1265">
        <v>2.88</v>
      </c>
    </row>
    <row r="16192" spans="1:2">
      <c r="A16192" s="1264" t="s">
        <v>16747</v>
      </c>
      <c r="B16192" s="1265">
        <v>2.65</v>
      </c>
    </row>
    <row r="16193" spans="1:2">
      <c r="A16193" s="1264" t="s">
        <v>16748</v>
      </c>
      <c r="B16193" s="1265">
        <v>64.3</v>
      </c>
    </row>
    <row r="16194" spans="1:2">
      <c r="A16194" s="1264" t="s">
        <v>16749</v>
      </c>
      <c r="B16194" s="1265">
        <v>55.78</v>
      </c>
    </row>
    <row r="16195" spans="1:2">
      <c r="A16195" s="1264" t="s">
        <v>16750</v>
      </c>
      <c r="B16195" s="1265">
        <v>107.21</v>
      </c>
    </row>
    <row r="16196" spans="1:2">
      <c r="A16196" s="1264" t="s">
        <v>16751</v>
      </c>
      <c r="B16196" s="1265">
        <v>93</v>
      </c>
    </row>
    <row r="16197" spans="1:2">
      <c r="A16197" s="1264" t="s">
        <v>16752</v>
      </c>
      <c r="B16197" s="1265">
        <v>4974</v>
      </c>
    </row>
    <row r="16198" spans="1:2">
      <c r="A16198" s="1264" t="s">
        <v>16753</v>
      </c>
      <c r="B16198" s="1265">
        <v>4618</v>
      </c>
    </row>
    <row r="16199" spans="1:2">
      <c r="A16199" s="1264" t="s">
        <v>16754</v>
      </c>
      <c r="B16199" s="1265">
        <v>1352.25</v>
      </c>
    </row>
    <row r="16200" spans="1:2">
      <c r="A16200" s="1264" t="s">
        <v>16755</v>
      </c>
      <c r="B16200" s="1265">
        <v>1250.3599999999999</v>
      </c>
    </row>
    <row r="16201" spans="1:2">
      <c r="A16201" s="1264" t="s">
        <v>16756</v>
      </c>
      <c r="B16201" s="1265">
        <v>1506.02</v>
      </c>
    </row>
    <row r="16202" spans="1:2">
      <c r="A16202" s="1264" t="s">
        <v>16757</v>
      </c>
      <c r="B16202" s="1265">
        <v>1392.53</v>
      </c>
    </row>
    <row r="16203" spans="1:2">
      <c r="A16203" s="1264" t="s">
        <v>91</v>
      </c>
      <c r="B16203" s="1265">
        <v>2119.85</v>
      </c>
    </row>
    <row r="16204" spans="1:2">
      <c r="A16204" s="1264" t="s">
        <v>231</v>
      </c>
      <c r="B16204" s="1265">
        <v>1965.73</v>
      </c>
    </row>
    <row r="16205" spans="1:2">
      <c r="A16205" s="1264" t="s">
        <v>16758</v>
      </c>
      <c r="B16205" s="1265">
        <v>4116.53</v>
      </c>
    </row>
    <row r="16206" spans="1:2">
      <c r="A16206" s="1264" t="s">
        <v>16759</v>
      </c>
      <c r="B16206" s="1265">
        <v>3925.53</v>
      </c>
    </row>
    <row r="16207" spans="1:2">
      <c r="A16207" s="1264" t="s">
        <v>16760</v>
      </c>
      <c r="B16207" s="1265">
        <v>904.98</v>
      </c>
    </row>
    <row r="16208" spans="1:2">
      <c r="A16208" s="1264" t="s">
        <v>16761</v>
      </c>
      <c r="B16208" s="1265">
        <v>816.17</v>
      </c>
    </row>
    <row r="16209" spans="1:2">
      <c r="A16209" s="1264" t="s">
        <v>16762</v>
      </c>
      <c r="B16209" s="1265">
        <v>1159.1600000000001</v>
      </c>
    </row>
    <row r="16210" spans="1:2">
      <c r="A16210" s="1264" t="s">
        <v>16763</v>
      </c>
      <c r="B16210" s="1265">
        <v>1046.67</v>
      </c>
    </row>
    <row r="16211" spans="1:2">
      <c r="A16211" s="1264" t="s">
        <v>16764</v>
      </c>
      <c r="B16211" s="1265">
        <v>1233.07</v>
      </c>
    </row>
    <row r="16212" spans="1:2">
      <c r="A16212" s="1264" t="s">
        <v>16765</v>
      </c>
      <c r="B16212" s="1265">
        <v>1111.0999999999999</v>
      </c>
    </row>
    <row r="16213" spans="1:2">
      <c r="A16213" s="1264" t="s">
        <v>16766</v>
      </c>
      <c r="B16213" s="1265">
        <v>2770.42</v>
      </c>
    </row>
    <row r="16214" spans="1:2">
      <c r="A16214" s="1264" t="s">
        <v>16767</v>
      </c>
      <c r="B16214" s="1265">
        <v>2578.2399999999998</v>
      </c>
    </row>
    <row r="16215" spans="1:2">
      <c r="A16215" s="1264" t="s">
        <v>16768</v>
      </c>
      <c r="B16215" s="1265">
        <v>10799.98</v>
      </c>
    </row>
    <row r="16216" spans="1:2">
      <c r="A16216" s="1264" t="s">
        <v>16769</v>
      </c>
      <c r="B16216" s="1265">
        <v>10514.86</v>
      </c>
    </row>
    <row r="16217" spans="1:2">
      <c r="A16217" s="1264" t="s">
        <v>16770</v>
      </c>
      <c r="B16217" s="1265">
        <v>12374.98</v>
      </c>
    </row>
    <row r="16218" spans="1:2">
      <c r="A16218" s="1264" t="s">
        <v>16771</v>
      </c>
      <c r="B16218" s="1265">
        <v>12089.86</v>
      </c>
    </row>
    <row r="16219" spans="1:2">
      <c r="A16219" s="1264" t="s">
        <v>16772</v>
      </c>
      <c r="B16219" s="1265">
        <v>13529.98</v>
      </c>
    </row>
    <row r="16220" spans="1:2">
      <c r="A16220" s="1264" t="s">
        <v>16773</v>
      </c>
      <c r="B16220" s="1265">
        <v>13244.86</v>
      </c>
    </row>
    <row r="16221" spans="1:2">
      <c r="A16221" s="1264" t="s">
        <v>16774</v>
      </c>
      <c r="B16221" s="1265">
        <v>16679.98</v>
      </c>
    </row>
    <row r="16222" spans="1:2">
      <c r="A16222" s="1264" t="s">
        <v>16775</v>
      </c>
      <c r="B16222" s="1265">
        <v>16394.86</v>
      </c>
    </row>
    <row r="16223" spans="1:2">
      <c r="A16223" s="1264" t="s">
        <v>16776</v>
      </c>
      <c r="B16223" s="1265">
        <v>19829.98</v>
      </c>
    </row>
    <row r="16224" spans="1:2">
      <c r="A16224" s="1264" t="s">
        <v>16777</v>
      </c>
      <c r="B16224" s="1265">
        <v>19544.86</v>
      </c>
    </row>
    <row r="16225" spans="1:2">
      <c r="A16225" s="1264" t="s">
        <v>16778</v>
      </c>
      <c r="B16225" s="1265">
        <v>17920.45</v>
      </c>
    </row>
    <row r="16226" spans="1:2">
      <c r="A16226" s="1264" t="s">
        <v>16779</v>
      </c>
      <c r="B16226" s="1265">
        <v>17448.240000000002</v>
      </c>
    </row>
    <row r="16227" spans="1:2">
      <c r="A16227" s="1264" t="s">
        <v>16780</v>
      </c>
      <c r="B16227" s="1265">
        <v>20751.310000000001</v>
      </c>
    </row>
    <row r="16228" spans="1:2">
      <c r="A16228" s="1264" t="s">
        <v>16781</v>
      </c>
      <c r="B16228" s="1265">
        <v>20279.099999999999</v>
      </c>
    </row>
    <row r="16229" spans="1:2">
      <c r="A16229" s="1264" t="s">
        <v>16782</v>
      </c>
      <c r="B16229" s="1265">
        <v>21798.91</v>
      </c>
    </row>
    <row r="16230" spans="1:2">
      <c r="A16230" s="1264" t="s">
        <v>16783</v>
      </c>
      <c r="B16230" s="1265">
        <v>21326.7</v>
      </c>
    </row>
    <row r="16231" spans="1:2">
      <c r="A16231" s="1264" t="s">
        <v>16784</v>
      </c>
      <c r="B16231" s="1265">
        <v>27777.02</v>
      </c>
    </row>
    <row r="16232" spans="1:2">
      <c r="A16232" s="1264" t="s">
        <v>16785</v>
      </c>
      <c r="B16232" s="1265">
        <v>27304.82</v>
      </c>
    </row>
    <row r="16233" spans="1:2">
      <c r="A16233" s="1264" t="s">
        <v>16786</v>
      </c>
      <c r="B16233" s="1265">
        <v>31714.42</v>
      </c>
    </row>
    <row r="16234" spans="1:2">
      <c r="A16234" s="1264" t="s">
        <v>16787</v>
      </c>
      <c r="B16234" s="1265">
        <v>31245.83</v>
      </c>
    </row>
    <row r="16235" spans="1:2">
      <c r="A16235" s="1264" t="s">
        <v>16788</v>
      </c>
      <c r="B16235" s="1265">
        <v>2091.59</v>
      </c>
    </row>
    <row r="16236" spans="1:2">
      <c r="A16236" s="1264" t="s">
        <v>16789</v>
      </c>
      <c r="B16236" s="1265">
        <v>1976.32</v>
      </c>
    </row>
    <row r="16237" spans="1:2">
      <c r="A16237" s="1264" t="s">
        <v>16790</v>
      </c>
      <c r="B16237" s="1265">
        <v>2312.69</v>
      </c>
    </row>
    <row r="16238" spans="1:2">
      <c r="A16238" s="1264" t="s">
        <v>16791</v>
      </c>
      <c r="B16238" s="1265">
        <v>2182.08</v>
      </c>
    </row>
    <row r="16239" spans="1:2">
      <c r="A16239" s="1264" t="s">
        <v>16792</v>
      </c>
      <c r="B16239" s="1265">
        <v>2385.25</v>
      </c>
    </row>
    <row r="16240" spans="1:2">
      <c r="A16240" s="1264" t="s">
        <v>16793</v>
      </c>
      <c r="B16240" s="1265">
        <v>2245.16</v>
      </c>
    </row>
    <row r="16241" spans="1:2">
      <c r="A16241" s="1264" t="s">
        <v>16794</v>
      </c>
      <c r="B16241" s="1265">
        <v>3729.23</v>
      </c>
    </row>
    <row r="16242" spans="1:2">
      <c r="A16242" s="1264" t="s">
        <v>16795</v>
      </c>
      <c r="B16242" s="1265">
        <v>3521.57</v>
      </c>
    </row>
    <row r="16243" spans="1:2">
      <c r="A16243" s="1264" t="s">
        <v>16796</v>
      </c>
      <c r="B16243" s="1265">
        <v>12101.36</v>
      </c>
    </row>
    <row r="16244" spans="1:2">
      <c r="A16244" s="1264" t="s">
        <v>16797</v>
      </c>
      <c r="B16244" s="1265">
        <v>11583.44</v>
      </c>
    </row>
    <row r="16245" spans="1:2">
      <c r="A16245" s="1264" t="s">
        <v>16798</v>
      </c>
      <c r="B16245" s="1265">
        <v>14190.95</v>
      </c>
    </row>
    <row r="16246" spans="1:2">
      <c r="A16246" s="1264" t="s">
        <v>16799</v>
      </c>
      <c r="B16246" s="1265">
        <v>13673.03</v>
      </c>
    </row>
    <row r="16247" spans="1:2">
      <c r="A16247" s="1264" t="s">
        <v>16800</v>
      </c>
      <c r="B16247" s="1265">
        <v>17135.98</v>
      </c>
    </row>
    <row r="16248" spans="1:2">
      <c r="A16248" s="1264" t="s">
        <v>16801</v>
      </c>
      <c r="B16248" s="1265">
        <v>16618.05</v>
      </c>
    </row>
    <row r="16249" spans="1:2">
      <c r="A16249" s="1264" t="s">
        <v>16802</v>
      </c>
      <c r="B16249" s="1265">
        <v>18026.39</v>
      </c>
    </row>
    <row r="16250" spans="1:2">
      <c r="A16250" s="1264" t="s">
        <v>16803</v>
      </c>
      <c r="B16250" s="1265">
        <v>17503.47</v>
      </c>
    </row>
    <row r="16251" spans="1:2">
      <c r="A16251" s="1264" t="s">
        <v>16804</v>
      </c>
      <c r="B16251" s="1265">
        <v>19679.52</v>
      </c>
    </row>
    <row r="16252" spans="1:2">
      <c r="A16252" s="1264" t="s">
        <v>16805</v>
      </c>
      <c r="B16252" s="1265">
        <v>19156.599999999999</v>
      </c>
    </row>
    <row r="16253" spans="1:2">
      <c r="A16253" s="1264" t="s">
        <v>16806</v>
      </c>
      <c r="B16253" s="1265">
        <v>9121.67</v>
      </c>
    </row>
    <row r="16254" spans="1:2">
      <c r="A16254" s="1264" t="s">
        <v>16807</v>
      </c>
      <c r="B16254" s="1265">
        <v>8785.85</v>
      </c>
    </row>
    <row r="16255" spans="1:2">
      <c r="A16255" s="1264" t="s">
        <v>16808</v>
      </c>
      <c r="B16255" s="1265">
        <v>10187.06</v>
      </c>
    </row>
    <row r="16256" spans="1:2">
      <c r="A16256" s="1264" t="s">
        <v>16809</v>
      </c>
      <c r="B16256" s="1265">
        <v>9851.24</v>
      </c>
    </row>
    <row r="16257" spans="1:2">
      <c r="A16257" s="1264" t="s">
        <v>16810</v>
      </c>
      <c r="B16257" s="1265">
        <v>11058.26</v>
      </c>
    </row>
    <row r="16258" spans="1:2">
      <c r="A16258" s="1264" t="s">
        <v>16811</v>
      </c>
      <c r="B16258" s="1265">
        <v>10722.44</v>
      </c>
    </row>
    <row r="16259" spans="1:2">
      <c r="A16259" s="1264" t="s">
        <v>16812</v>
      </c>
      <c r="B16259" s="1265">
        <v>12709.41</v>
      </c>
    </row>
    <row r="16260" spans="1:2">
      <c r="A16260" s="1264" t="s">
        <v>16813</v>
      </c>
      <c r="B16260" s="1265">
        <v>12370.67</v>
      </c>
    </row>
    <row r="16261" spans="1:2">
      <c r="A16261" s="1264" t="s">
        <v>16814</v>
      </c>
      <c r="B16261" s="1265">
        <v>13818.79</v>
      </c>
    </row>
    <row r="16262" spans="1:2">
      <c r="A16262" s="1264" t="s">
        <v>16815</v>
      </c>
      <c r="B16262" s="1265">
        <v>13480.05</v>
      </c>
    </row>
    <row r="16263" spans="1:2">
      <c r="A16263" s="1264" t="s">
        <v>16816</v>
      </c>
      <c r="B16263" s="1265">
        <v>27069.8</v>
      </c>
    </row>
    <row r="16264" spans="1:2">
      <c r="A16264" s="1264" t="s">
        <v>16817</v>
      </c>
      <c r="B16264" s="1265">
        <v>26540.75</v>
      </c>
    </row>
    <row r="16265" spans="1:2">
      <c r="A16265" s="1264" t="s">
        <v>16818</v>
      </c>
      <c r="B16265" s="1265">
        <v>18351.29</v>
      </c>
    </row>
    <row r="16266" spans="1:2">
      <c r="A16266" s="1264" t="s">
        <v>16819</v>
      </c>
      <c r="B16266" s="1265">
        <v>18006.41</v>
      </c>
    </row>
    <row r="16267" spans="1:2">
      <c r="A16267" s="1264" t="s">
        <v>16820</v>
      </c>
      <c r="B16267" s="1265">
        <v>4008</v>
      </c>
    </row>
    <row r="16268" spans="1:2">
      <c r="A16268" s="1264" t="s">
        <v>16821</v>
      </c>
      <c r="B16268" s="1265">
        <v>3809</v>
      </c>
    </row>
    <row r="16269" spans="1:2">
      <c r="A16269" s="1264" t="s">
        <v>16822</v>
      </c>
      <c r="B16269" s="1265">
        <v>17.86</v>
      </c>
    </row>
    <row r="16270" spans="1:2">
      <c r="A16270" s="1264" t="s">
        <v>16823</v>
      </c>
      <c r="B16270" s="1265">
        <v>16.95</v>
      </c>
    </row>
    <row r="16271" spans="1:2">
      <c r="A16271" s="1264" t="s">
        <v>16824</v>
      </c>
      <c r="B16271" s="1265">
        <v>14073</v>
      </c>
    </row>
    <row r="16272" spans="1:2">
      <c r="A16272" s="1264" t="s">
        <v>16825</v>
      </c>
      <c r="B16272" s="1265">
        <v>13493</v>
      </c>
    </row>
    <row r="16273" spans="1:2">
      <c r="A16273" s="1264" t="s">
        <v>16826</v>
      </c>
      <c r="B16273" s="1265">
        <v>5297</v>
      </c>
    </row>
    <row r="16274" spans="1:2">
      <c r="A16274" s="1264" t="s">
        <v>16827</v>
      </c>
      <c r="B16274" s="1265">
        <v>5055</v>
      </c>
    </row>
    <row r="16275" spans="1:2">
      <c r="A16275" s="1264" t="s">
        <v>16828</v>
      </c>
      <c r="B16275" s="1265">
        <v>78.64</v>
      </c>
    </row>
    <row r="16276" spans="1:2">
      <c r="A16276" s="1264" t="s">
        <v>16829</v>
      </c>
      <c r="B16276" s="1265">
        <v>71.47</v>
      </c>
    </row>
    <row r="16277" spans="1:2">
      <c r="A16277" s="1264" t="s">
        <v>16830</v>
      </c>
      <c r="B16277" s="1265">
        <v>92.95</v>
      </c>
    </row>
    <row r="16278" spans="1:2">
      <c r="A16278" s="1264" t="s">
        <v>16831</v>
      </c>
      <c r="B16278" s="1265">
        <v>85.59</v>
      </c>
    </row>
    <row r="16279" spans="1:2">
      <c r="A16279" s="1264" t="s">
        <v>16832</v>
      </c>
      <c r="B16279" s="1265">
        <v>107.94</v>
      </c>
    </row>
    <row r="16280" spans="1:2">
      <c r="A16280" s="1264" t="s">
        <v>16833</v>
      </c>
      <c r="B16280" s="1265">
        <v>100.39</v>
      </c>
    </row>
    <row r="16281" spans="1:2">
      <c r="A16281" s="1264" t="s">
        <v>16834</v>
      </c>
      <c r="B16281" s="1265">
        <v>140.38</v>
      </c>
    </row>
    <row r="16282" spans="1:2">
      <c r="A16282" s="1264" t="s">
        <v>16835</v>
      </c>
      <c r="B16282" s="1265">
        <v>132.65</v>
      </c>
    </row>
    <row r="16283" spans="1:2">
      <c r="A16283" s="1264" t="s">
        <v>16836</v>
      </c>
      <c r="B16283" s="1265">
        <v>160.04</v>
      </c>
    </row>
    <row r="16284" spans="1:2">
      <c r="A16284" s="1264" t="s">
        <v>16837</v>
      </c>
      <c r="B16284" s="1265">
        <v>152.11000000000001</v>
      </c>
    </row>
    <row r="16285" spans="1:2">
      <c r="A16285" s="1264" t="s">
        <v>16838</v>
      </c>
      <c r="B16285" s="1265">
        <v>178.37</v>
      </c>
    </row>
    <row r="16286" spans="1:2">
      <c r="A16286" s="1264" t="s">
        <v>16839</v>
      </c>
      <c r="B16286" s="1265">
        <v>170.24</v>
      </c>
    </row>
    <row r="16287" spans="1:2">
      <c r="A16287" s="1264" t="s">
        <v>16840</v>
      </c>
      <c r="B16287" s="1265">
        <v>248.39</v>
      </c>
    </row>
    <row r="16288" spans="1:2">
      <c r="A16288" s="1264" t="s">
        <v>16841</v>
      </c>
      <c r="B16288" s="1265">
        <v>240.04</v>
      </c>
    </row>
    <row r="16289" spans="1:2">
      <c r="A16289" s="1264" t="s">
        <v>16842</v>
      </c>
      <c r="B16289" s="1265">
        <v>1127.19</v>
      </c>
    </row>
    <row r="16290" spans="1:2">
      <c r="A16290" s="1264" t="s">
        <v>16843</v>
      </c>
      <c r="B16290" s="1265">
        <v>1028.3699999999999</v>
      </c>
    </row>
    <row r="16291" spans="1:2">
      <c r="A16291" s="1264" t="s">
        <v>16844</v>
      </c>
      <c r="B16291" s="1265">
        <v>1408.54</v>
      </c>
    </row>
    <row r="16292" spans="1:2">
      <c r="A16292" s="1264" t="s">
        <v>16845</v>
      </c>
      <c r="B16292" s="1265">
        <v>1276.78</v>
      </c>
    </row>
    <row r="16293" spans="1:2">
      <c r="A16293" s="1264" t="s">
        <v>16846</v>
      </c>
      <c r="B16293" s="1265">
        <v>1408.54</v>
      </c>
    </row>
    <row r="16294" spans="1:2">
      <c r="A16294" s="1264" t="s">
        <v>16847</v>
      </c>
      <c r="B16294" s="1265">
        <v>1276.78</v>
      </c>
    </row>
    <row r="16295" spans="1:2">
      <c r="A16295" s="1264" t="s">
        <v>16848</v>
      </c>
      <c r="B16295" s="1265">
        <v>1470.38</v>
      </c>
    </row>
    <row r="16296" spans="1:2">
      <c r="A16296" s="1264" t="s">
        <v>16849</v>
      </c>
      <c r="B16296" s="1265">
        <v>1338.62</v>
      </c>
    </row>
    <row r="16297" spans="1:2">
      <c r="A16297" s="1264" t="s">
        <v>16850</v>
      </c>
      <c r="B16297" s="1265">
        <v>1833.43</v>
      </c>
    </row>
    <row r="16298" spans="1:2">
      <c r="A16298" s="1264" t="s">
        <v>16851</v>
      </c>
      <c r="B16298" s="1265">
        <v>1668.74</v>
      </c>
    </row>
    <row r="16299" spans="1:2">
      <c r="A16299" s="1264" t="s">
        <v>16852</v>
      </c>
      <c r="B16299" s="1265">
        <v>1774.73</v>
      </c>
    </row>
    <row r="16300" spans="1:2">
      <c r="A16300" s="1264" t="s">
        <v>16853</v>
      </c>
      <c r="B16300" s="1265">
        <v>1610.04</v>
      </c>
    </row>
    <row r="16301" spans="1:2">
      <c r="A16301" s="1264" t="s">
        <v>16854</v>
      </c>
      <c r="B16301" s="1265">
        <v>1873.78</v>
      </c>
    </row>
    <row r="16302" spans="1:2">
      <c r="A16302" s="1264" t="s">
        <v>16855</v>
      </c>
      <c r="B16302" s="1265">
        <v>1709.09</v>
      </c>
    </row>
    <row r="16303" spans="1:2">
      <c r="A16303" s="1264" t="s">
        <v>16856</v>
      </c>
      <c r="B16303" s="1265">
        <v>1831.33</v>
      </c>
    </row>
    <row r="16304" spans="1:2">
      <c r="A16304" s="1264" t="s">
        <v>16857</v>
      </c>
      <c r="B16304" s="1265">
        <v>1666.64</v>
      </c>
    </row>
    <row r="16305" spans="1:2">
      <c r="A16305" s="1264" t="s">
        <v>16858</v>
      </c>
      <c r="B16305" s="1265">
        <v>2145.25</v>
      </c>
    </row>
    <row r="16306" spans="1:2">
      <c r="A16306" s="1264" t="s">
        <v>16859</v>
      </c>
      <c r="B16306" s="1265">
        <v>1947.61</v>
      </c>
    </row>
    <row r="16307" spans="1:2">
      <c r="A16307" s="1264" t="s">
        <v>16860</v>
      </c>
      <c r="B16307" s="1265">
        <v>2212.11</v>
      </c>
    </row>
    <row r="16308" spans="1:2">
      <c r="A16308" s="1264" t="s">
        <v>16861</v>
      </c>
      <c r="B16308" s="1265">
        <v>2014.43</v>
      </c>
    </row>
    <row r="16309" spans="1:2">
      <c r="A16309" s="1264" t="s">
        <v>16862</v>
      </c>
      <c r="B16309" s="1265">
        <v>4186</v>
      </c>
    </row>
    <row r="16310" spans="1:2">
      <c r="A16310" s="1264" t="s">
        <v>16863</v>
      </c>
      <c r="B16310" s="1265">
        <v>3823</v>
      </c>
    </row>
    <row r="16311" spans="1:2">
      <c r="A16311" s="1264" t="s">
        <v>16864</v>
      </c>
      <c r="B16311" s="1265">
        <v>265.72000000000003</v>
      </c>
    </row>
    <row r="16312" spans="1:2">
      <c r="A16312" s="1264" t="s">
        <v>16865</v>
      </c>
      <c r="B16312" s="1265">
        <v>234.2</v>
      </c>
    </row>
    <row r="16313" spans="1:2">
      <c r="A16313" s="1264" t="s">
        <v>16866</v>
      </c>
      <c r="B16313" s="1265">
        <v>204.55</v>
      </c>
    </row>
    <row r="16314" spans="1:2">
      <c r="A16314" s="1264" t="s">
        <v>16867</v>
      </c>
      <c r="B16314" s="1265">
        <v>181.62</v>
      </c>
    </row>
    <row r="16315" spans="1:2">
      <c r="A16315" s="1264" t="s">
        <v>16868</v>
      </c>
      <c r="B16315" s="1265">
        <v>287.69</v>
      </c>
    </row>
    <row r="16316" spans="1:2">
      <c r="A16316" s="1264" t="s">
        <v>16869</v>
      </c>
      <c r="B16316" s="1265">
        <v>262.39</v>
      </c>
    </row>
    <row r="16317" spans="1:2">
      <c r="A16317" s="1264" t="s">
        <v>16870</v>
      </c>
      <c r="B16317" s="1265">
        <v>203.75</v>
      </c>
    </row>
    <row r="16318" spans="1:2">
      <c r="A16318" s="1264" t="s">
        <v>16871</v>
      </c>
      <c r="B16318" s="1265">
        <v>179.99</v>
      </c>
    </row>
    <row r="16319" spans="1:2">
      <c r="A16319" s="1264" t="s">
        <v>16872</v>
      </c>
      <c r="B16319" s="1265">
        <v>177.77</v>
      </c>
    </row>
    <row r="16320" spans="1:2">
      <c r="A16320" s="1264" t="s">
        <v>16873</v>
      </c>
      <c r="B16320" s="1265">
        <v>158.21</v>
      </c>
    </row>
    <row r="16321" spans="1:2">
      <c r="A16321" s="1264" t="s">
        <v>16874</v>
      </c>
      <c r="B16321" s="1265">
        <v>244.99</v>
      </c>
    </row>
    <row r="16322" spans="1:2">
      <c r="A16322" s="1264" t="s">
        <v>16875</v>
      </c>
      <c r="B16322" s="1265">
        <v>225.43</v>
      </c>
    </row>
    <row r="16323" spans="1:2">
      <c r="A16323" s="1264" t="s">
        <v>16876</v>
      </c>
      <c r="B16323" s="1265">
        <v>495.42</v>
      </c>
    </row>
    <row r="16324" spans="1:2">
      <c r="A16324" s="1264" t="s">
        <v>16877</v>
      </c>
      <c r="B16324" s="1265">
        <v>438.68</v>
      </c>
    </row>
    <row r="16325" spans="1:2">
      <c r="A16325" s="1264" t="s">
        <v>16878</v>
      </c>
      <c r="B16325" s="1265">
        <v>341.59</v>
      </c>
    </row>
    <row r="16326" spans="1:2">
      <c r="A16326" s="1264" t="s">
        <v>16879</v>
      </c>
      <c r="B16326" s="1265">
        <v>306.33999999999997</v>
      </c>
    </row>
    <row r="16327" spans="1:2">
      <c r="A16327" s="1264" t="s">
        <v>16880</v>
      </c>
      <c r="B16327" s="1265">
        <v>429.72</v>
      </c>
    </row>
    <row r="16328" spans="1:2">
      <c r="A16328" s="1264" t="s">
        <v>16881</v>
      </c>
      <c r="B16328" s="1265">
        <v>392.58</v>
      </c>
    </row>
    <row r="16329" spans="1:2">
      <c r="A16329" s="1264" t="s">
        <v>16882</v>
      </c>
      <c r="B16329" s="1265">
        <v>378.2</v>
      </c>
    </row>
    <row r="16330" spans="1:2">
      <c r="A16330" s="1264" t="s">
        <v>16883</v>
      </c>
      <c r="B16330" s="1265">
        <v>335.91</v>
      </c>
    </row>
    <row r="16331" spans="1:2">
      <c r="A16331" s="1264" t="s">
        <v>16884</v>
      </c>
      <c r="B16331" s="1265">
        <v>312.33999999999997</v>
      </c>
    </row>
    <row r="16332" spans="1:2">
      <c r="A16332" s="1264" t="s">
        <v>16885</v>
      </c>
      <c r="B16332" s="1265">
        <v>280.52999999999997</v>
      </c>
    </row>
    <row r="16333" spans="1:2">
      <c r="A16333" s="1264" t="s">
        <v>16886</v>
      </c>
      <c r="B16333" s="1265">
        <v>411.55</v>
      </c>
    </row>
    <row r="16334" spans="1:2">
      <c r="A16334" s="1264" t="s">
        <v>16887</v>
      </c>
      <c r="B16334" s="1265">
        <v>377.77</v>
      </c>
    </row>
    <row r="16335" spans="1:2">
      <c r="A16335" s="1264" t="s">
        <v>16888</v>
      </c>
      <c r="B16335" s="1265">
        <v>629.88</v>
      </c>
    </row>
    <row r="16336" spans="1:2">
      <c r="A16336" s="1264" t="s">
        <v>16889</v>
      </c>
      <c r="B16336" s="1265">
        <v>558.46</v>
      </c>
    </row>
    <row r="16337" spans="1:2">
      <c r="A16337" s="1264" t="s">
        <v>16890</v>
      </c>
      <c r="B16337" s="1265">
        <v>445.15</v>
      </c>
    </row>
    <row r="16338" spans="1:2">
      <c r="A16338" s="1264" t="s">
        <v>16891</v>
      </c>
      <c r="B16338" s="1265">
        <v>399.53</v>
      </c>
    </row>
    <row r="16339" spans="1:2">
      <c r="A16339" s="1264" t="s">
        <v>16892</v>
      </c>
      <c r="B16339" s="1265">
        <v>585.29</v>
      </c>
    </row>
    <row r="16340" spans="1:2">
      <c r="A16340" s="1264" t="s">
        <v>16893</v>
      </c>
      <c r="B16340" s="1265">
        <v>537.29</v>
      </c>
    </row>
    <row r="16341" spans="1:2">
      <c r="A16341" s="1264" t="s">
        <v>16894</v>
      </c>
      <c r="B16341" s="1265">
        <v>486.11</v>
      </c>
    </row>
    <row r="16342" spans="1:2">
      <c r="A16342" s="1264" t="s">
        <v>16895</v>
      </c>
      <c r="B16342" s="1265">
        <v>432.44</v>
      </c>
    </row>
    <row r="16343" spans="1:2">
      <c r="A16343" s="1264" t="s">
        <v>16896</v>
      </c>
      <c r="B16343" s="1265">
        <v>406.96</v>
      </c>
    </row>
    <row r="16344" spans="1:2">
      <c r="A16344" s="1264" t="s">
        <v>16897</v>
      </c>
      <c r="B16344" s="1265">
        <v>365.88</v>
      </c>
    </row>
    <row r="16345" spans="1:2">
      <c r="A16345" s="1264" t="s">
        <v>16898</v>
      </c>
      <c r="B16345" s="1265">
        <v>558.32000000000005</v>
      </c>
    </row>
    <row r="16346" spans="1:2">
      <c r="A16346" s="1264" t="s">
        <v>16899</v>
      </c>
      <c r="B16346" s="1265">
        <v>515.07000000000005</v>
      </c>
    </row>
    <row r="16347" spans="1:2">
      <c r="A16347" s="1264" t="s">
        <v>16900</v>
      </c>
      <c r="B16347" s="1265">
        <v>682.24</v>
      </c>
    </row>
    <row r="16348" spans="1:2">
      <c r="A16348" s="1264" t="s">
        <v>16901</v>
      </c>
      <c r="B16348" s="1265">
        <v>605.54</v>
      </c>
    </row>
    <row r="16349" spans="1:2">
      <c r="A16349" s="1264" t="s">
        <v>16902</v>
      </c>
      <c r="B16349" s="1265">
        <v>466.86</v>
      </c>
    </row>
    <row r="16350" spans="1:2">
      <c r="A16350" s="1264" t="s">
        <v>16903</v>
      </c>
      <c r="B16350" s="1265">
        <v>420.24</v>
      </c>
    </row>
    <row r="16351" spans="1:2">
      <c r="A16351" s="1264" t="s">
        <v>16904</v>
      </c>
      <c r="B16351" s="1265">
        <v>655.44</v>
      </c>
    </row>
    <row r="16352" spans="1:2">
      <c r="A16352" s="1264" t="s">
        <v>16905</v>
      </c>
      <c r="B16352" s="1265">
        <v>606.45000000000005</v>
      </c>
    </row>
    <row r="16353" spans="1:2">
      <c r="A16353" s="1264" t="s">
        <v>16906</v>
      </c>
      <c r="B16353" s="1265">
        <v>533.42999999999995</v>
      </c>
    </row>
    <row r="16354" spans="1:2">
      <c r="A16354" s="1264" t="s">
        <v>16907</v>
      </c>
      <c r="B16354" s="1265">
        <v>474.9</v>
      </c>
    </row>
    <row r="16355" spans="1:2">
      <c r="A16355" s="1264" t="s">
        <v>16908</v>
      </c>
      <c r="B16355" s="1265">
        <v>441.21</v>
      </c>
    </row>
    <row r="16356" spans="1:2">
      <c r="A16356" s="1264" t="s">
        <v>16909</v>
      </c>
      <c r="B16356" s="1265">
        <v>397.36</v>
      </c>
    </row>
    <row r="16357" spans="1:2">
      <c r="A16357" s="1264" t="s">
        <v>16910</v>
      </c>
      <c r="B16357" s="1265">
        <v>631.84</v>
      </c>
    </row>
    <row r="16358" spans="1:2">
      <c r="A16358" s="1264" t="s">
        <v>16911</v>
      </c>
      <c r="B16358" s="1265">
        <v>585.62</v>
      </c>
    </row>
    <row r="16359" spans="1:2">
      <c r="A16359" s="1264" t="s">
        <v>16912</v>
      </c>
      <c r="B16359" s="1265">
        <v>774</v>
      </c>
    </row>
    <row r="16360" spans="1:2">
      <c r="A16360" s="1264" t="s">
        <v>16913</v>
      </c>
      <c r="B16360" s="1265">
        <v>687.26</v>
      </c>
    </row>
    <row r="16361" spans="1:2">
      <c r="A16361" s="1264" t="s">
        <v>16914</v>
      </c>
      <c r="B16361" s="1265">
        <v>527.41</v>
      </c>
    </row>
    <row r="16362" spans="1:2">
      <c r="A16362" s="1264" t="s">
        <v>16915</v>
      </c>
      <c r="B16362" s="1265">
        <v>475.06</v>
      </c>
    </row>
    <row r="16363" spans="1:2">
      <c r="A16363" s="1264" t="s">
        <v>16916</v>
      </c>
      <c r="B16363" s="1265">
        <v>750.97</v>
      </c>
    </row>
    <row r="16364" spans="1:2">
      <c r="A16364" s="1264" t="s">
        <v>16917</v>
      </c>
      <c r="B16364" s="1265">
        <v>696.25</v>
      </c>
    </row>
    <row r="16365" spans="1:2">
      <c r="A16365" s="1264" t="s">
        <v>16918</v>
      </c>
      <c r="B16365" s="1265">
        <v>599.17999999999995</v>
      </c>
    </row>
    <row r="16366" spans="1:2">
      <c r="A16366" s="1264" t="s">
        <v>16919</v>
      </c>
      <c r="B16366" s="1265">
        <v>533.86</v>
      </c>
    </row>
    <row r="16367" spans="1:2">
      <c r="A16367" s="1264" t="s">
        <v>16920</v>
      </c>
      <c r="B16367" s="1265">
        <v>493.36</v>
      </c>
    </row>
    <row r="16368" spans="1:2">
      <c r="A16368" s="1264" t="s">
        <v>16921</v>
      </c>
      <c r="B16368" s="1265">
        <v>444.81</v>
      </c>
    </row>
    <row r="16369" spans="1:2">
      <c r="A16369" s="1264" t="s">
        <v>16922</v>
      </c>
      <c r="B16369" s="1265">
        <v>719.33</v>
      </c>
    </row>
    <row r="16370" spans="1:2">
      <c r="A16370" s="1264" t="s">
        <v>16923</v>
      </c>
      <c r="B16370" s="1265">
        <v>668.42</v>
      </c>
    </row>
    <row r="16371" spans="1:2">
      <c r="A16371" s="1264" t="s">
        <v>16924</v>
      </c>
      <c r="B16371" s="1265">
        <v>889.97</v>
      </c>
    </row>
    <row r="16372" spans="1:2">
      <c r="A16372" s="1264" t="s">
        <v>16925</v>
      </c>
      <c r="B16372" s="1265">
        <v>789.87</v>
      </c>
    </row>
    <row r="16373" spans="1:2">
      <c r="A16373" s="1264" t="s">
        <v>16926</v>
      </c>
      <c r="B16373" s="1265">
        <v>612.49</v>
      </c>
    </row>
    <row r="16374" spans="1:2">
      <c r="A16374" s="1264" t="s">
        <v>16927</v>
      </c>
      <c r="B16374" s="1265">
        <v>551.08000000000004</v>
      </c>
    </row>
    <row r="16375" spans="1:2">
      <c r="A16375" s="1264" t="s">
        <v>16928</v>
      </c>
      <c r="B16375" s="1265">
        <v>871.02</v>
      </c>
    </row>
    <row r="16376" spans="1:2">
      <c r="A16376" s="1264" t="s">
        <v>16929</v>
      </c>
      <c r="B16376" s="1265">
        <v>807.24</v>
      </c>
    </row>
    <row r="16377" spans="1:2">
      <c r="A16377" s="1264" t="s">
        <v>16930</v>
      </c>
      <c r="B16377" s="1265">
        <v>692.98</v>
      </c>
    </row>
    <row r="16378" spans="1:2">
      <c r="A16378" s="1264" t="s">
        <v>16931</v>
      </c>
      <c r="B16378" s="1265">
        <v>617.04</v>
      </c>
    </row>
    <row r="16379" spans="1:2">
      <c r="A16379" s="1264" t="s">
        <v>16932</v>
      </c>
      <c r="B16379" s="1265">
        <v>573.87</v>
      </c>
    </row>
    <row r="16380" spans="1:2">
      <c r="A16380" s="1264" t="s">
        <v>16933</v>
      </c>
      <c r="B16380" s="1265">
        <v>516.79999999999995</v>
      </c>
    </row>
    <row r="16381" spans="1:2">
      <c r="A16381" s="1264" t="s">
        <v>16934</v>
      </c>
      <c r="B16381" s="1265">
        <v>834.27</v>
      </c>
    </row>
    <row r="16382" spans="1:2">
      <c r="A16382" s="1264" t="s">
        <v>16935</v>
      </c>
      <c r="B16382" s="1265">
        <v>774.83</v>
      </c>
    </row>
    <row r="16383" spans="1:2">
      <c r="A16383" s="1264" t="s">
        <v>16936</v>
      </c>
      <c r="B16383" s="1265">
        <v>1010.34</v>
      </c>
    </row>
    <row r="16384" spans="1:2">
      <c r="A16384" s="1264" t="s">
        <v>16937</v>
      </c>
      <c r="B16384" s="1265">
        <v>898.26</v>
      </c>
    </row>
    <row r="16385" spans="1:2">
      <c r="A16385" s="1264" t="s">
        <v>16938</v>
      </c>
      <c r="B16385" s="1265">
        <v>712.1</v>
      </c>
    </row>
    <row r="16386" spans="1:2">
      <c r="A16386" s="1264" t="s">
        <v>16939</v>
      </c>
      <c r="B16386" s="1265">
        <v>641.79</v>
      </c>
    </row>
    <row r="16387" spans="1:2">
      <c r="A16387" s="1264" t="s">
        <v>16940</v>
      </c>
      <c r="B16387" s="1265">
        <v>1060.54</v>
      </c>
    </row>
    <row r="16388" spans="1:2">
      <c r="A16388" s="1264" t="s">
        <v>16941</v>
      </c>
      <c r="B16388" s="1265">
        <v>987.86</v>
      </c>
    </row>
    <row r="16389" spans="1:2">
      <c r="A16389" s="1264" t="s">
        <v>16942</v>
      </c>
      <c r="B16389" s="1265">
        <v>414.64</v>
      </c>
    </row>
    <row r="16390" spans="1:2">
      <c r="A16390" s="1264" t="s">
        <v>16943</v>
      </c>
      <c r="B16390" s="1265">
        <v>364.61</v>
      </c>
    </row>
    <row r="16391" spans="1:2">
      <c r="A16391" s="1264" t="s">
        <v>16944</v>
      </c>
      <c r="B16391" s="1265">
        <v>321.98</v>
      </c>
    </row>
    <row r="16392" spans="1:2">
      <c r="A16392" s="1264" t="s">
        <v>16945</v>
      </c>
      <c r="B16392" s="1265">
        <v>284.83999999999997</v>
      </c>
    </row>
    <row r="16393" spans="1:2">
      <c r="A16393" s="1264" t="s">
        <v>16946</v>
      </c>
      <c r="B16393" s="1265">
        <v>480.52</v>
      </c>
    </row>
    <row r="16394" spans="1:2">
      <c r="A16394" s="1264" t="s">
        <v>16947</v>
      </c>
      <c r="B16394" s="1265">
        <v>441.01</v>
      </c>
    </row>
    <row r="16395" spans="1:2">
      <c r="A16395" s="1264" t="s">
        <v>16948</v>
      </c>
      <c r="B16395" s="1265">
        <v>360.08</v>
      </c>
    </row>
    <row r="16396" spans="1:2">
      <c r="A16396" s="1264" t="s">
        <v>16949</v>
      </c>
      <c r="B16396" s="1265">
        <v>316.64</v>
      </c>
    </row>
    <row r="16397" spans="1:2">
      <c r="A16397" s="1264" t="s">
        <v>16950</v>
      </c>
      <c r="B16397" s="1265">
        <v>320.2</v>
      </c>
    </row>
    <row r="16398" spans="1:2">
      <c r="A16398" s="1264" t="s">
        <v>16951</v>
      </c>
      <c r="B16398" s="1265">
        <v>283.06</v>
      </c>
    </row>
    <row r="16399" spans="1:2">
      <c r="A16399" s="1264" t="s">
        <v>16952</v>
      </c>
      <c r="B16399" s="1265">
        <v>480.23</v>
      </c>
    </row>
    <row r="16400" spans="1:2">
      <c r="A16400" s="1264" t="s">
        <v>16953</v>
      </c>
      <c r="B16400" s="1265">
        <v>440.72</v>
      </c>
    </row>
    <row r="16401" spans="1:2">
      <c r="A16401" s="1264" t="s">
        <v>16954</v>
      </c>
      <c r="B16401" s="1265">
        <v>537.05999999999995</v>
      </c>
    </row>
    <row r="16402" spans="1:2">
      <c r="A16402" s="1264" t="s">
        <v>16955</v>
      </c>
      <c r="B16402" s="1265">
        <v>473.69</v>
      </c>
    </row>
    <row r="16403" spans="1:2">
      <c r="A16403" s="1264" t="s">
        <v>16956</v>
      </c>
      <c r="B16403" s="1265">
        <v>382.63</v>
      </c>
    </row>
    <row r="16404" spans="1:2">
      <c r="A16404" s="1264" t="s">
        <v>16957</v>
      </c>
      <c r="B16404" s="1265">
        <v>340.75</v>
      </c>
    </row>
    <row r="16405" spans="1:2">
      <c r="A16405" s="1264" t="s">
        <v>16958</v>
      </c>
      <c r="B16405" s="1265">
        <v>581.08000000000004</v>
      </c>
    </row>
    <row r="16406" spans="1:2">
      <c r="A16406" s="1264" t="s">
        <v>16959</v>
      </c>
      <c r="B16406" s="1265">
        <v>536.83000000000004</v>
      </c>
    </row>
    <row r="16407" spans="1:2">
      <c r="A16407" s="1264" t="s">
        <v>16960</v>
      </c>
      <c r="B16407" s="1265">
        <v>446.18</v>
      </c>
    </row>
    <row r="16408" spans="1:2">
      <c r="A16408" s="1264" t="s">
        <v>16961</v>
      </c>
      <c r="B16408" s="1265">
        <v>393.81</v>
      </c>
    </row>
    <row r="16409" spans="1:2">
      <c r="A16409" s="1264" t="s">
        <v>16962</v>
      </c>
      <c r="B16409" s="1265">
        <v>379.72</v>
      </c>
    </row>
    <row r="16410" spans="1:2">
      <c r="A16410" s="1264" t="s">
        <v>16963</v>
      </c>
      <c r="B16410" s="1265">
        <v>337.84</v>
      </c>
    </row>
    <row r="16411" spans="1:2">
      <c r="A16411" s="1264" t="s">
        <v>16964</v>
      </c>
      <c r="B16411" s="1265">
        <v>583.71</v>
      </c>
    </row>
    <row r="16412" spans="1:2">
      <c r="A16412" s="1264" t="s">
        <v>16965</v>
      </c>
      <c r="B16412" s="1265">
        <v>539.46</v>
      </c>
    </row>
    <row r="16413" spans="1:2">
      <c r="A16413" s="1264" t="s">
        <v>16966</v>
      </c>
      <c r="B16413" s="1265">
        <v>540.79</v>
      </c>
    </row>
    <row r="16414" spans="1:2">
      <c r="A16414" s="1264" t="s">
        <v>16967</v>
      </c>
      <c r="B16414" s="1265">
        <v>479.85</v>
      </c>
    </row>
    <row r="16415" spans="1:2">
      <c r="A16415" s="1264" t="s">
        <v>16968</v>
      </c>
      <c r="B16415" s="1265">
        <v>355.47</v>
      </c>
    </row>
    <row r="16416" spans="1:2">
      <c r="A16416" s="1264" t="s">
        <v>16969</v>
      </c>
      <c r="B16416" s="1265">
        <v>320.32</v>
      </c>
    </row>
    <row r="16417" spans="1:2">
      <c r="A16417" s="1264" t="s">
        <v>16970</v>
      </c>
      <c r="B16417" s="1265">
        <v>597.54</v>
      </c>
    </row>
    <row r="16418" spans="1:2">
      <c r="A16418" s="1264" t="s">
        <v>16971</v>
      </c>
      <c r="B16418" s="1265">
        <v>559.86</v>
      </c>
    </row>
    <row r="16419" spans="1:2">
      <c r="A16419" s="1264" t="s">
        <v>16972</v>
      </c>
      <c r="B16419" s="1265">
        <v>404.63</v>
      </c>
    </row>
    <row r="16420" spans="1:2">
      <c r="A16420" s="1264" t="s">
        <v>16973</v>
      </c>
      <c r="B16420" s="1265">
        <v>360.44</v>
      </c>
    </row>
    <row r="16421" spans="1:2">
      <c r="A16421" s="1264" t="s">
        <v>16974</v>
      </c>
      <c r="B16421" s="1265">
        <v>324.88</v>
      </c>
    </row>
    <row r="16422" spans="1:2">
      <c r="A16422" s="1264" t="s">
        <v>16975</v>
      </c>
      <c r="B16422" s="1265">
        <v>293.27999999999997</v>
      </c>
    </row>
    <row r="16423" spans="1:2">
      <c r="A16423" s="1264" t="s">
        <v>16976</v>
      </c>
      <c r="B16423" s="1265">
        <v>561.92999999999995</v>
      </c>
    </row>
    <row r="16424" spans="1:2">
      <c r="A16424" s="1264" t="s">
        <v>16977</v>
      </c>
      <c r="B16424" s="1265">
        <v>527.96</v>
      </c>
    </row>
    <row r="16425" spans="1:2">
      <c r="A16425" s="1264" t="s">
        <v>16978</v>
      </c>
      <c r="B16425" s="1265">
        <v>622</v>
      </c>
    </row>
    <row r="16426" spans="1:2">
      <c r="A16426" s="1264" t="s">
        <v>16979</v>
      </c>
      <c r="B16426" s="1265">
        <v>552.02</v>
      </c>
    </row>
    <row r="16427" spans="1:2">
      <c r="A16427" s="1264" t="s">
        <v>16980</v>
      </c>
      <c r="B16427" s="1265">
        <v>405.79</v>
      </c>
    </row>
    <row r="16428" spans="1:2">
      <c r="A16428" s="1264" t="s">
        <v>16981</v>
      </c>
      <c r="B16428" s="1265">
        <v>365.9</v>
      </c>
    </row>
    <row r="16429" spans="1:2">
      <c r="A16429" s="1264" t="s">
        <v>16982</v>
      </c>
      <c r="B16429" s="1265">
        <v>730.15</v>
      </c>
    </row>
    <row r="16430" spans="1:2">
      <c r="A16430" s="1264" t="s">
        <v>16983</v>
      </c>
      <c r="B16430" s="1265">
        <v>687.89</v>
      </c>
    </row>
    <row r="16431" spans="1:2">
      <c r="A16431" s="1264" t="s">
        <v>16984</v>
      </c>
      <c r="B16431" s="1265">
        <v>469.29</v>
      </c>
    </row>
    <row r="16432" spans="1:2">
      <c r="A16432" s="1264" t="s">
        <v>16985</v>
      </c>
      <c r="B16432" s="1265">
        <v>418.03</v>
      </c>
    </row>
    <row r="16433" spans="1:2">
      <c r="A16433" s="1264" t="s">
        <v>16986</v>
      </c>
      <c r="B16433" s="1265">
        <v>376.25</v>
      </c>
    </row>
    <row r="16434" spans="1:2">
      <c r="A16434" s="1264" t="s">
        <v>16987</v>
      </c>
      <c r="B16434" s="1265">
        <v>339.67</v>
      </c>
    </row>
    <row r="16435" spans="1:2">
      <c r="A16435" s="1264" t="s">
        <v>16988</v>
      </c>
      <c r="B16435" s="1265">
        <v>648.65</v>
      </c>
    </row>
    <row r="16436" spans="1:2">
      <c r="A16436" s="1264" t="s">
        <v>16989</v>
      </c>
      <c r="B16436" s="1265">
        <v>609.70000000000005</v>
      </c>
    </row>
    <row r="16437" spans="1:2">
      <c r="A16437" s="1264" t="s">
        <v>16990</v>
      </c>
      <c r="B16437" s="1265">
        <v>722.44</v>
      </c>
    </row>
    <row r="16438" spans="1:2">
      <c r="A16438" s="1264" t="s">
        <v>16991</v>
      </c>
      <c r="B16438" s="1265">
        <v>641.04999999999995</v>
      </c>
    </row>
    <row r="16439" spans="1:2">
      <c r="A16439" s="1264" t="s">
        <v>16992</v>
      </c>
      <c r="B16439" s="1265">
        <v>475.34</v>
      </c>
    </row>
    <row r="16440" spans="1:2">
      <c r="A16440" s="1264" t="s">
        <v>16993</v>
      </c>
      <c r="B16440" s="1265">
        <v>428.34</v>
      </c>
    </row>
    <row r="16441" spans="1:2">
      <c r="A16441" s="1264" t="s">
        <v>16994</v>
      </c>
      <c r="B16441" s="1265">
        <v>740.35</v>
      </c>
    </row>
    <row r="16442" spans="1:2">
      <c r="A16442" s="1264" t="s">
        <v>16995</v>
      </c>
      <c r="B16442" s="1265">
        <v>690.98</v>
      </c>
    </row>
    <row r="16443" spans="1:2">
      <c r="A16443" s="1264" t="s">
        <v>16996</v>
      </c>
      <c r="B16443" s="1265">
        <v>540.89</v>
      </c>
    </row>
    <row r="16444" spans="1:2">
      <c r="A16444" s="1264" t="s">
        <v>16997</v>
      </c>
      <c r="B16444" s="1265">
        <v>481.85</v>
      </c>
    </row>
    <row r="16445" spans="1:2">
      <c r="A16445" s="1264" t="s">
        <v>16998</v>
      </c>
      <c r="B16445" s="1265">
        <v>434.56</v>
      </c>
    </row>
    <row r="16446" spans="1:2">
      <c r="A16446" s="1264" t="s">
        <v>16999</v>
      </c>
      <c r="B16446" s="1265">
        <v>392.3</v>
      </c>
    </row>
    <row r="16447" spans="1:2">
      <c r="A16447" s="1264" t="s">
        <v>17000</v>
      </c>
      <c r="B16447" s="1265">
        <v>796.2</v>
      </c>
    </row>
    <row r="16448" spans="1:2">
      <c r="A16448" s="1264" t="s">
        <v>17001</v>
      </c>
      <c r="B16448" s="1265">
        <v>751.57</v>
      </c>
    </row>
    <row r="16449" spans="1:2">
      <c r="A16449" s="1264" t="s">
        <v>17002</v>
      </c>
      <c r="B16449" s="1265">
        <v>807.23</v>
      </c>
    </row>
    <row r="16450" spans="1:2">
      <c r="A16450" s="1264" t="s">
        <v>17003</v>
      </c>
      <c r="B16450" s="1265">
        <v>716.81</v>
      </c>
    </row>
    <row r="16451" spans="1:2">
      <c r="A16451" s="1264" t="s">
        <v>17004</v>
      </c>
      <c r="B16451" s="1265">
        <v>529.24</v>
      </c>
    </row>
    <row r="16452" spans="1:2">
      <c r="A16452" s="1264" t="s">
        <v>17005</v>
      </c>
      <c r="B16452" s="1265">
        <v>477.51</v>
      </c>
    </row>
    <row r="16453" spans="1:2">
      <c r="A16453" s="1264" t="s">
        <v>17006</v>
      </c>
      <c r="B16453" s="1265">
        <v>978.49</v>
      </c>
    </row>
    <row r="16454" spans="1:2">
      <c r="A16454" s="1264" t="s">
        <v>17007</v>
      </c>
      <c r="B16454" s="1265">
        <v>924.38</v>
      </c>
    </row>
    <row r="16455" spans="1:2">
      <c r="A16455" s="1264" t="s">
        <v>17008</v>
      </c>
      <c r="B16455" s="1265">
        <v>347.43</v>
      </c>
    </row>
    <row r="16456" spans="1:2">
      <c r="A16456" s="1264" t="s">
        <v>17009</v>
      </c>
      <c r="B16456" s="1265">
        <v>304.79000000000002</v>
      </c>
    </row>
    <row r="16457" spans="1:2">
      <c r="A16457" s="1264" t="s">
        <v>17010</v>
      </c>
      <c r="B16457" s="1265">
        <v>394.47</v>
      </c>
    </row>
    <row r="16458" spans="1:2">
      <c r="A16458" s="1264" t="s">
        <v>17011</v>
      </c>
      <c r="B16458" s="1265">
        <v>347.09</v>
      </c>
    </row>
    <row r="16459" spans="1:2">
      <c r="A16459" s="1264" t="s">
        <v>17012</v>
      </c>
      <c r="B16459" s="1265">
        <v>465.42</v>
      </c>
    </row>
    <row r="16460" spans="1:2">
      <c r="A16460" s="1264" t="s">
        <v>17013</v>
      </c>
      <c r="B16460" s="1265">
        <v>408.56</v>
      </c>
    </row>
    <row r="16461" spans="1:2">
      <c r="A16461" s="1264" t="s">
        <v>17014</v>
      </c>
      <c r="B16461" s="1265">
        <v>592.41</v>
      </c>
    </row>
    <row r="16462" spans="1:2">
      <c r="A16462" s="1264" t="s">
        <v>17015</v>
      </c>
      <c r="B16462" s="1265">
        <v>521.34</v>
      </c>
    </row>
    <row r="16463" spans="1:2">
      <c r="A16463" s="1264" t="s">
        <v>17016</v>
      </c>
      <c r="B16463" s="1265">
        <v>706.9</v>
      </c>
    </row>
    <row r="16464" spans="1:2">
      <c r="A16464" s="1264" t="s">
        <v>17017</v>
      </c>
      <c r="B16464" s="1265">
        <v>626.36</v>
      </c>
    </row>
    <row r="16465" spans="1:2">
      <c r="A16465" s="1264" t="s">
        <v>17018</v>
      </c>
      <c r="B16465" s="1265">
        <v>331.79</v>
      </c>
    </row>
    <row r="16466" spans="1:2">
      <c r="A16466" s="1264" t="s">
        <v>17019</v>
      </c>
      <c r="B16466" s="1265">
        <v>291.52</v>
      </c>
    </row>
    <row r="16467" spans="1:2">
      <c r="A16467" s="1264" t="s">
        <v>17020</v>
      </c>
      <c r="B16467" s="1265">
        <v>310.14999999999998</v>
      </c>
    </row>
    <row r="16468" spans="1:2">
      <c r="A16468" s="1264" t="s">
        <v>17021</v>
      </c>
      <c r="B16468" s="1265">
        <v>272.25</v>
      </c>
    </row>
    <row r="16469" spans="1:2">
      <c r="A16469" s="1264" t="s">
        <v>17022</v>
      </c>
      <c r="B16469" s="1265">
        <v>274.68</v>
      </c>
    </row>
    <row r="16470" spans="1:2">
      <c r="A16470" s="1264" t="s">
        <v>236</v>
      </c>
      <c r="B16470" s="1265">
        <v>241.51</v>
      </c>
    </row>
    <row r="16471" spans="1:2">
      <c r="A16471" s="1264" t="s">
        <v>17023</v>
      </c>
      <c r="B16471" s="1265">
        <v>172.44</v>
      </c>
    </row>
    <row r="16472" spans="1:2">
      <c r="A16472" s="1264" t="s">
        <v>17024</v>
      </c>
      <c r="B16472" s="1265">
        <v>153.47999999999999</v>
      </c>
    </row>
    <row r="16473" spans="1:2">
      <c r="A16473" s="1264" t="s">
        <v>17025</v>
      </c>
      <c r="B16473" s="1265">
        <v>317.58</v>
      </c>
    </row>
    <row r="16474" spans="1:2">
      <c r="A16474" s="1264" t="s">
        <v>17026</v>
      </c>
      <c r="B16474" s="1265">
        <v>293.89</v>
      </c>
    </row>
    <row r="16475" spans="1:2">
      <c r="A16475" s="1264" t="s">
        <v>17027</v>
      </c>
      <c r="B16475" s="1265">
        <v>354.55</v>
      </c>
    </row>
    <row r="16476" spans="1:2">
      <c r="A16476" s="1264" t="s">
        <v>17028</v>
      </c>
      <c r="B16476" s="1265">
        <v>349.81</v>
      </c>
    </row>
    <row r="16477" spans="1:2">
      <c r="A16477" s="1264" t="s">
        <v>17029</v>
      </c>
      <c r="B16477" s="1265">
        <v>234.97</v>
      </c>
    </row>
    <row r="16478" spans="1:2">
      <c r="A16478" s="1264" t="s">
        <v>17030</v>
      </c>
      <c r="B16478" s="1265">
        <v>207.11</v>
      </c>
    </row>
    <row r="16479" spans="1:2">
      <c r="A16479" s="1264" t="s">
        <v>17031</v>
      </c>
      <c r="B16479" s="1265">
        <v>173.19</v>
      </c>
    </row>
    <row r="16480" spans="1:2">
      <c r="A16480" s="1264" t="s">
        <v>17032</v>
      </c>
      <c r="B16480" s="1265">
        <v>153.93</v>
      </c>
    </row>
    <row r="16481" spans="1:2">
      <c r="A16481" s="1264" t="s">
        <v>17033</v>
      </c>
      <c r="B16481" s="1265">
        <v>271.35000000000002</v>
      </c>
    </row>
    <row r="16482" spans="1:2">
      <c r="A16482" s="1264" t="s">
        <v>17034</v>
      </c>
      <c r="B16482" s="1265">
        <v>249.72</v>
      </c>
    </row>
    <row r="16483" spans="1:2">
      <c r="A16483" s="1264" t="s">
        <v>17035</v>
      </c>
      <c r="B16483" s="1265">
        <v>310.75</v>
      </c>
    </row>
    <row r="16484" spans="1:2">
      <c r="A16484" s="1264" t="s">
        <v>17036</v>
      </c>
      <c r="B16484" s="1265">
        <v>275.3</v>
      </c>
    </row>
    <row r="16485" spans="1:2">
      <c r="A16485" s="1264" t="s">
        <v>17037</v>
      </c>
      <c r="B16485" s="1265">
        <v>228.39</v>
      </c>
    </row>
    <row r="16486" spans="1:2">
      <c r="A16486" s="1264" t="s">
        <v>17038</v>
      </c>
      <c r="B16486" s="1265">
        <v>204.39</v>
      </c>
    </row>
    <row r="16487" spans="1:2">
      <c r="A16487" s="1264" t="s">
        <v>17039</v>
      </c>
      <c r="B16487" s="1265">
        <v>353.5</v>
      </c>
    </row>
    <row r="16488" spans="1:2">
      <c r="A16488" s="1264" t="s">
        <v>17040</v>
      </c>
      <c r="B16488" s="1265">
        <v>327.13</v>
      </c>
    </row>
    <row r="16489" spans="1:2">
      <c r="A16489" s="1264" t="s">
        <v>17041</v>
      </c>
      <c r="B16489" s="1265">
        <v>358.79</v>
      </c>
    </row>
    <row r="16490" spans="1:2">
      <c r="A16490" s="1264" t="s">
        <v>17042</v>
      </c>
      <c r="B16490" s="1265">
        <v>318.10000000000002</v>
      </c>
    </row>
    <row r="16491" spans="1:2">
      <c r="A16491" s="1264" t="s">
        <v>17043</v>
      </c>
      <c r="B16491" s="1265">
        <v>255.83</v>
      </c>
    </row>
    <row r="16492" spans="1:2">
      <c r="A16492" s="1264" t="s">
        <v>17044</v>
      </c>
      <c r="B16492" s="1265">
        <v>229.47</v>
      </c>
    </row>
    <row r="16493" spans="1:2">
      <c r="A16493" s="1264" t="s">
        <v>17045</v>
      </c>
      <c r="B16493" s="1265">
        <v>434.84</v>
      </c>
    </row>
    <row r="16494" spans="1:2">
      <c r="A16494" s="1264" t="s">
        <v>17046</v>
      </c>
      <c r="B16494" s="1265">
        <v>406.11</v>
      </c>
    </row>
    <row r="16495" spans="1:2">
      <c r="A16495" s="1264" t="s">
        <v>17047</v>
      </c>
      <c r="B16495" s="1265">
        <v>254.75</v>
      </c>
    </row>
    <row r="16496" spans="1:2">
      <c r="A16496" s="1264" t="s">
        <v>17048</v>
      </c>
      <c r="B16496" s="1265">
        <v>225.59</v>
      </c>
    </row>
    <row r="16497" spans="1:2">
      <c r="A16497" s="1264" t="s">
        <v>17049</v>
      </c>
      <c r="B16497" s="1265">
        <v>193.46</v>
      </c>
    </row>
    <row r="16498" spans="1:2">
      <c r="A16498" s="1264" t="s">
        <v>17050</v>
      </c>
      <c r="B16498" s="1265">
        <v>172.91</v>
      </c>
    </row>
    <row r="16499" spans="1:2">
      <c r="A16499" s="1264" t="s">
        <v>17051</v>
      </c>
      <c r="B16499" s="1265">
        <v>257.01</v>
      </c>
    </row>
    <row r="16500" spans="1:2">
      <c r="A16500" s="1264" t="s">
        <v>17052</v>
      </c>
      <c r="B16500" s="1265">
        <v>227.85</v>
      </c>
    </row>
    <row r="16501" spans="1:2">
      <c r="A16501" s="1264" t="s">
        <v>17053</v>
      </c>
      <c r="B16501" s="1265">
        <v>192.03</v>
      </c>
    </row>
    <row r="16502" spans="1:2">
      <c r="A16502" s="1264" t="s">
        <v>17054</v>
      </c>
      <c r="B16502" s="1265">
        <v>171.48</v>
      </c>
    </row>
    <row r="16503" spans="1:2">
      <c r="A16503" s="1264" t="s">
        <v>17055</v>
      </c>
      <c r="B16503" s="1265">
        <v>297.14999999999998</v>
      </c>
    </row>
    <row r="16504" spans="1:2">
      <c r="A16504" s="1264" t="s">
        <v>17056</v>
      </c>
      <c r="B16504" s="1265">
        <v>274.22000000000003</v>
      </c>
    </row>
    <row r="16505" spans="1:2">
      <c r="A16505" s="1264" t="s">
        <v>17057</v>
      </c>
      <c r="B16505" s="1265">
        <v>295.72000000000003</v>
      </c>
    </row>
    <row r="16506" spans="1:2">
      <c r="A16506" s="1264" t="s">
        <v>17058</v>
      </c>
      <c r="B16506" s="1265">
        <v>272.79000000000002</v>
      </c>
    </row>
    <row r="16507" spans="1:2">
      <c r="A16507" s="1264" t="s">
        <v>17059</v>
      </c>
      <c r="B16507" s="1265">
        <v>200.23</v>
      </c>
    </row>
    <row r="16508" spans="1:2">
      <c r="A16508" s="1264" t="s">
        <v>17060</v>
      </c>
      <c r="B16508" s="1265">
        <v>177.85</v>
      </c>
    </row>
    <row r="16509" spans="1:2">
      <c r="A16509" s="1264" t="s">
        <v>17061</v>
      </c>
      <c r="B16509" s="1265">
        <v>174.14</v>
      </c>
    </row>
    <row r="16510" spans="1:2">
      <c r="A16510" s="1264" t="s">
        <v>17062</v>
      </c>
      <c r="B16510" s="1265">
        <v>155.94999999999999</v>
      </c>
    </row>
    <row r="16511" spans="1:2">
      <c r="A16511" s="1264" t="s">
        <v>17063</v>
      </c>
      <c r="B16511" s="1265">
        <v>202.49</v>
      </c>
    </row>
    <row r="16512" spans="1:2">
      <c r="A16512" s="1264" t="s">
        <v>233</v>
      </c>
      <c r="B16512" s="1265">
        <v>180.11</v>
      </c>
    </row>
    <row r="16513" spans="1:2">
      <c r="A16513" s="1264" t="s">
        <v>17064</v>
      </c>
      <c r="B16513" s="1265">
        <v>172.71</v>
      </c>
    </row>
    <row r="16514" spans="1:2">
      <c r="A16514" s="1264" t="s">
        <v>17065</v>
      </c>
      <c r="B16514" s="1265">
        <v>154.52000000000001</v>
      </c>
    </row>
    <row r="16515" spans="1:2">
      <c r="A16515" s="1264" t="s">
        <v>17066</v>
      </c>
      <c r="B16515" s="1265">
        <v>264.62</v>
      </c>
    </row>
    <row r="16516" spans="1:2">
      <c r="A16516" s="1264" t="s">
        <v>17067</v>
      </c>
      <c r="B16516" s="1265">
        <v>244.06</v>
      </c>
    </row>
    <row r="16517" spans="1:2">
      <c r="A16517" s="1264" t="s">
        <v>17068</v>
      </c>
      <c r="B16517" s="1265">
        <v>263.19</v>
      </c>
    </row>
    <row r="16518" spans="1:2">
      <c r="A16518" s="1264" t="s">
        <v>17069</v>
      </c>
      <c r="B16518" s="1265">
        <v>242.63</v>
      </c>
    </row>
    <row r="16519" spans="1:2">
      <c r="A16519" s="1264" t="s">
        <v>17070</v>
      </c>
      <c r="B16519" s="1265">
        <v>338.06</v>
      </c>
    </row>
    <row r="16520" spans="1:2">
      <c r="A16520" s="1264" t="s">
        <v>17071</v>
      </c>
      <c r="B16520" s="1265">
        <v>300.22000000000003</v>
      </c>
    </row>
    <row r="16521" spans="1:2">
      <c r="A16521" s="1264" t="s">
        <v>17072</v>
      </c>
      <c r="B16521" s="1265">
        <v>249.07</v>
      </c>
    </row>
    <row r="16522" spans="1:2">
      <c r="A16522" s="1264" t="s">
        <v>17073</v>
      </c>
      <c r="B16522" s="1265">
        <v>223.77</v>
      </c>
    </row>
    <row r="16523" spans="1:2">
      <c r="A16523" s="1264" t="s">
        <v>17074</v>
      </c>
      <c r="B16523" s="1265">
        <v>345.27</v>
      </c>
    </row>
    <row r="16524" spans="1:2">
      <c r="A16524" s="1264" t="s">
        <v>17075</v>
      </c>
      <c r="B16524" s="1265">
        <v>307.08</v>
      </c>
    </row>
    <row r="16525" spans="1:2">
      <c r="A16525" s="1264" t="s">
        <v>17076</v>
      </c>
      <c r="B16525" s="1265">
        <v>246.21</v>
      </c>
    </row>
    <row r="16526" spans="1:2">
      <c r="A16526" s="1264" t="s">
        <v>17077</v>
      </c>
      <c r="B16526" s="1265">
        <v>220.91</v>
      </c>
    </row>
    <row r="16527" spans="1:2">
      <c r="A16527" s="1264" t="s">
        <v>17078</v>
      </c>
      <c r="B16527" s="1265">
        <v>379.7</v>
      </c>
    </row>
    <row r="16528" spans="1:2">
      <c r="A16528" s="1264" t="s">
        <v>17079</v>
      </c>
      <c r="B16528" s="1265">
        <v>352.04</v>
      </c>
    </row>
    <row r="16529" spans="1:2">
      <c r="A16529" s="1264" t="s">
        <v>17080</v>
      </c>
      <c r="B16529" s="1265">
        <v>376.84</v>
      </c>
    </row>
    <row r="16530" spans="1:2">
      <c r="A16530" s="1264" t="s">
        <v>17081</v>
      </c>
      <c r="B16530" s="1265">
        <v>349.18</v>
      </c>
    </row>
    <row r="16531" spans="1:2">
      <c r="A16531" s="1264" t="s">
        <v>17082</v>
      </c>
      <c r="B16531" s="1265">
        <v>270.99</v>
      </c>
    </row>
    <row r="16532" spans="1:2">
      <c r="A16532" s="1264" t="s">
        <v>17083</v>
      </c>
      <c r="B16532" s="1265">
        <v>241.77</v>
      </c>
    </row>
    <row r="16533" spans="1:2">
      <c r="A16533" s="1264" t="s">
        <v>17084</v>
      </c>
      <c r="B16533" s="1265">
        <v>232.09</v>
      </c>
    </row>
    <row r="16534" spans="1:2">
      <c r="A16534" s="1264" t="s">
        <v>17085</v>
      </c>
      <c r="B16534" s="1265">
        <v>209.17</v>
      </c>
    </row>
    <row r="16535" spans="1:2">
      <c r="A16535" s="1264" t="s">
        <v>17086</v>
      </c>
      <c r="B16535" s="1265">
        <v>275.51</v>
      </c>
    </row>
    <row r="16536" spans="1:2">
      <c r="A16536" s="1264" t="s">
        <v>17087</v>
      </c>
      <c r="B16536" s="1265">
        <v>246.29</v>
      </c>
    </row>
    <row r="16537" spans="1:2">
      <c r="A16537" s="1264" t="s">
        <v>17088</v>
      </c>
      <c r="B16537" s="1265">
        <v>229.23</v>
      </c>
    </row>
    <row r="16538" spans="1:2">
      <c r="A16538" s="1264" t="s">
        <v>17089</v>
      </c>
      <c r="B16538" s="1265">
        <v>206.31</v>
      </c>
    </row>
    <row r="16539" spans="1:2">
      <c r="A16539" s="1264" t="s">
        <v>17090</v>
      </c>
      <c r="B16539" s="1265">
        <v>349.53</v>
      </c>
    </row>
    <row r="16540" spans="1:2">
      <c r="A16540" s="1264" t="s">
        <v>17091</v>
      </c>
      <c r="B16540" s="1265">
        <v>324.23</v>
      </c>
    </row>
    <row r="16541" spans="1:2">
      <c r="A16541" s="1264" t="s">
        <v>17092</v>
      </c>
      <c r="B16541" s="1265">
        <v>346.67</v>
      </c>
    </row>
    <row r="16542" spans="1:2">
      <c r="A16542" s="1264" t="s">
        <v>17093</v>
      </c>
      <c r="B16542" s="1265">
        <v>321.37</v>
      </c>
    </row>
    <row r="16543" spans="1:2">
      <c r="A16543" s="1264" t="s">
        <v>17094</v>
      </c>
      <c r="B16543" s="1265">
        <v>433.81</v>
      </c>
    </row>
    <row r="16544" spans="1:2">
      <c r="A16544" s="1264" t="s">
        <v>17095</v>
      </c>
      <c r="B16544" s="1265">
        <v>386.59</v>
      </c>
    </row>
    <row r="16545" spans="1:2">
      <c r="A16545" s="1264" t="s">
        <v>17096</v>
      </c>
      <c r="B16545" s="1265">
        <v>311.74</v>
      </c>
    </row>
    <row r="16546" spans="1:2">
      <c r="A16546" s="1264" t="s">
        <v>17097</v>
      </c>
      <c r="B16546" s="1265">
        <v>281.7</v>
      </c>
    </row>
    <row r="16547" spans="1:2">
      <c r="A16547" s="1264" t="s">
        <v>17098</v>
      </c>
      <c r="B16547" s="1265">
        <v>440.59</v>
      </c>
    </row>
    <row r="16548" spans="1:2">
      <c r="A16548" s="1264" t="s">
        <v>17099</v>
      </c>
      <c r="B16548" s="1265">
        <v>393.37</v>
      </c>
    </row>
    <row r="16549" spans="1:2">
      <c r="A16549" s="1264" t="s">
        <v>17100</v>
      </c>
      <c r="B16549" s="1265">
        <v>307.45</v>
      </c>
    </row>
    <row r="16550" spans="1:2">
      <c r="A16550" s="1264" t="s">
        <v>17101</v>
      </c>
      <c r="B16550" s="1265">
        <v>277.41000000000003</v>
      </c>
    </row>
    <row r="16551" spans="1:2">
      <c r="A16551" s="1264" t="s">
        <v>17102</v>
      </c>
      <c r="B16551" s="1265">
        <v>496.27</v>
      </c>
    </row>
    <row r="16552" spans="1:2">
      <c r="A16552" s="1264" t="s">
        <v>17103</v>
      </c>
      <c r="B16552" s="1265">
        <v>463.87</v>
      </c>
    </row>
    <row r="16553" spans="1:2">
      <c r="A16553" s="1264" t="s">
        <v>17104</v>
      </c>
      <c r="B16553" s="1265">
        <v>491.98</v>
      </c>
    </row>
    <row r="16554" spans="1:2">
      <c r="A16554" s="1264" t="s">
        <v>17105</v>
      </c>
      <c r="B16554" s="1265">
        <v>459.58</v>
      </c>
    </row>
    <row r="16555" spans="1:2">
      <c r="A16555" s="1264" t="s">
        <v>17106</v>
      </c>
      <c r="B16555" s="1265">
        <v>342.67</v>
      </c>
    </row>
    <row r="16556" spans="1:2">
      <c r="A16556" s="1264" t="s">
        <v>17107</v>
      </c>
      <c r="B16556" s="1265">
        <v>306.61</v>
      </c>
    </row>
    <row r="16557" spans="1:2">
      <c r="A16557" s="1264" t="s">
        <v>17108</v>
      </c>
      <c r="B16557" s="1265">
        <v>290.97000000000003</v>
      </c>
    </row>
    <row r="16558" spans="1:2">
      <c r="A16558" s="1264" t="s">
        <v>17109</v>
      </c>
      <c r="B16558" s="1265">
        <v>263.3</v>
      </c>
    </row>
    <row r="16559" spans="1:2">
      <c r="A16559" s="1264" t="s">
        <v>17110</v>
      </c>
      <c r="B16559" s="1265">
        <v>349.45</v>
      </c>
    </row>
    <row r="16560" spans="1:2">
      <c r="A16560" s="1264" t="s">
        <v>17111</v>
      </c>
      <c r="B16560" s="1265">
        <v>313.39</v>
      </c>
    </row>
    <row r="16561" spans="1:2">
      <c r="A16561" s="1264" t="s">
        <v>17112</v>
      </c>
      <c r="B16561" s="1265">
        <v>286.68</v>
      </c>
    </row>
    <row r="16562" spans="1:2">
      <c r="A16562" s="1264" t="s">
        <v>17113</v>
      </c>
      <c r="B16562" s="1265">
        <v>259.01</v>
      </c>
    </row>
    <row r="16563" spans="1:2">
      <c r="A16563" s="1264" t="s">
        <v>17114</v>
      </c>
      <c r="B16563" s="1265">
        <v>462.3</v>
      </c>
    </row>
    <row r="16564" spans="1:2">
      <c r="A16564" s="1264" t="s">
        <v>17115</v>
      </c>
      <c r="B16564" s="1265">
        <v>432.27</v>
      </c>
    </row>
    <row r="16565" spans="1:2">
      <c r="A16565" s="1264" t="s">
        <v>17116</v>
      </c>
      <c r="B16565" s="1265">
        <v>458.01</v>
      </c>
    </row>
    <row r="16566" spans="1:2">
      <c r="A16566" s="1264" t="s">
        <v>17117</v>
      </c>
      <c r="B16566" s="1265">
        <v>427.98</v>
      </c>
    </row>
    <row r="16567" spans="1:2">
      <c r="A16567" s="1264" t="s">
        <v>17118</v>
      </c>
      <c r="B16567" s="1265">
        <v>521.97</v>
      </c>
    </row>
    <row r="16568" spans="1:2">
      <c r="A16568" s="1264" t="s">
        <v>17119</v>
      </c>
      <c r="B16568" s="1265">
        <v>465.7</v>
      </c>
    </row>
    <row r="16569" spans="1:2">
      <c r="A16569" s="1264" t="s">
        <v>17120</v>
      </c>
      <c r="B16569" s="1265">
        <v>369.49</v>
      </c>
    </row>
    <row r="16570" spans="1:2">
      <c r="A16570" s="1264" t="s">
        <v>17121</v>
      </c>
      <c r="B16570" s="1265">
        <v>334.72</v>
      </c>
    </row>
    <row r="16571" spans="1:2">
      <c r="A16571" s="1264" t="s">
        <v>17122</v>
      </c>
      <c r="B16571" s="1265">
        <v>516.1</v>
      </c>
    </row>
    <row r="16572" spans="1:2">
      <c r="A16572" s="1264" t="s">
        <v>17123</v>
      </c>
      <c r="B16572" s="1265">
        <v>461.83</v>
      </c>
    </row>
    <row r="16573" spans="1:2">
      <c r="A16573" s="1264" t="s">
        <v>17124</v>
      </c>
      <c r="B16573" s="1265">
        <v>363.77</v>
      </c>
    </row>
    <row r="16574" spans="1:2">
      <c r="A16574" s="1264" t="s">
        <v>17125</v>
      </c>
      <c r="B16574" s="1265">
        <v>329</v>
      </c>
    </row>
    <row r="16575" spans="1:2">
      <c r="A16575" s="1264" t="s">
        <v>17126</v>
      </c>
      <c r="B16575" s="1265">
        <v>607.91999999999996</v>
      </c>
    </row>
    <row r="16576" spans="1:2">
      <c r="A16576" s="1264" t="s">
        <v>17127</v>
      </c>
      <c r="B16576" s="1265">
        <v>570.78</v>
      </c>
    </row>
    <row r="16577" spans="1:2">
      <c r="A16577" s="1264" t="s">
        <v>17128</v>
      </c>
      <c r="B16577" s="1265">
        <v>602.20000000000005</v>
      </c>
    </row>
    <row r="16578" spans="1:2">
      <c r="A16578" s="1264" t="s">
        <v>17129</v>
      </c>
      <c r="B16578" s="1265">
        <v>565.05999999999995</v>
      </c>
    </row>
    <row r="16579" spans="1:2">
      <c r="A16579" s="1264" t="s">
        <v>17130</v>
      </c>
      <c r="B16579" s="1265">
        <v>412.5</v>
      </c>
    </row>
    <row r="16580" spans="1:2">
      <c r="A16580" s="1264" t="s">
        <v>17131</v>
      </c>
      <c r="B16580" s="1265">
        <v>369.61</v>
      </c>
    </row>
    <row r="16581" spans="1:2">
      <c r="A16581" s="1264" t="s">
        <v>17132</v>
      </c>
      <c r="B16581" s="1265">
        <v>348.01</v>
      </c>
    </row>
    <row r="16582" spans="1:2">
      <c r="A16582" s="1264" t="s">
        <v>17133</v>
      </c>
      <c r="B16582" s="1265">
        <v>315.60000000000002</v>
      </c>
    </row>
    <row r="16583" spans="1:2">
      <c r="A16583" s="1264" t="s">
        <v>17134</v>
      </c>
      <c r="B16583" s="1265">
        <v>421.54</v>
      </c>
    </row>
    <row r="16584" spans="1:2">
      <c r="A16584" s="1264" t="s">
        <v>17135</v>
      </c>
      <c r="B16584" s="1265">
        <v>378.65</v>
      </c>
    </row>
    <row r="16585" spans="1:2">
      <c r="A16585" s="1264" t="s">
        <v>17136</v>
      </c>
      <c r="B16585" s="1265">
        <v>342.29</v>
      </c>
    </row>
    <row r="16586" spans="1:2">
      <c r="A16586" s="1264" t="s">
        <v>17137</v>
      </c>
      <c r="B16586" s="1265">
        <v>309.88</v>
      </c>
    </row>
    <row r="16587" spans="1:2">
      <c r="A16587" s="1264" t="s">
        <v>17138</v>
      </c>
      <c r="B16587" s="1265">
        <v>573.24</v>
      </c>
    </row>
    <row r="16588" spans="1:2">
      <c r="A16588" s="1264" t="s">
        <v>17139</v>
      </c>
      <c r="B16588" s="1265">
        <v>538.47</v>
      </c>
    </row>
    <row r="16589" spans="1:2">
      <c r="A16589" s="1264" t="s">
        <v>17140</v>
      </c>
      <c r="B16589" s="1265">
        <v>567.52</v>
      </c>
    </row>
    <row r="16590" spans="1:2">
      <c r="A16590" s="1264" t="s">
        <v>17141</v>
      </c>
      <c r="B16590" s="1265">
        <v>532.75</v>
      </c>
    </row>
    <row r="16591" spans="1:2">
      <c r="A16591" s="1264" t="s">
        <v>17142</v>
      </c>
      <c r="B16591" s="1265">
        <v>174.93</v>
      </c>
    </row>
    <row r="16592" spans="1:2">
      <c r="A16592" s="1264" t="s">
        <v>17143</v>
      </c>
      <c r="B16592" s="1265">
        <v>154.4</v>
      </c>
    </row>
    <row r="16593" spans="1:2">
      <c r="A16593" s="1264" t="s">
        <v>17144</v>
      </c>
      <c r="B16593" s="1265">
        <v>6357</v>
      </c>
    </row>
    <row r="16594" spans="1:2">
      <c r="A16594" s="1264" t="s">
        <v>17145</v>
      </c>
      <c r="B16594" s="1265">
        <v>5729</v>
      </c>
    </row>
    <row r="16595" spans="1:2">
      <c r="A16595" s="1264" t="s">
        <v>17146</v>
      </c>
      <c r="B16595" s="1265">
        <v>235.38</v>
      </c>
    </row>
    <row r="16596" spans="1:2">
      <c r="A16596" s="1264" t="s">
        <v>17147</v>
      </c>
      <c r="B16596" s="1265">
        <v>209.7</v>
      </c>
    </row>
    <row r="16597" spans="1:2">
      <c r="A16597" s="1264" t="s">
        <v>17148</v>
      </c>
      <c r="B16597" s="1265">
        <v>220.56</v>
      </c>
    </row>
    <row r="16598" spans="1:2">
      <c r="A16598" s="1264" t="s">
        <v>17149</v>
      </c>
      <c r="B16598" s="1265">
        <v>196.26</v>
      </c>
    </row>
    <row r="16599" spans="1:2">
      <c r="A16599" s="1264" t="s">
        <v>17150</v>
      </c>
      <c r="B16599" s="1265">
        <v>423.32</v>
      </c>
    </row>
    <row r="16600" spans="1:2">
      <c r="A16600" s="1264" t="s">
        <v>17151</v>
      </c>
      <c r="B16600" s="1265">
        <v>380.07</v>
      </c>
    </row>
    <row r="16601" spans="1:2">
      <c r="A16601" s="1264" t="s">
        <v>17152</v>
      </c>
      <c r="B16601" s="1265">
        <v>539.62</v>
      </c>
    </row>
    <row r="16602" spans="1:2">
      <c r="A16602" s="1264" t="s">
        <v>17153</v>
      </c>
      <c r="B16602" s="1265">
        <v>485.51</v>
      </c>
    </row>
    <row r="16603" spans="1:2">
      <c r="A16603" s="1264" t="s">
        <v>17154</v>
      </c>
      <c r="B16603" s="1265">
        <v>578.39</v>
      </c>
    </row>
    <row r="16604" spans="1:2">
      <c r="A16604" s="1264" t="s">
        <v>17155</v>
      </c>
      <c r="B16604" s="1265">
        <v>520.65</v>
      </c>
    </row>
    <row r="16605" spans="1:2">
      <c r="A16605" s="1264" t="s">
        <v>17156</v>
      </c>
      <c r="B16605" s="1265">
        <v>681.18</v>
      </c>
    </row>
    <row r="16606" spans="1:2">
      <c r="A16606" s="1264" t="s">
        <v>17157</v>
      </c>
      <c r="B16606" s="1265">
        <v>612.61</v>
      </c>
    </row>
    <row r="16607" spans="1:2">
      <c r="A16607" s="1264" t="s">
        <v>17158</v>
      </c>
      <c r="B16607" s="1265">
        <v>771.67</v>
      </c>
    </row>
    <row r="16608" spans="1:2">
      <c r="A16608" s="1264" t="s">
        <v>17159</v>
      </c>
      <c r="B16608" s="1265">
        <v>693.87</v>
      </c>
    </row>
    <row r="16609" spans="1:2">
      <c r="A16609" s="1264" t="s">
        <v>17160</v>
      </c>
      <c r="B16609" s="1265">
        <v>891.91</v>
      </c>
    </row>
    <row r="16610" spans="1:2">
      <c r="A16610" s="1264" t="s">
        <v>17161</v>
      </c>
      <c r="B16610" s="1265">
        <v>802.66</v>
      </c>
    </row>
    <row r="16611" spans="1:2">
      <c r="A16611" s="1264" t="s">
        <v>17162</v>
      </c>
      <c r="B16611" s="1265">
        <v>321.76</v>
      </c>
    </row>
    <row r="16612" spans="1:2">
      <c r="A16612" s="1264" t="s">
        <v>17163</v>
      </c>
      <c r="B16612" s="1265">
        <v>286.60000000000002</v>
      </c>
    </row>
    <row r="16613" spans="1:2">
      <c r="A16613" s="1264" t="s">
        <v>17164</v>
      </c>
      <c r="B16613" s="1265">
        <v>392.12</v>
      </c>
    </row>
    <row r="16614" spans="1:2">
      <c r="A16614" s="1264" t="s">
        <v>17165</v>
      </c>
      <c r="B16614" s="1265">
        <v>352.23</v>
      </c>
    </row>
    <row r="16615" spans="1:2">
      <c r="A16615" s="1264" t="s">
        <v>17166</v>
      </c>
      <c r="B16615" s="1265">
        <v>451.67</v>
      </c>
    </row>
    <row r="16616" spans="1:2">
      <c r="A16616" s="1264" t="s">
        <v>17167</v>
      </c>
      <c r="B16616" s="1265">
        <v>406.89</v>
      </c>
    </row>
    <row r="16617" spans="1:2">
      <c r="A16617" s="1264" t="s">
        <v>17168</v>
      </c>
      <c r="B16617" s="1265">
        <v>528.26</v>
      </c>
    </row>
    <row r="16618" spans="1:2">
      <c r="A16618" s="1264" t="s">
        <v>17169</v>
      </c>
      <c r="B16618" s="1265">
        <v>475.7</v>
      </c>
    </row>
    <row r="16619" spans="1:2">
      <c r="A16619" s="1264" t="s">
        <v>17170</v>
      </c>
      <c r="B16619" s="1265">
        <v>745.25</v>
      </c>
    </row>
    <row r="16620" spans="1:2">
      <c r="A16620" s="1264" t="s">
        <v>17171</v>
      </c>
      <c r="B16620" s="1265">
        <v>684.43</v>
      </c>
    </row>
    <row r="16621" spans="1:2">
      <c r="A16621" s="1264" t="s">
        <v>17172</v>
      </c>
      <c r="B16621" s="1265">
        <v>850.6</v>
      </c>
    </row>
    <row r="16622" spans="1:2">
      <c r="A16622" s="1264" t="s">
        <v>17173</v>
      </c>
      <c r="B16622" s="1265">
        <v>780.61</v>
      </c>
    </row>
    <row r="16623" spans="1:2">
      <c r="A16623" s="1264" t="s">
        <v>17174</v>
      </c>
      <c r="B16623" s="1265">
        <v>402.76</v>
      </c>
    </row>
    <row r="16624" spans="1:2">
      <c r="A16624" s="1264" t="s">
        <v>17175</v>
      </c>
      <c r="B16624" s="1265">
        <v>355.38</v>
      </c>
    </row>
    <row r="16625" spans="1:2">
      <c r="A16625" s="1264" t="s">
        <v>17176</v>
      </c>
      <c r="B16625" s="1265">
        <v>452.02</v>
      </c>
    </row>
    <row r="16626" spans="1:2">
      <c r="A16626" s="1264" t="s">
        <v>17177</v>
      </c>
      <c r="B16626" s="1265">
        <v>399.9</v>
      </c>
    </row>
    <row r="16627" spans="1:2">
      <c r="A16627" s="1264" t="s">
        <v>17178</v>
      </c>
      <c r="B16627" s="1265">
        <v>522.97</v>
      </c>
    </row>
    <row r="16628" spans="1:2">
      <c r="A16628" s="1264" t="s">
        <v>17179</v>
      </c>
      <c r="B16628" s="1265">
        <v>461.37</v>
      </c>
    </row>
    <row r="16629" spans="1:2">
      <c r="A16629" s="1264" t="s">
        <v>17180</v>
      </c>
      <c r="B16629" s="1265">
        <v>652.76</v>
      </c>
    </row>
    <row r="16630" spans="1:2">
      <c r="A16630" s="1264" t="s">
        <v>17181</v>
      </c>
      <c r="B16630" s="1265">
        <v>576.95000000000005</v>
      </c>
    </row>
    <row r="16631" spans="1:2">
      <c r="A16631" s="1264" t="s">
        <v>17182</v>
      </c>
      <c r="B16631" s="1265">
        <v>792.6</v>
      </c>
    </row>
    <row r="16632" spans="1:2">
      <c r="A16632" s="1264" t="s">
        <v>17183</v>
      </c>
      <c r="B16632" s="1265">
        <v>707.31</v>
      </c>
    </row>
    <row r="16633" spans="1:2">
      <c r="A16633" s="1264" t="s">
        <v>17184</v>
      </c>
      <c r="B16633" s="1265">
        <v>224.41</v>
      </c>
    </row>
    <row r="16634" spans="1:2">
      <c r="A16634" s="1264" t="s">
        <v>17185</v>
      </c>
      <c r="B16634" s="1265">
        <v>201.1</v>
      </c>
    </row>
    <row r="16635" spans="1:2">
      <c r="A16635" s="1264" t="s">
        <v>17186</v>
      </c>
      <c r="B16635" s="1265">
        <v>288.18</v>
      </c>
    </row>
    <row r="16636" spans="1:2">
      <c r="A16636" s="1264" t="s">
        <v>17187</v>
      </c>
      <c r="B16636" s="1265">
        <v>260.13</v>
      </c>
    </row>
    <row r="16637" spans="1:2">
      <c r="A16637" s="1264" t="s">
        <v>17188</v>
      </c>
      <c r="B16637" s="1265">
        <v>352.86</v>
      </c>
    </row>
    <row r="16638" spans="1:2">
      <c r="A16638" s="1264" t="s">
        <v>17189</v>
      </c>
      <c r="B16638" s="1265">
        <v>320.08</v>
      </c>
    </row>
    <row r="16639" spans="1:2">
      <c r="A16639" s="1264" t="s">
        <v>17190</v>
      </c>
      <c r="B16639" s="1265">
        <v>415.71</v>
      </c>
    </row>
    <row r="16640" spans="1:2">
      <c r="A16640" s="1264" t="s">
        <v>17191</v>
      </c>
      <c r="B16640" s="1265">
        <v>378.18</v>
      </c>
    </row>
    <row r="16641" spans="1:2">
      <c r="A16641" s="1264" t="s">
        <v>17192</v>
      </c>
      <c r="B16641" s="1265">
        <v>6490</v>
      </c>
    </row>
    <row r="16642" spans="1:2">
      <c r="A16642" s="1264" t="s">
        <v>17193</v>
      </c>
      <c r="B16642" s="1265">
        <v>5800</v>
      </c>
    </row>
    <row r="16643" spans="1:2">
      <c r="A16643" s="1264" t="s">
        <v>17194</v>
      </c>
      <c r="B16643" s="1265">
        <v>12.22</v>
      </c>
    </row>
    <row r="16644" spans="1:2">
      <c r="A16644" s="1264" t="s">
        <v>17195</v>
      </c>
      <c r="B16644" s="1265">
        <v>11.04</v>
      </c>
    </row>
    <row r="16645" spans="1:2">
      <c r="A16645" s="1264" t="s">
        <v>17196</v>
      </c>
      <c r="B16645" s="1265">
        <v>13.29</v>
      </c>
    </row>
    <row r="16646" spans="1:2">
      <c r="A16646" s="1264" t="s">
        <v>17197</v>
      </c>
      <c r="B16646" s="1265">
        <v>11.96</v>
      </c>
    </row>
    <row r="16647" spans="1:2">
      <c r="A16647" s="1264" t="s">
        <v>17198</v>
      </c>
      <c r="B16647" s="1265">
        <v>14.77</v>
      </c>
    </row>
    <row r="16648" spans="1:2">
      <c r="A16648" s="1264" t="s">
        <v>17199</v>
      </c>
      <c r="B16648" s="1265">
        <v>13.3</v>
      </c>
    </row>
    <row r="16649" spans="1:2">
      <c r="A16649" s="1264" t="s">
        <v>17200</v>
      </c>
      <c r="B16649" s="1265">
        <v>17.52</v>
      </c>
    </row>
    <row r="16650" spans="1:2">
      <c r="A16650" s="1264" t="s">
        <v>17201</v>
      </c>
      <c r="B16650" s="1265">
        <v>15.9</v>
      </c>
    </row>
    <row r="16651" spans="1:2">
      <c r="A16651" s="1264" t="s">
        <v>17202</v>
      </c>
      <c r="B16651" s="1265">
        <v>23.31</v>
      </c>
    </row>
    <row r="16652" spans="1:2">
      <c r="A16652" s="1264" t="s">
        <v>17203</v>
      </c>
      <c r="B16652" s="1265">
        <v>21.56</v>
      </c>
    </row>
    <row r="16653" spans="1:2">
      <c r="A16653" s="1264" t="s">
        <v>17204</v>
      </c>
      <c r="B16653" s="1265">
        <v>30.14</v>
      </c>
    </row>
    <row r="16654" spans="1:2">
      <c r="A16654" s="1264" t="s">
        <v>17205</v>
      </c>
      <c r="B16654" s="1265">
        <v>28.25</v>
      </c>
    </row>
    <row r="16655" spans="1:2">
      <c r="A16655" s="1264" t="s">
        <v>17206</v>
      </c>
      <c r="B16655" s="1265">
        <v>35.1</v>
      </c>
    </row>
    <row r="16656" spans="1:2">
      <c r="A16656" s="1264" t="s">
        <v>17207</v>
      </c>
      <c r="B16656" s="1265">
        <v>33.06</v>
      </c>
    </row>
    <row r="16657" spans="1:2">
      <c r="A16657" s="1264" t="s">
        <v>17208</v>
      </c>
      <c r="B16657" s="1265">
        <v>39.880000000000003</v>
      </c>
    </row>
    <row r="16658" spans="1:2">
      <c r="A16658" s="1264" t="s">
        <v>17209</v>
      </c>
      <c r="B16658" s="1265">
        <v>37.65</v>
      </c>
    </row>
    <row r="16659" spans="1:2">
      <c r="A16659" s="1264" t="s">
        <v>17210</v>
      </c>
      <c r="B16659" s="1265">
        <v>41.81</v>
      </c>
    </row>
    <row r="16660" spans="1:2">
      <c r="A16660" s="1264" t="s">
        <v>17211</v>
      </c>
      <c r="B16660" s="1265">
        <v>38.869999999999997</v>
      </c>
    </row>
    <row r="16661" spans="1:2">
      <c r="A16661" s="1264" t="s">
        <v>17212</v>
      </c>
      <c r="B16661" s="1265">
        <v>52.79</v>
      </c>
    </row>
    <row r="16662" spans="1:2">
      <c r="A16662" s="1264" t="s">
        <v>17213</v>
      </c>
      <c r="B16662" s="1265">
        <v>49.56</v>
      </c>
    </row>
    <row r="16663" spans="1:2">
      <c r="A16663" s="1264" t="s">
        <v>17214</v>
      </c>
      <c r="B16663" s="1265">
        <v>57.37</v>
      </c>
    </row>
    <row r="16664" spans="1:2">
      <c r="A16664" s="1264" t="s">
        <v>17215</v>
      </c>
      <c r="B16664" s="1265">
        <v>53.86</v>
      </c>
    </row>
    <row r="16665" spans="1:2">
      <c r="A16665" s="1264" t="s">
        <v>17216</v>
      </c>
      <c r="B16665" s="1265">
        <v>97.9</v>
      </c>
    </row>
    <row r="16666" spans="1:2">
      <c r="A16666" s="1264" t="s">
        <v>17217</v>
      </c>
      <c r="B16666" s="1265">
        <v>94.11</v>
      </c>
    </row>
    <row r="16667" spans="1:2">
      <c r="A16667" s="1264" t="s">
        <v>17218</v>
      </c>
      <c r="B16667" s="1265">
        <v>112.57</v>
      </c>
    </row>
    <row r="16668" spans="1:2">
      <c r="A16668" s="1264" t="s">
        <v>17219</v>
      </c>
      <c r="B16668" s="1265">
        <v>108.5</v>
      </c>
    </row>
    <row r="16669" spans="1:2">
      <c r="A16669" s="1264" t="s">
        <v>17220</v>
      </c>
      <c r="B16669" s="1265">
        <v>163.02000000000001</v>
      </c>
    </row>
    <row r="16670" spans="1:2">
      <c r="A16670" s="1264" t="s">
        <v>17221</v>
      </c>
      <c r="B16670" s="1265">
        <v>158.57</v>
      </c>
    </row>
    <row r="16671" spans="1:2">
      <c r="A16671" s="1264" t="s">
        <v>17222</v>
      </c>
      <c r="B16671" s="1265">
        <v>25.22</v>
      </c>
    </row>
    <row r="16672" spans="1:2">
      <c r="A16672" s="1264" t="s">
        <v>17223</v>
      </c>
      <c r="B16672" s="1265">
        <v>24.04</v>
      </c>
    </row>
    <row r="16673" spans="1:2">
      <c r="A16673" s="1264" t="s">
        <v>17224</v>
      </c>
      <c r="B16673" s="1265">
        <v>41.21</v>
      </c>
    </row>
    <row r="16674" spans="1:2">
      <c r="A16674" s="1264" t="s">
        <v>17225</v>
      </c>
      <c r="B16674" s="1265">
        <v>39.880000000000003</v>
      </c>
    </row>
    <row r="16675" spans="1:2">
      <c r="A16675" s="1264" t="s">
        <v>17226</v>
      </c>
      <c r="B16675" s="1265">
        <v>107.76</v>
      </c>
    </row>
    <row r="16676" spans="1:2">
      <c r="A16676" s="1264" t="s">
        <v>17227</v>
      </c>
      <c r="B16676" s="1265">
        <v>106.14</v>
      </c>
    </row>
    <row r="16677" spans="1:2">
      <c r="A16677" s="1264" t="s">
        <v>17228</v>
      </c>
      <c r="B16677" s="1265">
        <v>9.1999999999999993</v>
      </c>
    </row>
    <row r="16678" spans="1:2">
      <c r="A16678" s="1264" t="s">
        <v>17229</v>
      </c>
      <c r="B16678" s="1265">
        <v>8.02</v>
      </c>
    </row>
    <row r="16679" spans="1:2">
      <c r="A16679" s="1264" t="s">
        <v>17230</v>
      </c>
      <c r="B16679" s="1265">
        <v>9.4</v>
      </c>
    </row>
    <row r="16680" spans="1:2">
      <c r="A16680" s="1264" t="s">
        <v>17231</v>
      </c>
      <c r="B16680" s="1265">
        <v>8.2200000000000006</v>
      </c>
    </row>
    <row r="16681" spans="1:2">
      <c r="A16681" s="1264" t="s">
        <v>17232</v>
      </c>
      <c r="B16681" s="1265">
        <v>9.5299999999999994</v>
      </c>
    </row>
    <row r="16682" spans="1:2">
      <c r="A16682" s="1264" t="s">
        <v>17233</v>
      </c>
      <c r="B16682" s="1265">
        <v>8.35</v>
      </c>
    </row>
    <row r="16683" spans="1:2">
      <c r="A16683" s="1264" t="s">
        <v>17234</v>
      </c>
      <c r="B16683" s="1265">
        <v>9.4</v>
      </c>
    </row>
    <row r="16684" spans="1:2">
      <c r="A16684" s="1264" t="s">
        <v>17235</v>
      </c>
      <c r="B16684" s="1265">
        <v>8.2200000000000006</v>
      </c>
    </row>
    <row r="16685" spans="1:2">
      <c r="A16685" s="1264" t="s">
        <v>17236</v>
      </c>
      <c r="B16685" s="1265">
        <v>9.49</v>
      </c>
    </row>
    <row r="16686" spans="1:2">
      <c r="A16686" s="1264" t="s">
        <v>17237</v>
      </c>
      <c r="B16686" s="1265">
        <v>8.31</v>
      </c>
    </row>
    <row r="16687" spans="1:2">
      <c r="A16687" s="1264" t="s">
        <v>17238</v>
      </c>
      <c r="B16687" s="1265">
        <v>10.86</v>
      </c>
    </row>
    <row r="16688" spans="1:2">
      <c r="A16688" s="1264" t="s">
        <v>17239</v>
      </c>
      <c r="B16688" s="1265">
        <v>9.5299999999999994</v>
      </c>
    </row>
    <row r="16689" spans="1:2">
      <c r="A16689" s="1264" t="s">
        <v>17240</v>
      </c>
      <c r="B16689" s="1265">
        <v>10.98</v>
      </c>
    </row>
    <row r="16690" spans="1:2">
      <c r="A16690" s="1264" t="s">
        <v>17241</v>
      </c>
      <c r="B16690" s="1265">
        <v>9.65</v>
      </c>
    </row>
    <row r="16691" spans="1:2">
      <c r="A16691" s="1264" t="s">
        <v>17242</v>
      </c>
      <c r="B16691" s="1265">
        <v>12.18</v>
      </c>
    </row>
    <row r="16692" spans="1:2">
      <c r="A16692" s="1264" t="s">
        <v>17243</v>
      </c>
      <c r="B16692" s="1265">
        <v>10.71</v>
      </c>
    </row>
    <row r="16693" spans="1:2">
      <c r="A16693" s="1264" t="s">
        <v>17244</v>
      </c>
      <c r="B16693" s="1265">
        <v>14.75</v>
      </c>
    </row>
    <row r="16694" spans="1:2">
      <c r="A16694" s="1264" t="s">
        <v>17245</v>
      </c>
      <c r="B16694" s="1265">
        <v>13.13</v>
      </c>
    </row>
    <row r="16695" spans="1:2">
      <c r="A16695" s="1264" t="s">
        <v>17246</v>
      </c>
      <c r="B16695" s="1265">
        <v>15.2</v>
      </c>
    </row>
    <row r="16696" spans="1:2">
      <c r="A16696" s="1264" t="s">
        <v>17247</v>
      </c>
      <c r="B16696" s="1265">
        <v>13.58</v>
      </c>
    </row>
    <row r="16697" spans="1:2">
      <c r="A16697" s="1264" t="s">
        <v>17248</v>
      </c>
      <c r="B16697" s="1265">
        <v>17.309999999999999</v>
      </c>
    </row>
    <row r="16698" spans="1:2">
      <c r="A16698" s="1264" t="s">
        <v>17249</v>
      </c>
      <c r="B16698" s="1265">
        <v>15.56</v>
      </c>
    </row>
    <row r="16699" spans="1:2">
      <c r="A16699" s="1264" t="s">
        <v>17250</v>
      </c>
      <c r="B16699" s="1265">
        <v>21.49</v>
      </c>
    </row>
    <row r="16700" spans="1:2">
      <c r="A16700" s="1264" t="s">
        <v>17251</v>
      </c>
      <c r="B16700" s="1265">
        <v>19.600000000000001</v>
      </c>
    </row>
    <row r="16701" spans="1:2">
      <c r="A16701" s="1264" t="s">
        <v>17252</v>
      </c>
      <c r="B16701" s="1265">
        <v>22.79</v>
      </c>
    </row>
    <row r="16702" spans="1:2">
      <c r="A16702" s="1264" t="s">
        <v>17253</v>
      </c>
      <c r="B16702" s="1265">
        <v>20.9</v>
      </c>
    </row>
    <row r="16703" spans="1:2">
      <c r="A16703" s="1264" t="s">
        <v>17254</v>
      </c>
      <c r="B16703" s="1265">
        <v>24.2</v>
      </c>
    </row>
    <row r="16704" spans="1:2">
      <c r="A16704" s="1264" t="s">
        <v>17255</v>
      </c>
      <c r="B16704" s="1265">
        <v>22.31</v>
      </c>
    </row>
    <row r="16705" spans="1:2">
      <c r="A16705" s="1264" t="s">
        <v>17256</v>
      </c>
      <c r="B16705" s="1265">
        <v>36.04</v>
      </c>
    </row>
    <row r="16706" spans="1:2">
      <c r="A16706" s="1264" t="s">
        <v>17257</v>
      </c>
      <c r="B16706" s="1265">
        <v>34</v>
      </c>
    </row>
    <row r="16707" spans="1:2">
      <c r="A16707" s="1264" t="s">
        <v>17258</v>
      </c>
      <c r="B16707" s="1265">
        <v>43.13</v>
      </c>
    </row>
    <row r="16708" spans="1:2">
      <c r="A16708" s="1264" t="s">
        <v>17259</v>
      </c>
      <c r="B16708" s="1265">
        <v>40.9</v>
      </c>
    </row>
    <row r="16709" spans="1:2">
      <c r="A16709" s="1264" t="s">
        <v>17260</v>
      </c>
      <c r="B16709" s="1265">
        <v>11.75</v>
      </c>
    </row>
    <row r="16710" spans="1:2">
      <c r="A16710" s="1264" t="s">
        <v>17261</v>
      </c>
      <c r="B16710" s="1265">
        <v>10.57</v>
      </c>
    </row>
    <row r="16711" spans="1:2">
      <c r="A16711" s="1264" t="s">
        <v>17262</v>
      </c>
      <c r="B16711" s="1265">
        <v>13.01</v>
      </c>
    </row>
    <row r="16712" spans="1:2">
      <c r="A16712" s="1264" t="s">
        <v>17263</v>
      </c>
      <c r="B16712" s="1265">
        <v>11.68</v>
      </c>
    </row>
    <row r="16713" spans="1:2">
      <c r="A16713" s="1264" t="s">
        <v>17264</v>
      </c>
      <c r="B16713" s="1265">
        <v>13.93</v>
      </c>
    </row>
    <row r="16714" spans="1:2">
      <c r="A16714" s="1264" t="s">
        <v>17265</v>
      </c>
      <c r="B16714" s="1265">
        <v>12.56</v>
      </c>
    </row>
    <row r="16715" spans="1:2">
      <c r="A16715" s="1264" t="s">
        <v>17266</v>
      </c>
      <c r="B16715" s="1265">
        <v>15.12</v>
      </c>
    </row>
    <row r="16716" spans="1:2">
      <c r="A16716" s="1264" t="s">
        <v>17267</v>
      </c>
      <c r="B16716" s="1265">
        <v>13.7</v>
      </c>
    </row>
    <row r="16717" spans="1:2">
      <c r="A16717" s="1264" t="s">
        <v>17268</v>
      </c>
      <c r="B16717" s="1265">
        <v>16.829999999999998</v>
      </c>
    </row>
    <row r="16718" spans="1:2">
      <c r="A16718" s="1264" t="s">
        <v>17269</v>
      </c>
      <c r="B16718" s="1265">
        <v>15.36</v>
      </c>
    </row>
    <row r="16719" spans="1:2">
      <c r="A16719" s="1264" t="s">
        <v>17270</v>
      </c>
      <c r="B16719" s="1265">
        <v>19.190000000000001</v>
      </c>
    </row>
    <row r="16720" spans="1:2">
      <c r="A16720" s="1264" t="s">
        <v>17271</v>
      </c>
      <c r="B16720" s="1265">
        <v>17.670000000000002</v>
      </c>
    </row>
    <row r="16721" spans="1:2">
      <c r="A16721" s="1264" t="s">
        <v>17272</v>
      </c>
      <c r="B16721" s="1265">
        <v>23.46</v>
      </c>
    </row>
    <row r="16722" spans="1:2">
      <c r="A16722" s="1264" t="s">
        <v>17273</v>
      </c>
      <c r="B16722" s="1265">
        <v>21.9</v>
      </c>
    </row>
    <row r="16723" spans="1:2">
      <c r="A16723" s="1264" t="s">
        <v>17274</v>
      </c>
      <c r="B16723" s="1265">
        <v>24.45</v>
      </c>
    </row>
    <row r="16724" spans="1:2">
      <c r="A16724" s="1264" t="s">
        <v>17275</v>
      </c>
      <c r="B16724" s="1265">
        <v>22.83</v>
      </c>
    </row>
    <row r="16725" spans="1:2">
      <c r="A16725" s="1264" t="s">
        <v>17276</v>
      </c>
      <c r="B16725" s="1265">
        <v>27.75</v>
      </c>
    </row>
    <row r="16726" spans="1:2">
      <c r="A16726" s="1264" t="s">
        <v>17277</v>
      </c>
      <c r="B16726" s="1265">
        <v>26.04</v>
      </c>
    </row>
    <row r="16727" spans="1:2">
      <c r="A16727" s="1264" t="s">
        <v>17278</v>
      </c>
      <c r="B16727" s="1265">
        <v>34.119999999999997</v>
      </c>
    </row>
    <row r="16728" spans="1:2">
      <c r="A16728" s="1264" t="s">
        <v>17279</v>
      </c>
      <c r="B16728" s="1265">
        <v>32.369999999999997</v>
      </c>
    </row>
    <row r="16729" spans="1:2">
      <c r="A16729" s="1264" t="s">
        <v>17280</v>
      </c>
      <c r="B16729" s="1265">
        <v>42.46</v>
      </c>
    </row>
    <row r="16730" spans="1:2">
      <c r="A16730" s="1264" t="s">
        <v>17281</v>
      </c>
      <c r="B16730" s="1265">
        <v>40.57</v>
      </c>
    </row>
    <row r="16731" spans="1:2">
      <c r="A16731" s="1264" t="s">
        <v>17282</v>
      </c>
      <c r="B16731" s="1265">
        <v>5719</v>
      </c>
    </row>
    <row r="16732" spans="1:2">
      <c r="A16732" s="1264" t="s">
        <v>17283</v>
      </c>
      <c r="B16732" s="1265">
        <v>5271</v>
      </c>
    </row>
    <row r="16733" spans="1:2">
      <c r="A16733" s="1264" t="s">
        <v>17284</v>
      </c>
      <c r="B16733" s="1265">
        <v>12.56</v>
      </c>
    </row>
    <row r="16734" spans="1:2">
      <c r="A16734" s="1264" t="s">
        <v>17285</v>
      </c>
      <c r="B16734" s="1265">
        <v>12.01</v>
      </c>
    </row>
    <row r="16735" spans="1:2">
      <c r="A16735" s="1264" t="s">
        <v>17286</v>
      </c>
      <c r="B16735" s="1265">
        <v>13.59</v>
      </c>
    </row>
    <row r="16736" spans="1:2">
      <c r="A16736" s="1264" t="s">
        <v>17287</v>
      </c>
      <c r="B16736" s="1265">
        <v>12.9</v>
      </c>
    </row>
    <row r="16737" spans="1:2">
      <c r="A16737" s="1264" t="s">
        <v>17288</v>
      </c>
      <c r="B16737" s="1265">
        <v>18.29</v>
      </c>
    </row>
    <row r="16738" spans="1:2">
      <c r="A16738" s="1264" t="s">
        <v>17289</v>
      </c>
      <c r="B16738" s="1265">
        <v>17.46</v>
      </c>
    </row>
    <row r="16739" spans="1:2">
      <c r="A16739" s="1264" t="s">
        <v>17290</v>
      </c>
      <c r="B16739" s="1265">
        <v>12.56</v>
      </c>
    </row>
    <row r="16740" spans="1:2">
      <c r="A16740" s="1264" t="s">
        <v>17291</v>
      </c>
      <c r="B16740" s="1265">
        <v>12.01</v>
      </c>
    </row>
    <row r="16741" spans="1:2">
      <c r="A16741" s="1264" t="s">
        <v>17292</v>
      </c>
      <c r="B16741" s="1265">
        <v>12.39</v>
      </c>
    </row>
    <row r="16742" spans="1:2">
      <c r="A16742" s="1264" t="s">
        <v>17293</v>
      </c>
      <c r="B16742" s="1265">
        <v>11.7</v>
      </c>
    </row>
    <row r="16743" spans="1:2">
      <c r="A16743" s="1264" t="s">
        <v>17294</v>
      </c>
      <c r="B16743" s="1265">
        <v>15.27</v>
      </c>
    </row>
    <row r="16744" spans="1:2">
      <c r="A16744" s="1264" t="s">
        <v>17295</v>
      </c>
      <c r="B16744" s="1265">
        <v>14.44</v>
      </c>
    </row>
    <row r="16745" spans="1:2">
      <c r="A16745" s="1264" t="s">
        <v>17296</v>
      </c>
      <c r="B16745" s="1265">
        <v>11.15</v>
      </c>
    </row>
    <row r="16746" spans="1:2">
      <c r="A16746" s="1264" t="s">
        <v>17297</v>
      </c>
      <c r="B16746" s="1265">
        <v>10.6</v>
      </c>
    </row>
    <row r="16747" spans="1:2">
      <c r="A16747" s="1264" t="s">
        <v>17298</v>
      </c>
      <c r="B16747" s="1265">
        <v>12.18</v>
      </c>
    </row>
    <row r="16748" spans="1:2">
      <c r="A16748" s="1264" t="s">
        <v>17299</v>
      </c>
      <c r="B16748" s="1265">
        <v>11.49</v>
      </c>
    </row>
    <row r="16749" spans="1:2">
      <c r="A16749" s="1264" t="s">
        <v>17300</v>
      </c>
      <c r="B16749" s="1265">
        <v>14.93</v>
      </c>
    </row>
    <row r="16750" spans="1:2">
      <c r="A16750" s="1264" t="s">
        <v>17301</v>
      </c>
      <c r="B16750" s="1265">
        <v>14.1</v>
      </c>
    </row>
    <row r="16751" spans="1:2">
      <c r="A16751" s="1264" t="s">
        <v>17302</v>
      </c>
      <c r="B16751" s="1265">
        <v>12.56</v>
      </c>
    </row>
    <row r="16752" spans="1:2">
      <c r="A16752" s="1264" t="s">
        <v>17303</v>
      </c>
      <c r="B16752" s="1265">
        <v>12.01</v>
      </c>
    </row>
    <row r="16753" spans="1:2">
      <c r="A16753" s="1264" t="s">
        <v>17304</v>
      </c>
      <c r="B16753" s="1265">
        <v>12.67</v>
      </c>
    </row>
    <row r="16754" spans="1:2">
      <c r="A16754" s="1264" t="s">
        <v>17305</v>
      </c>
      <c r="B16754" s="1265">
        <v>11.98</v>
      </c>
    </row>
    <row r="16755" spans="1:2">
      <c r="A16755" s="1264" t="s">
        <v>17306</v>
      </c>
      <c r="B16755" s="1265">
        <v>15.27</v>
      </c>
    </row>
    <row r="16756" spans="1:2">
      <c r="A16756" s="1264" t="s">
        <v>17307</v>
      </c>
      <c r="B16756" s="1265">
        <v>14.44</v>
      </c>
    </row>
    <row r="16757" spans="1:2">
      <c r="A16757" s="1264" t="s">
        <v>17308</v>
      </c>
      <c r="B16757" s="1265">
        <v>11.64</v>
      </c>
    </row>
    <row r="16758" spans="1:2">
      <c r="A16758" s="1264" t="s">
        <v>17309</v>
      </c>
      <c r="B16758" s="1265">
        <v>11.09</v>
      </c>
    </row>
    <row r="16759" spans="1:2">
      <c r="A16759" s="1264" t="s">
        <v>17310</v>
      </c>
      <c r="B16759" s="1265">
        <v>12.67</v>
      </c>
    </row>
    <row r="16760" spans="1:2">
      <c r="A16760" s="1264" t="s">
        <v>17311</v>
      </c>
      <c r="B16760" s="1265">
        <v>11.98</v>
      </c>
    </row>
    <row r="16761" spans="1:2">
      <c r="A16761" s="1264" t="s">
        <v>17312</v>
      </c>
      <c r="B16761" s="1265">
        <v>15.27</v>
      </c>
    </row>
    <row r="16762" spans="1:2">
      <c r="A16762" s="1264" t="s">
        <v>17313</v>
      </c>
      <c r="B16762" s="1265">
        <v>14.44</v>
      </c>
    </row>
    <row r="16763" spans="1:2">
      <c r="A16763" s="1264" t="s">
        <v>17314</v>
      </c>
      <c r="B16763" s="1265">
        <v>12.91</v>
      </c>
    </row>
    <row r="16764" spans="1:2">
      <c r="A16764" s="1264" t="s">
        <v>17315</v>
      </c>
      <c r="B16764" s="1265">
        <v>12.36</v>
      </c>
    </row>
    <row r="16765" spans="1:2">
      <c r="A16765" s="1264" t="s">
        <v>17316</v>
      </c>
      <c r="B16765" s="1265">
        <v>13.78</v>
      </c>
    </row>
    <row r="16766" spans="1:2">
      <c r="A16766" s="1264" t="s">
        <v>17317</v>
      </c>
      <c r="B16766" s="1265">
        <v>13.09</v>
      </c>
    </row>
    <row r="16767" spans="1:2">
      <c r="A16767" s="1264" t="s">
        <v>17318</v>
      </c>
      <c r="B16767" s="1265">
        <v>19.37</v>
      </c>
    </row>
    <row r="16768" spans="1:2">
      <c r="A16768" s="1264" t="s">
        <v>17319</v>
      </c>
      <c r="B16768" s="1265">
        <v>18.54</v>
      </c>
    </row>
    <row r="16769" spans="1:2">
      <c r="A16769" s="1264" t="s">
        <v>17320</v>
      </c>
      <c r="B16769" s="1265">
        <v>12.56</v>
      </c>
    </row>
    <row r="16770" spans="1:2">
      <c r="A16770" s="1264" t="s">
        <v>17321</v>
      </c>
      <c r="B16770" s="1265">
        <v>12.01</v>
      </c>
    </row>
    <row r="16771" spans="1:2">
      <c r="A16771" s="1264" t="s">
        <v>17322</v>
      </c>
      <c r="B16771" s="1265">
        <v>13.29</v>
      </c>
    </row>
    <row r="16772" spans="1:2">
      <c r="A16772" s="1264" t="s">
        <v>17323</v>
      </c>
      <c r="B16772" s="1265">
        <v>12.6</v>
      </c>
    </row>
    <row r="16773" spans="1:2">
      <c r="A16773" s="1264" t="s">
        <v>17324</v>
      </c>
      <c r="B16773" s="1265">
        <v>16.62</v>
      </c>
    </row>
    <row r="16774" spans="1:2">
      <c r="A16774" s="1264" t="s">
        <v>17325</v>
      </c>
      <c r="B16774" s="1265">
        <v>15.79</v>
      </c>
    </row>
    <row r="16775" spans="1:2">
      <c r="A16775" s="1264" t="s">
        <v>17326</v>
      </c>
      <c r="B16775" s="1265">
        <v>7.36</v>
      </c>
    </row>
    <row r="16776" spans="1:2">
      <c r="A16776" s="1264" t="s">
        <v>17327</v>
      </c>
      <c r="B16776" s="1265">
        <v>6.81</v>
      </c>
    </row>
    <row r="16777" spans="1:2">
      <c r="A16777" s="1264" t="s">
        <v>17328</v>
      </c>
      <c r="B16777" s="1265">
        <v>8.91</v>
      </c>
    </row>
    <row r="16778" spans="1:2">
      <c r="A16778" s="1264" t="s">
        <v>17329</v>
      </c>
      <c r="B16778" s="1265">
        <v>8.2200000000000006</v>
      </c>
    </row>
    <row r="16779" spans="1:2">
      <c r="A16779" s="1264" t="s">
        <v>17330</v>
      </c>
      <c r="B16779" s="1265">
        <v>10.52</v>
      </c>
    </row>
    <row r="16780" spans="1:2">
      <c r="A16780" s="1264" t="s">
        <v>17331</v>
      </c>
      <c r="B16780" s="1265">
        <v>9.69</v>
      </c>
    </row>
    <row r="16781" spans="1:2">
      <c r="A16781" s="1264" t="s">
        <v>17332</v>
      </c>
      <c r="B16781" s="1265">
        <v>6.06</v>
      </c>
    </row>
    <row r="16782" spans="1:2">
      <c r="A16782" s="1264" t="s">
        <v>17333</v>
      </c>
      <c r="B16782" s="1265">
        <v>5.49</v>
      </c>
    </row>
    <row r="16783" spans="1:2">
      <c r="A16783" s="1264" t="s">
        <v>17334</v>
      </c>
      <c r="B16783" s="1265">
        <v>6.42</v>
      </c>
    </row>
    <row r="16784" spans="1:2">
      <c r="A16784" s="1264" t="s">
        <v>17335</v>
      </c>
      <c r="B16784" s="1265">
        <v>5.85</v>
      </c>
    </row>
    <row r="16785" spans="1:2">
      <c r="A16785" s="1264" t="s">
        <v>17336</v>
      </c>
      <c r="B16785" s="1265">
        <v>6.75</v>
      </c>
    </row>
    <row r="16786" spans="1:2">
      <c r="A16786" s="1264" t="s">
        <v>17337</v>
      </c>
      <c r="B16786" s="1265">
        <v>6.18</v>
      </c>
    </row>
    <row r="16787" spans="1:2">
      <c r="A16787" s="1264" t="s">
        <v>17338</v>
      </c>
      <c r="B16787" s="1265">
        <v>29.74</v>
      </c>
    </row>
    <row r="16788" spans="1:2">
      <c r="A16788" s="1264" t="s">
        <v>17339</v>
      </c>
      <c r="B16788" s="1265">
        <v>26.42</v>
      </c>
    </row>
    <row r="16789" spans="1:2">
      <c r="A16789" s="1264" t="s">
        <v>17340</v>
      </c>
      <c r="B16789" s="1265">
        <v>15.63</v>
      </c>
    </row>
    <row r="16790" spans="1:2">
      <c r="A16790" s="1264" t="s">
        <v>17341</v>
      </c>
      <c r="B16790" s="1265">
        <v>13.71</v>
      </c>
    </row>
    <row r="16791" spans="1:2">
      <c r="A16791" s="1264" t="s">
        <v>17342</v>
      </c>
      <c r="B16791" s="1265">
        <v>39.39</v>
      </c>
    </row>
    <row r="16792" spans="1:2">
      <c r="A16792" s="1264" t="s">
        <v>17343</v>
      </c>
      <c r="B16792" s="1265">
        <v>37.47</v>
      </c>
    </row>
    <row r="16793" spans="1:2">
      <c r="A16793" s="1264" t="s">
        <v>17344</v>
      </c>
      <c r="B16793" s="1265">
        <v>101.11</v>
      </c>
    </row>
    <row r="16794" spans="1:2">
      <c r="A16794" s="1264" t="s">
        <v>17345</v>
      </c>
      <c r="B16794" s="1265">
        <v>99.05</v>
      </c>
    </row>
    <row r="16795" spans="1:2">
      <c r="A16795" s="1264" t="s">
        <v>17346</v>
      </c>
      <c r="B16795" s="1265">
        <v>159.80000000000001</v>
      </c>
    </row>
    <row r="16796" spans="1:2">
      <c r="A16796" s="1264" t="s">
        <v>17347</v>
      </c>
      <c r="B16796" s="1265">
        <v>157.6</v>
      </c>
    </row>
    <row r="16797" spans="1:2">
      <c r="A16797" s="1264" t="s">
        <v>17348</v>
      </c>
      <c r="B16797" s="1265">
        <v>237.01</v>
      </c>
    </row>
    <row r="16798" spans="1:2">
      <c r="A16798" s="1264" t="s">
        <v>17349</v>
      </c>
      <c r="B16798" s="1265">
        <v>234.67</v>
      </c>
    </row>
    <row r="16799" spans="1:2">
      <c r="A16799" s="1264" t="s">
        <v>17350</v>
      </c>
      <c r="B16799" s="1265">
        <v>648.63</v>
      </c>
    </row>
    <row r="16800" spans="1:2">
      <c r="A16800" s="1264" t="s">
        <v>17351</v>
      </c>
      <c r="B16800" s="1265">
        <v>646.15</v>
      </c>
    </row>
    <row r="16801" spans="1:2">
      <c r="A16801" s="1264" t="s">
        <v>17352</v>
      </c>
      <c r="B16801" s="1265">
        <v>1161.3599999999999</v>
      </c>
    </row>
    <row r="16802" spans="1:2">
      <c r="A16802" s="1264" t="s">
        <v>17353</v>
      </c>
      <c r="B16802" s="1265">
        <v>1158.6099999999999</v>
      </c>
    </row>
    <row r="16803" spans="1:2">
      <c r="A16803" s="1264" t="s">
        <v>17354</v>
      </c>
      <c r="B16803" s="1265">
        <v>1804.2</v>
      </c>
    </row>
    <row r="16804" spans="1:2">
      <c r="A16804" s="1264" t="s">
        <v>17355</v>
      </c>
      <c r="B16804" s="1265">
        <v>1801.18</v>
      </c>
    </row>
    <row r="16805" spans="1:2">
      <c r="A16805" s="1264" t="s">
        <v>17356</v>
      </c>
      <c r="B16805" s="1265">
        <v>50.46</v>
      </c>
    </row>
    <row r="16806" spans="1:2">
      <c r="A16806" s="1264" t="s">
        <v>17357</v>
      </c>
      <c r="B16806" s="1265">
        <v>45.72</v>
      </c>
    </row>
    <row r="16807" spans="1:2">
      <c r="A16807" s="1264" t="s">
        <v>17358</v>
      </c>
      <c r="B16807" s="1265">
        <v>30.1</v>
      </c>
    </row>
    <row r="16808" spans="1:2">
      <c r="A16808" s="1264" t="s">
        <v>17359</v>
      </c>
      <c r="B16808" s="1265">
        <v>27.96</v>
      </c>
    </row>
    <row r="16809" spans="1:2">
      <c r="A16809" s="1264" t="s">
        <v>17360</v>
      </c>
      <c r="B16809" s="1265">
        <v>25.88</v>
      </c>
    </row>
    <row r="16810" spans="1:2">
      <c r="A16810" s="1264" t="s">
        <v>17361</v>
      </c>
      <c r="B16810" s="1265">
        <v>23.51</v>
      </c>
    </row>
    <row r="16811" spans="1:2">
      <c r="A16811" s="1264" t="s">
        <v>17362</v>
      </c>
      <c r="B16811" s="1265">
        <v>29.92</v>
      </c>
    </row>
    <row r="16812" spans="1:2">
      <c r="A16812" s="1264" t="s">
        <v>17363</v>
      </c>
      <c r="B16812" s="1265">
        <v>27.08</v>
      </c>
    </row>
    <row r="16813" spans="1:2">
      <c r="A16813" s="1264" t="s">
        <v>17364</v>
      </c>
      <c r="B16813" s="1265">
        <v>43.42</v>
      </c>
    </row>
    <row r="16814" spans="1:2">
      <c r="A16814" s="1264" t="s">
        <v>17365</v>
      </c>
      <c r="B16814" s="1265">
        <v>39.159999999999997</v>
      </c>
    </row>
    <row r="16815" spans="1:2">
      <c r="A16815" s="1264" t="s">
        <v>17366</v>
      </c>
      <c r="B16815" s="1265">
        <v>52.56</v>
      </c>
    </row>
    <row r="16816" spans="1:2">
      <c r="A16816" s="1264" t="s">
        <v>17367</v>
      </c>
      <c r="B16816" s="1265">
        <v>47.82</v>
      </c>
    </row>
    <row r="16817" spans="1:2">
      <c r="A16817" s="1264" t="s">
        <v>17368</v>
      </c>
      <c r="B16817" s="1265">
        <v>71.64</v>
      </c>
    </row>
    <row r="16818" spans="1:2">
      <c r="A16818" s="1264" t="s">
        <v>17369</v>
      </c>
      <c r="B16818" s="1265">
        <v>65.959999999999994</v>
      </c>
    </row>
    <row r="16819" spans="1:2">
      <c r="A16819" s="1264" t="s">
        <v>17370</v>
      </c>
      <c r="B16819" s="1265">
        <v>99.57</v>
      </c>
    </row>
    <row r="16820" spans="1:2">
      <c r="A16820" s="1264" t="s">
        <v>17371</v>
      </c>
      <c r="B16820" s="1265">
        <v>92.47</v>
      </c>
    </row>
    <row r="16821" spans="1:2">
      <c r="A16821" s="1264" t="s">
        <v>17372</v>
      </c>
      <c r="B16821" s="1265">
        <v>136.06</v>
      </c>
    </row>
    <row r="16822" spans="1:2">
      <c r="A16822" s="1264" t="s">
        <v>17373</v>
      </c>
      <c r="B16822" s="1265">
        <v>127.06</v>
      </c>
    </row>
    <row r="16823" spans="1:2">
      <c r="A16823" s="1264" t="s">
        <v>17374</v>
      </c>
      <c r="B16823" s="1265">
        <v>71.819999999999993</v>
      </c>
    </row>
    <row r="16824" spans="1:2">
      <c r="A16824" s="1264" t="s">
        <v>17375</v>
      </c>
      <c r="B16824" s="1265">
        <v>67.08</v>
      </c>
    </row>
    <row r="16825" spans="1:2">
      <c r="A16825" s="1264" t="s">
        <v>17376</v>
      </c>
      <c r="B16825" s="1265">
        <v>75.760000000000005</v>
      </c>
    </row>
    <row r="16826" spans="1:2">
      <c r="A16826" s="1264" t="s">
        <v>17377</v>
      </c>
      <c r="B16826" s="1265">
        <v>71.02</v>
      </c>
    </row>
    <row r="16827" spans="1:2">
      <c r="A16827" s="1264" t="s">
        <v>17378</v>
      </c>
      <c r="B16827" s="1265">
        <v>88.59</v>
      </c>
    </row>
    <row r="16828" spans="1:2">
      <c r="A16828" s="1264" t="s">
        <v>17379</v>
      </c>
      <c r="B16828" s="1265">
        <v>83.85</v>
      </c>
    </row>
    <row r="16829" spans="1:2">
      <c r="A16829" s="1264" t="s">
        <v>17380</v>
      </c>
      <c r="B16829" s="1265">
        <v>99.89</v>
      </c>
    </row>
    <row r="16830" spans="1:2">
      <c r="A16830" s="1264" t="s">
        <v>17381</v>
      </c>
      <c r="B16830" s="1265">
        <v>95.15</v>
      </c>
    </row>
    <row r="16831" spans="1:2">
      <c r="A16831" s="1264" t="s">
        <v>17382</v>
      </c>
      <c r="B16831" s="1265">
        <v>53.71</v>
      </c>
    </row>
    <row r="16832" spans="1:2">
      <c r="A16832" s="1264" t="s">
        <v>17383</v>
      </c>
      <c r="B16832" s="1265">
        <v>48.97</v>
      </c>
    </row>
    <row r="16833" spans="1:2">
      <c r="A16833" s="1264" t="s">
        <v>17384</v>
      </c>
      <c r="B16833" s="1265">
        <v>57.56</v>
      </c>
    </row>
    <row r="16834" spans="1:2">
      <c r="A16834" s="1264" t="s">
        <v>17385</v>
      </c>
      <c r="B16834" s="1265">
        <v>52.82</v>
      </c>
    </row>
    <row r="16835" spans="1:2">
      <c r="A16835" s="1264" t="s">
        <v>17386</v>
      </c>
      <c r="B16835" s="1265">
        <v>61.4</v>
      </c>
    </row>
    <row r="16836" spans="1:2">
      <c r="A16836" s="1264" t="s">
        <v>17387</v>
      </c>
      <c r="B16836" s="1265">
        <v>56.67</v>
      </c>
    </row>
    <row r="16837" spans="1:2">
      <c r="A16837" s="1264" t="s">
        <v>17388</v>
      </c>
      <c r="B16837" s="1265">
        <v>65.38</v>
      </c>
    </row>
    <row r="16838" spans="1:2">
      <c r="A16838" s="1264" t="s">
        <v>17389</v>
      </c>
      <c r="B16838" s="1265">
        <v>60.65</v>
      </c>
    </row>
    <row r="16839" spans="1:2">
      <c r="A16839" s="1264" t="s">
        <v>17390</v>
      </c>
      <c r="B16839" s="1265">
        <v>78.760000000000005</v>
      </c>
    </row>
    <row r="16840" spans="1:2">
      <c r="A16840" s="1264" t="s">
        <v>17391</v>
      </c>
      <c r="B16840" s="1265">
        <v>74.03</v>
      </c>
    </row>
    <row r="16841" spans="1:2">
      <c r="A16841" s="1264" t="s">
        <v>17392</v>
      </c>
      <c r="B16841" s="1265">
        <v>88.72</v>
      </c>
    </row>
    <row r="16842" spans="1:2">
      <c r="A16842" s="1264" t="s">
        <v>17393</v>
      </c>
      <c r="B16842" s="1265">
        <v>83.98</v>
      </c>
    </row>
    <row r="16843" spans="1:2">
      <c r="A16843" s="1264" t="s">
        <v>17394</v>
      </c>
      <c r="B16843" s="1265">
        <v>58.47</v>
      </c>
    </row>
    <row r="16844" spans="1:2">
      <c r="A16844" s="1264" t="s">
        <v>17395</v>
      </c>
      <c r="B16844" s="1265">
        <v>53.73</v>
      </c>
    </row>
    <row r="16845" spans="1:2">
      <c r="A16845" s="1264" t="s">
        <v>17396</v>
      </c>
      <c r="B16845" s="1265">
        <v>65.34</v>
      </c>
    </row>
    <row r="16846" spans="1:2">
      <c r="A16846" s="1264" t="s">
        <v>17397</v>
      </c>
      <c r="B16846" s="1265">
        <v>60.6</v>
      </c>
    </row>
    <row r="16847" spans="1:2">
      <c r="A16847" s="1264" t="s">
        <v>17398</v>
      </c>
      <c r="B16847" s="1265">
        <v>69.25</v>
      </c>
    </row>
    <row r="16848" spans="1:2">
      <c r="A16848" s="1264" t="s">
        <v>17399</v>
      </c>
      <c r="B16848" s="1265">
        <v>64.52</v>
      </c>
    </row>
    <row r="16849" spans="1:2">
      <c r="A16849" s="1264" t="s">
        <v>17400</v>
      </c>
      <c r="B16849" s="1265">
        <v>83.21</v>
      </c>
    </row>
    <row r="16850" spans="1:2">
      <c r="A16850" s="1264" t="s">
        <v>17401</v>
      </c>
      <c r="B16850" s="1265">
        <v>78.47</v>
      </c>
    </row>
    <row r="16851" spans="1:2">
      <c r="A16851" s="1264" t="s">
        <v>17402</v>
      </c>
      <c r="B16851" s="1265">
        <v>106.94</v>
      </c>
    </row>
    <row r="16852" spans="1:2">
      <c r="A16852" s="1264" t="s">
        <v>17403</v>
      </c>
      <c r="B16852" s="1265">
        <v>102.2</v>
      </c>
    </row>
    <row r="16853" spans="1:2">
      <c r="A16853" s="1264" t="s">
        <v>17404</v>
      </c>
      <c r="B16853" s="1265">
        <v>61.35</v>
      </c>
    </row>
    <row r="16854" spans="1:2">
      <c r="A16854" s="1264" t="s">
        <v>17405</v>
      </c>
      <c r="B16854" s="1265">
        <v>56.61</v>
      </c>
    </row>
    <row r="16855" spans="1:2">
      <c r="A16855" s="1264" t="s">
        <v>17406</v>
      </c>
      <c r="B16855" s="1265">
        <v>68.5</v>
      </c>
    </row>
    <row r="16856" spans="1:2">
      <c r="A16856" s="1264" t="s">
        <v>17407</v>
      </c>
      <c r="B16856" s="1265">
        <v>63.76</v>
      </c>
    </row>
    <row r="16857" spans="1:2">
      <c r="A16857" s="1264" t="s">
        <v>17408</v>
      </c>
      <c r="B16857" s="1265">
        <v>71.34</v>
      </c>
    </row>
    <row r="16858" spans="1:2">
      <c r="A16858" s="1264" t="s">
        <v>17409</v>
      </c>
      <c r="B16858" s="1265">
        <v>66.599999999999994</v>
      </c>
    </row>
    <row r="16859" spans="1:2">
      <c r="A16859" s="1264" t="s">
        <v>17410</v>
      </c>
      <c r="B16859" s="1265">
        <v>79.36</v>
      </c>
    </row>
    <row r="16860" spans="1:2">
      <c r="A16860" s="1264" t="s">
        <v>17411</v>
      </c>
      <c r="B16860" s="1265">
        <v>74.62</v>
      </c>
    </row>
    <row r="16861" spans="1:2">
      <c r="A16861" s="1264" t="s">
        <v>17412</v>
      </c>
      <c r="B16861" s="1265">
        <v>97.73</v>
      </c>
    </row>
    <row r="16862" spans="1:2">
      <c r="A16862" s="1264" t="s">
        <v>17413</v>
      </c>
      <c r="B16862" s="1265">
        <v>92.99</v>
      </c>
    </row>
    <row r="16863" spans="1:2">
      <c r="A16863" s="1264" t="s">
        <v>17414</v>
      </c>
      <c r="B16863" s="1265">
        <v>44.55</v>
      </c>
    </row>
    <row r="16864" spans="1:2">
      <c r="A16864" s="1264" t="s">
        <v>17415</v>
      </c>
      <c r="B16864" s="1265">
        <v>39.82</v>
      </c>
    </row>
    <row r="16865" spans="1:2">
      <c r="A16865" s="1264" t="s">
        <v>17416</v>
      </c>
      <c r="B16865" s="1265">
        <v>47.57</v>
      </c>
    </row>
    <row r="16866" spans="1:2">
      <c r="A16866" s="1264" t="s">
        <v>17417</v>
      </c>
      <c r="B16866" s="1265">
        <v>42.83</v>
      </c>
    </row>
    <row r="16867" spans="1:2">
      <c r="A16867" s="1264" t="s">
        <v>17418</v>
      </c>
      <c r="B16867" s="1265">
        <v>50.59</v>
      </c>
    </row>
    <row r="16868" spans="1:2">
      <c r="A16868" s="1264" t="s">
        <v>17419</v>
      </c>
      <c r="B16868" s="1265">
        <v>45.85</v>
      </c>
    </row>
    <row r="16869" spans="1:2">
      <c r="A16869" s="1264" t="s">
        <v>17420</v>
      </c>
      <c r="B16869" s="1265">
        <v>53.62</v>
      </c>
    </row>
    <row r="16870" spans="1:2">
      <c r="A16870" s="1264" t="s">
        <v>17421</v>
      </c>
      <c r="B16870" s="1265">
        <v>48.88</v>
      </c>
    </row>
    <row r="16871" spans="1:2">
      <c r="A16871" s="1264" t="s">
        <v>17422</v>
      </c>
      <c r="B16871" s="1265">
        <v>64.36</v>
      </c>
    </row>
    <row r="16872" spans="1:2">
      <c r="A16872" s="1264" t="s">
        <v>17423</v>
      </c>
      <c r="B16872" s="1265">
        <v>59.63</v>
      </c>
    </row>
    <row r="16873" spans="1:2">
      <c r="A16873" s="1264" t="s">
        <v>17424</v>
      </c>
      <c r="B16873" s="1265">
        <v>71.58</v>
      </c>
    </row>
    <row r="16874" spans="1:2">
      <c r="A16874" s="1264" t="s">
        <v>17425</v>
      </c>
      <c r="B16874" s="1265">
        <v>66.849999999999994</v>
      </c>
    </row>
    <row r="16875" spans="1:2">
      <c r="A16875" s="1264" t="s">
        <v>17426</v>
      </c>
      <c r="B16875" s="1265">
        <v>48.14</v>
      </c>
    </row>
    <row r="16876" spans="1:2">
      <c r="A16876" s="1264" t="s">
        <v>17427</v>
      </c>
      <c r="B16876" s="1265">
        <v>43.4</v>
      </c>
    </row>
    <row r="16877" spans="1:2">
      <c r="A16877" s="1264" t="s">
        <v>17428</v>
      </c>
      <c r="B16877" s="1265">
        <v>53.62</v>
      </c>
    </row>
    <row r="16878" spans="1:2">
      <c r="A16878" s="1264" t="s">
        <v>17429</v>
      </c>
      <c r="B16878" s="1265">
        <v>48.88</v>
      </c>
    </row>
    <row r="16879" spans="1:2">
      <c r="A16879" s="1264" t="s">
        <v>17430</v>
      </c>
      <c r="B16879" s="1265">
        <v>56.64</v>
      </c>
    </row>
    <row r="16880" spans="1:2">
      <c r="A16880" s="1264" t="s">
        <v>17431</v>
      </c>
      <c r="B16880" s="1265">
        <v>51.9</v>
      </c>
    </row>
    <row r="16881" spans="1:2">
      <c r="A16881" s="1264" t="s">
        <v>17432</v>
      </c>
      <c r="B16881" s="1265">
        <v>67.97</v>
      </c>
    </row>
    <row r="16882" spans="1:2">
      <c r="A16882" s="1264" t="s">
        <v>17433</v>
      </c>
      <c r="B16882" s="1265">
        <v>63.24</v>
      </c>
    </row>
    <row r="16883" spans="1:2">
      <c r="A16883" s="1264" t="s">
        <v>17434</v>
      </c>
      <c r="B16883" s="1265">
        <v>86.57</v>
      </c>
    </row>
    <row r="16884" spans="1:2">
      <c r="A16884" s="1264" t="s">
        <v>17435</v>
      </c>
      <c r="B16884" s="1265">
        <v>81.83</v>
      </c>
    </row>
    <row r="16885" spans="1:2">
      <c r="A16885" s="1264" t="s">
        <v>17436</v>
      </c>
      <c r="B16885" s="1265">
        <v>50.67</v>
      </c>
    </row>
    <row r="16886" spans="1:2">
      <c r="A16886" s="1264" t="s">
        <v>17437</v>
      </c>
      <c r="B16886" s="1265">
        <v>45.94</v>
      </c>
    </row>
    <row r="16887" spans="1:2">
      <c r="A16887" s="1264" t="s">
        <v>17438</v>
      </c>
      <c r="B16887" s="1265">
        <v>56.64</v>
      </c>
    </row>
    <row r="16888" spans="1:2">
      <c r="A16888" s="1264" t="s">
        <v>17439</v>
      </c>
      <c r="B16888" s="1265">
        <v>51.9</v>
      </c>
    </row>
    <row r="16889" spans="1:2">
      <c r="A16889" s="1264" t="s">
        <v>17440</v>
      </c>
      <c r="B16889" s="1265">
        <v>58.44</v>
      </c>
    </row>
    <row r="16890" spans="1:2">
      <c r="A16890" s="1264" t="s">
        <v>17441</v>
      </c>
      <c r="B16890" s="1265">
        <v>53.7</v>
      </c>
    </row>
    <row r="16891" spans="1:2">
      <c r="A16891" s="1264" t="s">
        <v>17442</v>
      </c>
      <c r="B16891" s="1265">
        <v>64.3</v>
      </c>
    </row>
    <row r="16892" spans="1:2">
      <c r="A16892" s="1264" t="s">
        <v>17443</v>
      </c>
      <c r="B16892" s="1265">
        <v>59.56</v>
      </c>
    </row>
    <row r="16893" spans="1:2">
      <c r="A16893" s="1264" t="s">
        <v>17444</v>
      </c>
      <c r="B16893" s="1265">
        <v>78.8</v>
      </c>
    </row>
    <row r="16894" spans="1:2">
      <c r="A16894" s="1264" t="s">
        <v>17445</v>
      </c>
      <c r="B16894" s="1265">
        <v>74.06</v>
      </c>
    </row>
    <row r="16895" spans="1:2">
      <c r="A16895" s="1264" t="s">
        <v>17446</v>
      </c>
      <c r="B16895" s="1265">
        <v>58.38</v>
      </c>
    </row>
    <row r="16896" spans="1:2">
      <c r="A16896" s="1264" t="s">
        <v>17447</v>
      </c>
      <c r="B16896" s="1265">
        <v>53.64</v>
      </c>
    </row>
    <row r="16897" spans="1:2">
      <c r="A16897" s="1264" t="s">
        <v>17448</v>
      </c>
      <c r="B16897" s="1265">
        <v>65.349999999999994</v>
      </c>
    </row>
    <row r="16898" spans="1:2">
      <c r="A16898" s="1264" t="s">
        <v>17449</v>
      </c>
      <c r="B16898" s="1265">
        <v>60.61</v>
      </c>
    </row>
    <row r="16899" spans="1:2">
      <c r="A16899" s="1264" t="s">
        <v>17450</v>
      </c>
      <c r="B16899" s="1265">
        <v>72.31</v>
      </c>
    </row>
    <row r="16900" spans="1:2">
      <c r="A16900" s="1264" t="s">
        <v>17451</v>
      </c>
      <c r="B16900" s="1265">
        <v>67.58</v>
      </c>
    </row>
    <row r="16901" spans="1:2">
      <c r="A16901" s="1264" t="s">
        <v>17452</v>
      </c>
      <c r="B16901" s="1265">
        <v>79.41</v>
      </c>
    </row>
    <row r="16902" spans="1:2">
      <c r="A16902" s="1264" t="s">
        <v>17453</v>
      </c>
      <c r="B16902" s="1265">
        <v>74.67</v>
      </c>
    </row>
    <row r="16903" spans="1:2">
      <c r="A16903" s="1264" t="s">
        <v>17454</v>
      </c>
      <c r="B16903" s="1265">
        <v>102.35</v>
      </c>
    </row>
    <row r="16904" spans="1:2">
      <c r="A16904" s="1264" t="s">
        <v>17455</v>
      </c>
      <c r="B16904" s="1265">
        <v>97.61</v>
      </c>
    </row>
    <row r="16905" spans="1:2">
      <c r="A16905" s="1264" t="s">
        <v>17456</v>
      </c>
      <c r="B16905" s="1265">
        <v>119.55</v>
      </c>
    </row>
    <row r="16906" spans="1:2">
      <c r="A16906" s="1264" t="s">
        <v>17457</v>
      </c>
      <c r="B16906" s="1265">
        <v>114.81</v>
      </c>
    </row>
    <row r="16907" spans="1:2">
      <c r="A16907" s="1264" t="s">
        <v>17458</v>
      </c>
      <c r="B16907" s="1265">
        <v>66.260000000000005</v>
      </c>
    </row>
    <row r="16908" spans="1:2">
      <c r="A16908" s="1264" t="s">
        <v>17459</v>
      </c>
      <c r="B16908" s="1265">
        <v>61.52</v>
      </c>
    </row>
    <row r="16909" spans="1:2">
      <c r="A16909" s="1264" t="s">
        <v>17460</v>
      </c>
      <c r="B16909" s="1265">
        <v>76.290000000000006</v>
      </c>
    </row>
    <row r="16910" spans="1:2">
      <c r="A16910" s="1264" t="s">
        <v>17461</v>
      </c>
      <c r="B16910" s="1265">
        <v>71.55</v>
      </c>
    </row>
    <row r="16911" spans="1:2">
      <c r="A16911" s="1264" t="s">
        <v>17462</v>
      </c>
      <c r="B16911" s="1265">
        <v>83.28</v>
      </c>
    </row>
    <row r="16912" spans="1:2">
      <c r="A16912" s="1264" t="s">
        <v>17463</v>
      </c>
      <c r="B16912" s="1265">
        <v>78.540000000000006</v>
      </c>
    </row>
    <row r="16913" spans="1:2">
      <c r="A16913" s="1264" t="s">
        <v>17464</v>
      </c>
      <c r="B16913" s="1265">
        <v>106.79</v>
      </c>
    </row>
    <row r="16914" spans="1:2">
      <c r="A16914" s="1264" t="s">
        <v>17465</v>
      </c>
      <c r="B16914" s="1265">
        <v>102.05</v>
      </c>
    </row>
    <row r="16915" spans="1:2">
      <c r="A16915" s="1264" t="s">
        <v>17466</v>
      </c>
      <c r="B16915" s="1265">
        <v>137.77000000000001</v>
      </c>
    </row>
    <row r="16916" spans="1:2">
      <c r="A16916" s="1264" t="s">
        <v>17467</v>
      </c>
      <c r="B16916" s="1265">
        <v>133.03</v>
      </c>
    </row>
    <row r="16917" spans="1:2">
      <c r="A16917" s="1264" t="s">
        <v>17468</v>
      </c>
      <c r="B16917" s="1265">
        <v>69.14</v>
      </c>
    </row>
    <row r="16918" spans="1:2">
      <c r="A16918" s="1264" t="s">
        <v>17469</v>
      </c>
      <c r="B16918" s="1265">
        <v>64.400000000000006</v>
      </c>
    </row>
    <row r="16919" spans="1:2">
      <c r="A16919" s="1264" t="s">
        <v>17470</v>
      </c>
      <c r="B16919" s="1265">
        <v>79.41</v>
      </c>
    </row>
    <row r="16920" spans="1:2">
      <c r="A16920" s="1264" t="s">
        <v>17471</v>
      </c>
      <c r="B16920" s="1265">
        <v>74.67</v>
      </c>
    </row>
    <row r="16921" spans="1:2">
      <c r="A16921" s="1264" t="s">
        <v>17472</v>
      </c>
      <c r="B16921" s="1265">
        <v>85.36</v>
      </c>
    </row>
    <row r="16922" spans="1:2">
      <c r="A16922" s="1264" t="s">
        <v>17473</v>
      </c>
      <c r="B16922" s="1265">
        <v>80.62</v>
      </c>
    </row>
    <row r="16923" spans="1:2">
      <c r="A16923" s="1264" t="s">
        <v>17474</v>
      </c>
      <c r="B16923" s="1265">
        <v>102.94</v>
      </c>
    </row>
    <row r="16924" spans="1:2">
      <c r="A16924" s="1264" t="s">
        <v>17475</v>
      </c>
      <c r="B16924" s="1265">
        <v>98.2</v>
      </c>
    </row>
    <row r="16925" spans="1:2">
      <c r="A16925" s="1264" t="s">
        <v>17476</v>
      </c>
      <c r="B16925" s="1265">
        <v>128.56</v>
      </c>
    </row>
    <row r="16926" spans="1:2">
      <c r="A16926" s="1264" t="s">
        <v>17477</v>
      </c>
      <c r="B16926" s="1265">
        <v>123.82</v>
      </c>
    </row>
    <row r="16927" spans="1:2">
      <c r="A16927" s="1264" t="s">
        <v>17478</v>
      </c>
      <c r="B16927" s="1265">
        <v>48.45</v>
      </c>
    </row>
    <row r="16928" spans="1:2">
      <c r="A16928" s="1264" t="s">
        <v>17479</v>
      </c>
      <c r="B16928" s="1265">
        <v>43.71</v>
      </c>
    </row>
    <row r="16929" spans="1:2">
      <c r="A16929" s="1264" t="s">
        <v>17480</v>
      </c>
      <c r="B16929" s="1265">
        <v>54.06</v>
      </c>
    </row>
    <row r="16930" spans="1:2">
      <c r="A16930" s="1264" t="s">
        <v>17481</v>
      </c>
      <c r="B16930" s="1265">
        <v>49.33</v>
      </c>
    </row>
    <row r="16931" spans="1:2">
      <c r="A16931" s="1264" t="s">
        <v>17482</v>
      </c>
      <c r="B16931" s="1265">
        <v>59.68</v>
      </c>
    </row>
    <row r="16932" spans="1:2">
      <c r="A16932" s="1264" t="s">
        <v>17483</v>
      </c>
      <c r="B16932" s="1265">
        <v>54.94</v>
      </c>
    </row>
    <row r="16933" spans="1:2">
      <c r="A16933" s="1264" t="s">
        <v>17484</v>
      </c>
      <c r="B16933" s="1265">
        <v>65.31</v>
      </c>
    </row>
    <row r="16934" spans="1:2">
      <c r="A16934" s="1264" t="s">
        <v>17485</v>
      </c>
      <c r="B16934" s="1265">
        <v>60.57</v>
      </c>
    </row>
    <row r="16935" spans="1:2">
      <c r="A16935" s="1264" t="s">
        <v>17486</v>
      </c>
      <c r="B16935" s="1265">
        <v>84.01</v>
      </c>
    </row>
    <row r="16936" spans="1:2">
      <c r="A16936" s="1264" t="s">
        <v>17487</v>
      </c>
      <c r="B16936" s="1265">
        <v>79.28</v>
      </c>
    </row>
    <row r="16937" spans="1:2">
      <c r="A16937" s="1264" t="s">
        <v>17488</v>
      </c>
      <c r="B16937" s="1265">
        <v>97.28</v>
      </c>
    </row>
    <row r="16938" spans="1:2">
      <c r="A16938" s="1264" t="s">
        <v>17489</v>
      </c>
      <c r="B16938" s="1265">
        <v>92.54</v>
      </c>
    </row>
    <row r="16939" spans="1:2">
      <c r="A16939" s="1264" t="s">
        <v>17490</v>
      </c>
      <c r="B16939" s="1265">
        <v>54.63</v>
      </c>
    </row>
    <row r="16940" spans="1:2">
      <c r="A16940" s="1264" t="s">
        <v>17491</v>
      </c>
      <c r="B16940" s="1265">
        <v>49.9</v>
      </c>
    </row>
    <row r="16941" spans="1:2">
      <c r="A16941" s="1264" t="s">
        <v>17492</v>
      </c>
      <c r="B16941" s="1265">
        <v>62.71</v>
      </c>
    </row>
    <row r="16942" spans="1:2">
      <c r="A16942" s="1264" t="s">
        <v>17493</v>
      </c>
      <c r="B16942" s="1265">
        <v>57.97</v>
      </c>
    </row>
    <row r="16943" spans="1:2">
      <c r="A16943" s="1264" t="s">
        <v>17494</v>
      </c>
      <c r="B16943" s="1265">
        <v>68.33</v>
      </c>
    </row>
    <row r="16944" spans="1:2">
      <c r="A16944" s="1264" t="s">
        <v>17495</v>
      </c>
      <c r="B16944" s="1265">
        <v>63.59</v>
      </c>
    </row>
    <row r="16945" spans="1:2">
      <c r="A16945" s="1264" t="s">
        <v>17496</v>
      </c>
      <c r="B16945" s="1265">
        <v>87.62</v>
      </c>
    </row>
    <row r="16946" spans="1:2">
      <c r="A16946" s="1264" t="s">
        <v>17497</v>
      </c>
      <c r="B16946" s="1265">
        <v>82.89</v>
      </c>
    </row>
    <row r="16947" spans="1:2">
      <c r="A16947" s="1264" t="s">
        <v>17498</v>
      </c>
      <c r="B16947" s="1265">
        <v>112.26</v>
      </c>
    </row>
    <row r="16948" spans="1:2">
      <c r="A16948" s="1264" t="s">
        <v>17499</v>
      </c>
      <c r="B16948" s="1265">
        <v>107.52</v>
      </c>
    </row>
    <row r="16949" spans="1:2">
      <c r="A16949" s="1264" t="s">
        <v>17500</v>
      </c>
      <c r="B16949" s="1265">
        <v>57.17</v>
      </c>
    </row>
    <row r="16950" spans="1:2">
      <c r="A16950" s="1264" t="s">
        <v>17501</v>
      </c>
      <c r="B16950" s="1265">
        <v>52.43</v>
      </c>
    </row>
    <row r="16951" spans="1:2">
      <c r="A16951" s="1264" t="s">
        <v>17502</v>
      </c>
      <c r="B16951" s="1265">
        <v>65.73</v>
      </c>
    </row>
    <row r="16952" spans="1:2">
      <c r="A16952" s="1264" t="s">
        <v>17503</v>
      </c>
      <c r="B16952" s="1265">
        <v>60.99</v>
      </c>
    </row>
    <row r="16953" spans="1:2">
      <c r="A16953" s="1264" t="s">
        <v>17504</v>
      </c>
      <c r="B16953" s="1265">
        <v>70.13</v>
      </c>
    </row>
    <row r="16954" spans="1:2">
      <c r="A16954" s="1264" t="s">
        <v>17505</v>
      </c>
      <c r="B16954" s="1265">
        <v>65.39</v>
      </c>
    </row>
    <row r="16955" spans="1:2">
      <c r="A16955" s="1264" t="s">
        <v>17506</v>
      </c>
      <c r="B16955" s="1265">
        <v>83.95</v>
      </c>
    </row>
    <row r="16956" spans="1:2">
      <c r="A16956" s="1264" t="s">
        <v>17507</v>
      </c>
      <c r="B16956" s="1265">
        <v>79.209999999999994</v>
      </c>
    </row>
    <row r="16957" spans="1:2">
      <c r="A16957" s="1264" t="s">
        <v>17508</v>
      </c>
      <c r="B16957" s="1265">
        <v>104.49</v>
      </c>
    </row>
    <row r="16958" spans="1:2">
      <c r="A16958" s="1264" t="s">
        <v>17509</v>
      </c>
      <c r="B16958" s="1265">
        <v>99.76</v>
      </c>
    </row>
    <row r="16959" spans="1:2">
      <c r="A16959" s="1264" t="s">
        <v>17510</v>
      </c>
      <c r="B16959" s="1265">
        <v>58.38</v>
      </c>
    </row>
    <row r="16960" spans="1:2">
      <c r="A16960" s="1264" t="s">
        <v>17511</v>
      </c>
      <c r="B16960" s="1265">
        <v>53.64</v>
      </c>
    </row>
    <row r="16961" spans="1:2">
      <c r="A16961" s="1264" t="s">
        <v>17512</v>
      </c>
      <c r="B16961" s="1265">
        <v>65.349999999999994</v>
      </c>
    </row>
    <row r="16962" spans="1:2">
      <c r="A16962" s="1264" t="s">
        <v>17513</v>
      </c>
      <c r="B16962" s="1265">
        <v>60.61</v>
      </c>
    </row>
    <row r="16963" spans="1:2">
      <c r="A16963" s="1264" t="s">
        <v>17514</v>
      </c>
      <c r="B16963" s="1265">
        <v>72.31</v>
      </c>
    </row>
    <row r="16964" spans="1:2">
      <c r="A16964" s="1264" t="s">
        <v>17515</v>
      </c>
      <c r="B16964" s="1265">
        <v>67.58</v>
      </c>
    </row>
    <row r="16965" spans="1:2">
      <c r="A16965" s="1264" t="s">
        <v>17516</v>
      </c>
      <c r="B16965" s="1265">
        <v>79.41</v>
      </c>
    </row>
    <row r="16966" spans="1:2">
      <c r="A16966" s="1264" t="s">
        <v>17517</v>
      </c>
      <c r="B16966" s="1265">
        <v>74.67</v>
      </c>
    </row>
    <row r="16967" spans="1:2">
      <c r="A16967" s="1264" t="s">
        <v>17518</v>
      </c>
      <c r="B16967" s="1265">
        <v>102.35</v>
      </c>
    </row>
    <row r="16968" spans="1:2">
      <c r="A16968" s="1264" t="s">
        <v>17519</v>
      </c>
      <c r="B16968" s="1265">
        <v>97.61</v>
      </c>
    </row>
    <row r="16969" spans="1:2">
      <c r="A16969" s="1264" t="s">
        <v>17520</v>
      </c>
      <c r="B16969" s="1265">
        <v>119.54</v>
      </c>
    </row>
    <row r="16970" spans="1:2">
      <c r="A16970" s="1264" t="s">
        <v>17521</v>
      </c>
      <c r="B16970" s="1265">
        <v>114.8</v>
      </c>
    </row>
    <row r="16971" spans="1:2">
      <c r="A16971" s="1264" t="s">
        <v>17522</v>
      </c>
      <c r="B16971" s="1265">
        <v>69.2</v>
      </c>
    </row>
    <row r="16972" spans="1:2">
      <c r="A16972" s="1264" t="s">
        <v>17523</v>
      </c>
      <c r="B16972" s="1265">
        <v>64.459999999999994</v>
      </c>
    </row>
    <row r="16973" spans="1:2">
      <c r="A16973" s="1264" t="s">
        <v>17524</v>
      </c>
      <c r="B16973" s="1265">
        <v>76.290000000000006</v>
      </c>
    </row>
    <row r="16974" spans="1:2">
      <c r="A16974" s="1264" t="s">
        <v>17525</v>
      </c>
      <c r="B16974" s="1265">
        <v>71.55</v>
      </c>
    </row>
    <row r="16975" spans="1:2">
      <c r="A16975" s="1264" t="s">
        <v>17526</v>
      </c>
      <c r="B16975" s="1265">
        <v>83.28</v>
      </c>
    </row>
    <row r="16976" spans="1:2">
      <c r="A16976" s="1264" t="s">
        <v>17527</v>
      </c>
      <c r="B16976" s="1265">
        <v>78.55</v>
      </c>
    </row>
    <row r="16977" spans="1:2">
      <c r="A16977" s="1264" t="s">
        <v>17528</v>
      </c>
      <c r="B16977" s="1265">
        <v>106.78</v>
      </c>
    </row>
    <row r="16978" spans="1:2">
      <c r="A16978" s="1264" t="s">
        <v>17529</v>
      </c>
      <c r="B16978" s="1265">
        <v>102.04</v>
      </c>
    </row>
    <row r="16979" spans="1:2">
      <c r="A16979" s="1264" t="s">
        <v>17530</v>
      </c>
      <c r="B16979" s="1265">
        <v>137.74</v>
      </c>
    </row>
    <row r="16980" spans="1:2">
      <c r="A16980" s="1264" t="s">
        <v>17531</v>
      </c>
      <c r="B16980" s="1265">
        <v>133</v>
      </c>
    </row>
    <row r="16981" spans="1:2">
      <c r="A16981" s="1264" t="s">
        <v>17532</v>
      </c>
      <c r="B16981" s="1265">
        <v>72.67</v>
      </c>
    </row>
    <row r="16982" spans="1:2">
      <c r="A16982" s="1264" t="s">
        <v>17533</v>
      </c>
      <c r="B16982" s="1265">
        <v>67.930000000000007</v>
      </c>
    </row>
    <row r="16983" spans="1:2">
      <c r="A16983" s="1264" t="s">
        <v>17534</v>
      </c>
      <c r="B16983" s="1265">
        <v>79.400000000000006</v>
      </c>
    </row>
    <row r="16984" spans="1:2">
      <c r="A16984" s="1264" t="s">
        <v>17535</v>
      </c>
      <c r="B16984" s="1265">
        <v>74.66</v>
      </c>
    </row>
    <row r="16985" spans="1:2">
      <c r="A16985" s="1264" t="s">
        <v>17536</v>
      </c>
      <c r="B16985" s="1265">
        <v>86.84</v>
      </c>
    </row>
    <row r="16986" spans="1:2">
      <c r="A16986" s="1264" t="s">
        <v>17537</v>
      </c>
      <c r="B16986" s="1265">
        <v>82.1</v>
      </c>
    </row>
    <row r="16987" spans="1:2">
      <c r="A16987" s="1264" t="s">
        <v>17538</v>
      </c>
      <c r="B16987" s="1265">
        <v>111.69</v>
      </c>
    </row>
    <row r="16988" spans="1:2">
      <c r="A16988" s="1264" t="s">
        <v>17539</v>
      </c>
      <c r="B16988" s="1265">
        <v>106.95</v>
      </c>
    </row>
    <row r="16989" spans="1:2">
      <c r="A16989" s="1264" t="s">
        <v>17540</v>
      </c>
      <c r="B16989" s="1265">
        <v>128.58000000000001</v>
      </c>
    </row>
    <row r="16990" spans="1:2">
      <c r="A16990" s="1264" t="s">
        <v>17541</v>
      </c>
      <c r="B16990" s="1265">
        <v>123.84</v>
      </c>
    </row>
    <row r="16991" spans="1:2">
      <c r="A16991" s="1264" t="s">
        <v>17542</v>
      </c>
      <c r="B16991" s="1265">
        <v>48.45</v>
      </c>
    </row>
    <row r="16992" spans="1:2">
      <c r="A16992" s="1264" t="s">
        <v>17543</v>
      </c>
      <c r="B16992" s="1265">
        <v>43.71</v>
      </c>
    </row>
    <row r="16993" spans="1:2">
      <c r="A16993" s="1264" t="s">
        <v>17544</v>
      </c>
      <c r="B16993" s="1265">
        <v>54.06</v>
      </c>
    </row>
    <row r="16994" spans="1:2">
      <c r="A16994" s="1264" t="s">
        <v>17545</v>
      </c>
      <c r="B16994" s="1265">
        <v>49.33</v>
      </c>
    </row>
    <row r="16995" spans="1:2">
      <c r="A16995" s="1264" t="s">
        <v>17546</v>
      </c>
      <c r="B16995" s="1265">
        <v>59.68</v>
      </c>
    </row>
    <row r="16996" spans="1:2">
      <c r="A16996" s="1264" t="s">
        <v>17547</v>
      </c>
      <c r="B16996" s="1265">
        <v>54.94</v>
      </c>
    </row>
    <row r="16997" spans="1:2">
      <c r="A16997" s="1264" t="s">
        <v>17548</v>
      </c>
      <c r="B16997" s="1265">
        <v>65.31</v>
      </c>
    </row>
    <row r="16998" spans="1:2">
      <c r="A16998" s="1264" t="s">
        <v>17549</v>
      </c>
      <c r="B16998" s="1265">
        <v>60.57</v>
      </c>
    </row>
    <row r="16999" spans="1:2">
      <c r="A16999" s="1264" t="s">
        <v>17550</v>
      </c>
      <c r="B16999" s="1265">
        <v>84.02</v>
      </c>
    </row>
    <row r="17000" spans="1:2">
      <c r="A17000" s="1264" t="s">
        <v>17551</v>
      </c>
      <c r="B17000" s="1265">
        <v>79.28</v>
      </c>
    </row>
    <row r="17001" spans="1:2">
      <c r="A17001" s="1264" t="s">
        <v>17552</v>
      </c>
      <c r="B17001" s="1265">
        <v>97.27</v>
      </c>
    </row>
    <row r="17002" spans="1:2">
      <c r="A17002" s="1264" t="s">
        <v>17553</v>
      </c>
      <c r="B17002" s="1265">
        <v>92.53</v>
      </c>
    </row>
    <row r="17003" spans="1:2">
      <c r="A17003" s="1264" t="s">
        <v>17554</v>
      </c>
      <c r="B17003" s="1265">
        <v>57.08</v>
      </c>
    </row>
    <row r="17004" spans="1:2">
      <c r="A17004" s="1264" t="s">
        <v>17555</v>
      </c>
      <c r="B17004" s="1265">
        <v>52.35</v>
      </c>
    </row>
    <row r="17005" spans="1:2">
      <c r="A17005" s="1264" t="s">
        <v>17556</v>
      </c>
      <c r="B17005" s="1265">
        <v>62.71</v>
      </c>
    </row>
    <row r="17006" spans="1:2">
      <c r="A17006" s="1264" t="s">
        <v>17557</v>
      </c>
      <c r="B17006" s="1265">
        <v>57.97</v>
      </c>
    </row>
    <row r="17007" spans="1:2">
      <c r="A17007" s="1264" t="s">
        <v>17558</v>
      </c>
      <c r="B17007" s="1265">
        <v>68.33</v>
      </c>
    </row>
    <row r="17008" spans="1:2">
      <c r="A17008" s="1264" t="s">
        <v>17559</v>
      </c>
      <c r="B17008" s="1265">
        <v>63.59</v>
      </c>
    </row>
    <row r="17009" spans="1:2">
      <c r="A17009" s="1264" t="s">
        <v>17560</v>
      </c>
      <c r="B17009" s="1265">
        <v>87.62</v>
      </c>
    </row>
    <row r="17010" spans="1:2">
      <c r="A17010" s="1264" t="s">
        <v>17561</v>
      </c>
      <c r="B17010" s="1265">
        <v>82.88</v>
      </c>
    </row>
    <row r="17011" spans="1:2">
      <c r="A17011" s="1264" t="s">
        <v>17562</v>
      </c>
      <c r="B17011" s="1265">
        <v>112.24</v>
      </c>
    </row>
    <row r="17012" spans="1:2">
      <c r="A17012" s="1264" t="s">
        <v>17563</v>
      </c>
      <c r="B17012" s="1265">
        <v>107.5</v>
      </c>
    </row>
    <row r="17013" spans="1:2">
      <c r="A17013" s="1264" t="s">
        <v>17564</v>
      </c>
      <c r="B17013" s="1265">
        <v>60.11</v>
      </c>
    </row>
    <row r="17014" spans="1:2">
      <c r="A17014" s="1264" t="s">
        <v>17565</v>
      </c>
      <c r="B17014" s="1265">
        <v>55.37</v>
      </c>
    </row>
    <row r="17015" spans="1:2">
      <c r="A17015" s="1264" t="s">
        <v>17566</v>
      </c>
      <c r="B17015" s="1265">
        <v>65.73</v>
      </c>
    </row>
    <row r="17016" spans="1:2">
      <c r="A17016" s="1264" t="s">
        <v>17567</v>
      </c>
      <c r="B17016" s="1265">
        <v>60.99</v>
      </c>
    </row>
    <row r="17017" spans="1:2">
      <c r="A17017" s="1264" t="s">
        <v>17568</v>
      </c>
      <c r="B17017" s="1265">
        <v>71.36</v>
      </c>
    </row>
    <row r="17018" spans="1:2">
      <c r="A17018" s="1264" t="s">
        <v>17569</v>
      </c>
      <c r="B17018" s="1265">
        <v>66.62</v>
      </c>
    </row>
    <row r="17019" spans="1:2">
      <c r="A17019" s="1264" t="s">
        <v>17570</v>
      </c>
      <c r="B17019" s="1265">
        <v>91.24</v>
      </c>
    </row>
    <row r="17020" spans="1:2">
      <c r="A17020" s="1264" t="s">
        <v>17571</v>
      </c>
      <c r="B17020" s="1265">
        <v>86.5</v>
      </c>
    </row>
    <row r="17021" spans="1:2">
      <c r="A17021" s="1264" t="s">
        <v>17572</v>
      </c>
      <c r="B17021" s="1265">
        <v>104.51</v>
      </c>
    </row>
    <row r="17022" spans="1:2">
      <c r="A17022" s="1264" t="s">
        <v>17573</v>
      </c>
      <c r="B17022" s="1265">
        <v>99.77</v>
      </c>
    </row>
    <row r="17023" spans="1:2">
      <c r="A17023" s="1264" t="s">
        <v>17574</v>
      </c>
      <c r="B17023" s="1265">
        <v>22.14</v>
      </c>
    </row>
    <row r="17024" spans="1:2">
      <c r="A17024" s="1264" t="s">
        <v>17575</v>
      </c>
      <c r="B17024" s="1265">
        <v>19.77</v>
      </c>
    </row>
    <row r="17025" spans="1:2">
      <c r="A17025" s="1264" t="s">
        <v>17576</v>
      </c>
      <c r="B17025" s="1265">
        <v>23.97</v>
      </c>
    </row>
    <row r="17026" spans="1:2">
      <c r="A17026" s="1264" t="s">
        <v>17577</v>
      </c>
      <c r="B17026" s="1265">
        <v>21.6</v>
      </c>
    </row>
    <row r="17027" spans="1:2">
      <c r="A17027" s="1264" t="s">
        <v>17578</v>
      </c>
      <c r="B17027" s="1265">
        <v>26.22</v>
      </c>
    </row>
    <row r="17028" spans="1:2">
      <c r="A17028" s="1264" t="s">
        <v>17579</v>
      </c>
      <c r="B17028" s="1265">
        <v>23.85</v>
      </c>
    </row>
    <row r="17029" spans="1:2">
      <c r="A17029" s="1264" t="s">
        <v>17580</v>
      </c>
      <c r="B17029" s="1265">
        <v>28.98</v>
      </c>
    </row>
    <row r="17030" spans="1:2">
      <c r="A17030" s="1264" t="s">
        <v>17581</v>
      </c>
      <c r="B17030" s="1265">
        <v>26.61</v>
      </c>
    </row>
    <row r="17031" spans="1:2">
      <c r="A17031" s="1264" t="s">
        <v>17582</v>
      </c>
      <c r="B17031" s="1265">
        <v>37.49</v>
      </c>
    </row>
    <row r="17032" spans="1:2">
      <c r="A17032" s="1264" t="s">
        <v>17583</v>
      </c>
      <c r="B17032" s="1265">
        <v>35.119999999999997</v>
      </c>
    </row>
    <row r="17033" spans="1:2">
      <c r="A17033" s="1264" t="s">
        <v>17584</v>
      </c>
      <c r="B17033" s="1265">
        <v>45.9</v>
      </c>
    </row>
    <row r="17034" spans="1:2">
      <c r="A17034" s="1264" t="s">
        <v>17585</v>
      </c>
      <c r="B17034" s="1265">
        <v>43.53</v>
      </c>
    </row>
    <row r="17035" spans="1:2">
      <c r="A17035" s="1264" t="s">
        <v>17586</v>
      </c>
      <c r="B17035" s="1265">
        <v>25.53</v>
      </c>
    </row>
    <row r="17036" spans="1:2">
      <c r="A17036" s="1264" t="s">
        <v>17587</v>
      </c>
      <c r="B17036" s="1265">
        <v>23.16</v>
      </c>
    </row>
    <row r="17037" spans="1:2">
      <c r="A17037" s="1264" t="s">
        <v>17588</v>
      </c>
      <c r="B17037" s="1265">
        <v>27.96</v>
      </c>
    </row>
    <row r="17038" spans="1:2">
      <c r="A17038" s="1264" t="s">
        <v>17589</v>
      </c>
      <c r="B17038" s="1265">
        <v>25.59</v>
      </c>
    </row>
    <row r="17039" spans="1:2">
      <c r="A17039" s="1264" t="s">
        <v>17590</v>
      </c>
      <c r="B17039" s="1265">
        <v>29.53</v>
      </c>
    </row>
    <row r="17040" spans="1:2">
      <c r="A17040" s="1264" t="s">
        <v>17591</v>
      </c>
      <c r="B17040" s="1265">
        <v>27.16</v>
      </c>
    </row>
    <row r="17041" spans="1:2">
      <c r="A17041" s="1264" t="s">
        <v>17592</v>
      </c>
      <c r="B17041" s="1265">
        <v>39.96</v>
      </c>
    </row>
    <row r="17042" spans="1:2">
      <c r="A17042" s="1264" t="s">
        <v>17593</v>
      </c>
      <c r="B17042" s="1265">
        <v>37.590000000000003</v>
      </c>
    </row>
    <row r="17043" spans="1:2">
      <c r="A17043" s="1264" t="s">
        <v>17594</v>
      </c>
      <c r="B17043" s="1265">
        <v>45.81</v>
      </c>
    </row>
    <row r="17044" spans="1:2">
      <c r="A17044" s="1264" t="s">
        <v>17595</v>
      </c>
      <c r="B17044" s="1265">
        <v>43.44</v>
      </c>
    </row>
    <row r="17045" spans="1:2">
      <c r="A17045" s="1264" t="s">
        <v>17596</v>
      </c>
      <c r="B17045" s="1265">
        <v>27.09</v>
      </c>
    </row>
    <row r="17046" spans="1:2">
      <c r="A17046" s="1264" t="s">
        <v>17597</v>
      </c>
      <c r="B17046" s="1265">
        <v>24.72</v>
      </c>
    </row>
    <row r="17047" spans="1:2">
      <c r="A17047" s="1264" t="s">
        <v>17598</v>
      </c>
      <c r="B17047" s="1265">
        <v>29.69</v>
      </c>
    </row>
    <row r="17048" spans="1:2">
      <c r="A17048" s="1264" t="s">
        <v>17599</v>
      </c>
      <c r="B17048" s="1265">
        <v>27.32</v>
      </c>
    </row>
    <row r="17049" spans="1:2">
      <c r="A17049" s="1264" t="s">
        <v>17600</v>
      </c>
      <c r="B17049" s="1265">
        <v>32.630000000000003</v>
      </c>
    </row>
    <row r="17050" spans="1:2">
      <c r="A17050" s="1264" t="s">
        <v>17601</v>
      </c>
      <c r="B17050" s="1265">
        <v>30.26</v>
      </c>
    </row>
    <row r="17051" spans="1:2">
      <c r="A17051" s="1264" t="s">
        <v>17602</v>
      </c>
      <c r="B17051" s="1265">
        <v>42.45</v>
      </c>
    </row>
    <row r="17052" spans="1:2">
      <c r="A17052" s="1264" t="s">
        <v>17603</v>
      </c>
      <c r="B17052" s="1265">
        <v>40.08</v>
      </c>
    </row>
    <row r="17053" spans="1:2">
      <c r="A17053" s="1264" t="s">
        <v>17604</v>
      </c>
      <c r="B17053" s="1265">
        <v>55.61</v>
      </c>
    </row>
    <row r="17054" spans="1:2">
      <c r="A17054" s="1264" t="s">
        <v>17605</v>
      </c>
      <c r="B17054" s="1265">
        <v>53.24</v>
      </c>
    </row>
    <row r="17055" spans="1:2">
      <c r="A17055" s="1264" t="s">
        <v>17606</v>
      </c>
      <c r="B17055" s="1265">
        <v>25.18</v>
      </c>
    </row>
    <row r="17056" spans="1:2">
      <c r="A17056" s="1264" t="s">
        <v>17607</v>
      </c>
      <c r="B17056" s="1265">
        <v>22.81</v>
      </c>
    </row>
    <row r="17057" spans="1:2">
      <c r="A17057" s="1264" t="s">
        <v>17608</v>
      </c>
      <c r="B17057" s="1265">
        <v>26.6</v>
      </c>
    </row>
    <row r="17058" spans="1:2">
      <c r="A17058" s="1264" t="s">
        <v>17609</v>
      </c>
      <c r="B17058" s="1265">
        <v>24.23</v>
      </c>
    </row>
    <row r="17059" spans="1:2">
      <c r="A17059" s="1264" t="s">
        <v>17610</v>
      </c>
      <c r="B17059" s="1265">
        <v>29.93</v>
      </c>
    </row>
    <row r="17060" spans="1:2">
      <c r="A17060" s="1264" t="s">
        <v>17611</v>
      </c>
      <c r="B17060" s="1265">
        <v>27.56</v>
      </c>
    </row>
    <row r="17061" spans="1:2">
      <c r="A17061" s="1264" t="s">
        <v>17612</v>
      </c>
      <c r="B17061" s="1265">
        <v>36.06</v>
      </c>
    </row>
    <row r="17062" spans="1:2">
      <c r="A17062" s="1264" t="s">
        <v>17613</v>
      </c>
      <c r="B17062" s="1265">
        <v>33.69</v>
      </c>
    </row>
    <row r="17063" spans="1:2">
      <c r="A17063" s="1264" t="s">
        <v>17614</v>
      </c>
      <c r="B17063" s="1265">
        <v>57.44</v>
      </c>
    </row>
    <row r="17064" spans="1:2">
      <c r="A17064" s="1264" t="s">
        <v>17615</v>
      </c>
      <c r="B17064" s="1265">
        <v>55.07</v>
      </c>
    </row>
    <row r="17065" spans="1:2">
      <c r="A17065" s="1264" t="s">
        <v>17616</v>
      </c>
      <c r="B17065" s="1265">
        <v>74.64</v>
      </c>
    </row>
    <row r="17066" spans="1:2">
      <c r="A17066" s="1264" t="s">
        <v>17617</v>
      </c>
      <c r="B17066" s="1265">
        <v>72.27</v>
      </c>
    </row>
    <row r="17067" spans="1:2">
      <c r="A17067" s="1264" t="s">
        <v>17618</v>
      </c>
      <c r="B17067" s="1265">
        <v>28.81</v>
      </c>
    </row>
    <row r="17068" spans="1:2">
      <c r="A17068" s="1264" t="s">
        <v>17619</v>
      </c>
      <c r="B17068" s="1265">
        <v>26.44</v>
      </c>
    </row>
    <row r="17069" spans="1:2">
      <c r="A17069" s="1264" t="s">
        <v>17620</v>
      </c>
      <c r="B17069" s="1265">
        <v>32.28</v>
      </c>
    </row>
    <row r="17070" spans="1:2">
      <c r="A17070" s="1264" t="s">
        <v>17621</v>
      </c>
      <c r="B17070" s="1265">
        <v>29.91</v>
      </c>
    </row>
    <row r="17071" spans="1:2">
      <c r="A17071" s="1264" t="s">
        <v>17622</v>
      </c>
      <c r="B17071" s="1265">
        <v>36.299999999999997</v>
      </c>
    </row>
    <row r="17072" spans="1:2">
      <c r="A17072" s="1264" t="s">
        <v>17623</v>
      </c>
      <c r="B17072" s="1265">
        <v>33.93</v>
      </c>
    </row>
    <row r="17073" spans="1:2">
      <c r="A17073" s="1264" t="s">
        <v>17624</v>
      </c>
      <c r="B17073" s="1265">
        <v>62.44</v>
      </c>
    </row>
    <row r="17074" spans="1:2">
      <c r="A17074" s="1264" t="s">
        <v>17625</v>
      </c>
      <c r="B17074" s="1265">
        <v>60.07</v>
      </c>
    </row>
    <row r="17075" spans="1:2">
      <c r="A17075" s="1264" t="s">
        <v>17626</v>
      </c>
      <c r="B17075" s="1265">
        <v>80.3</v>
      </c>
    </row>
    <row r="17076" spans="1:2">
      <c r="A17076" s="1264" t="s">
        <v>17627</v>
      </c>
      <c r="B17076" s="1265">
        <v>77.930000000000007</v>
      </c>
    </row>
    <row r="17077" spans="1:2">
      <c r="A17077" s="1264" t="s">
        <v>17628</v>
      </c>
      <c r="B17077" s="1265">
        <v>32.21</v>
      </c>
    </row>
    <row r="17078" spans="1:2">
      <c r="A17078" s="1264" t="s">
        <v>17629</v>
      </c>
      <c r="B17078" s="1265">
        <v>29.84</v>
      </c>
    </row>
    <row r="17079" spans="1:2">
      <c r="A17079" s="1264" t="s">
        <v>17630</v>
      </c>
      <c r="B17079" s="1265">
        <v>34.78</v>
      </c>
    </row>
    <row r="17080" spans="1:2">
      <c r="A17080" s="1264" t="s">
        <v>17631</v>
      </c>
      <c r="B17080" s="1265">
        <v>32.409999999999997</v>
      </c>
    </row>
    <row r="17081" spans="1:2">
      <c r="A17081" s="1264" t="s">
        <v>17632</v>
      </c>
      <c r="B17081" s="1265">
        <v>38.93</v>
      </c>
    </row>
    <row r="17082" spans="1:2">
      <c r="A17082" s="1264" t="s">
        <v>17633</v>
      </c>
      <c r="B17082" s="1265">
        <v>36.56</v>
      </c>
    </row>
    <row r="17083" spans="1:2">
      <c r="A17083" s="1264" t="s">
        <v>17634</v>
      </c>
      <c r="B17083" s="1265">
        <v>67.459999999999994</v>
      </c>
    </row>
    <row r="17084" spans="1:2">
      <c r="A17084" s="1264" t="s">
        <v>17635</v>
      </c>
      <c r="B17084" s="1265">
        <v>65.09</v>
      </c>
    </row>
    <row r="17085" spans="1:2">
      <c r="A17085" s="1264" t="s">
        <v>17636</v>
      </c>
      <c r="B17085" s="1265">
        <v>85.97</v>
      </c>
    </row>
    <row r="17086" spans="1:2">
      <c r="A17086" s="1264" t="s">
        <v>17637</v>
      </c>
      <c r="B17086" s="1265">
        <v>83.6</v>
      </c>
    </row>
    <row r="17087" spans="1:2">
      <c r="A17087" s="1264" t="s">
        <v>17638</v>
      </c>
      <c r="B17087" s="1265">
        <v>21.88</v>
      </c>
    </row>
    <row r="17088" spans="1:2">
      <c r="A17088" s="1264" t="s">
        <v>17639</v>
      </c>
      <c r="B17088" s="1265">
        <v>19.510000000000002</v>
      </c>
    </row>
    <row r="17089" spans="1:2">
      <c r="A17089" s="1264" t="s">
        <v>17640</v>
      </c>
      <c r="B17089" s="1265">
        <v>23.27</v>
      </c>
    </row>
    <row r="17090" spans="1:2">
      <c r="A17090" s="1264" t="s">
        <v>17641</v>
      </c>
      <c r="B17090" s="1265">
        <v>20.9</v>
      </c>
    </row>
    <row r="17091" spans="1:2">
      <c r="A17091" s="1264" t="s">
        <v>17642</v>
      </c>
      <c r="B17091" s="1265">
        <v>24.67</v>
      </c>
    </row>
    <row r="17092" spans="1:2">
      <c r="A17092" s="1264" t="s">
        <v>17643</v>
      </c>
      <c r="B17092" s="1265">
        <v>22.3</v>
      </c>
    </row>
    <row r="17093" spans="1:2">
      <c r="A17093" s="1264" t="s">
        <v>17644</v>
      </c>
      <c r="B17093" s="1265">
        <v>26.04</v>
      </c>
    </row>
    <row r="17094" spans="1:2">
      <c r="A17094" s="1264" t="s">
        <v>17645</v>
      </c>
      <c r="B17094" s="1265">
        <v>23.67</v>
      </c>
    </row>
    <row r="17095" spans="1:2">
      <c r="A17095" s="1264" t="s">
        <v>17646</v>
      </c>
      <c r="B17095" s="1265">
        <v>29.56</v>
      </c>
    </row>
    <row r="17096" spans="1:2">
      <c r="A17096" s="1264" t="s">
        <v>17647</v>
      </c>
      <c r="B17096" s="1265">
        <v>27.19</v>
      </c>
    </row>
    <row r="17097" spans="1:2">
      <c r="A17097" s="1264" t="s">
        <v>17648</v>
      </c>
      <c r="B17097" s="1265">
        <v>32.43</v>
      </c>
    </row>
    <row r="17098" spans="1:2">
      <c r="A17098" s="1264" t="s">
        <v>17649</v>
      </c>
      <c r="B17098" s="1265">
        <v>30.06</v>
      </c>
    </row>
    <row r="17099" spans="1:2">
      <c r="A17099" s="1264" t="s">
        <v>17650</v>
      </c>
      <c r="B17099" s="1265">
        <v>25.69</v>
      </c>
    </row>
    <row r="17100" spans="1:2">
      <c r="A17100" s="1264" t="s">
        <v>17651</v>
      </c>
      <c r="B17100" s="1265">
        <v>23.32</v>
      </c>
    </row>
    <row r="17101" spans="1:2">
      <c r="A17101" s="1264" t="s">
        <v>17652</v>
      </c>
      <c r="B17101" s="1265">
        <v>26.38</v>
      </c>
    </row>
    <row r="17102" spans="1:2">
      <c r="A17102" s="1264" t="s">
        <v>17653</v>
      </c>
      <c r="B17102" s="1265">
        <v>24.01</v>
      </c>
    </row>
    <row r="17103" spans="1:2">
      <c r="A17103" s="1264" t="s">
        <v>17654</v>
      </c>
      <c r="B17103" s="1265">
        <v>27.94</v>
      </c>
    </row>
    <row r="17104" spans="1:2">
      <c r="A17104" s="1264" t="s">
        <v>17655</v>
      </c>
      <c r="B17104" s="1265">
        <v>25.57</v>
      </c>
    </row>
    <row r="17105" spans="1:2">
      <c r="A17105" s="1264" t="s">
        <v>17656</v>
      </c>
      <c r="B17105" s="1265">
        <v>30.15</v>
      </c>
    </row>
    <row r="17106" spans="1:2">
      <c r="A17106" s="1264" t="s">
        <v>17657</v>
      </c>
      <c r="B17106" s="1265">
        <v>27.78</v>
      </c>
    </row>
    <row r="17107" spans="1:2">
      <c r="A17107" s="1264" t="s">
        <v>17658</v>
      </c>
      <c r="B17107" s="1265">
        <v>34.29</v>
      </c>
    </row>
    <row r="17108" spans="1:2">
      <c r="A17108" s="1264" t="s">
        <v>17659</v>
      </c>
      <c r="B17108" s="1265">
        <v>31.92</v>
      </c>
    </row>
    <row r="17109" spans="1:2">
      <c r="A17109" s="1264" t="s">
        <v>17660</v>
      </c>
      <c r="B17109" s="1265">
        <v>26.92</v>
      </c>
    </row>
    <row r="17110" spans="1:2">
      <c r="A17110" s="1264" t="s">
        <v>17661</v>
      </c>
      <c r="B17110" s="1265">
        <v>24.55</v>
      </c>
    </row>
    <row r="17111" spans="1:2">
      <c r="A17111" s="1264" t="s">
        <v>17662</v>
      </c>
      <c r="B17111" s="1265">
        <v>28.47</v>
      </c>
    </row>
    <row r="17112" spans="1:2">
      <c r="A17112" s="1264" t="s">
        <v>17663</v>
      </c>
      <c r="B17112" s="1265">
        <v>26.1</v>
      </c>
    </row>
    <row r="17113" spans="1:2">
      <c r="A17113" s="1264" t="s">
        <v>17664</v>
      </c>
      <c r="B17113" s="1265">
        <v>30.03</v>
      </c>
    </row>
    <row r="17114" spans="1:2">
      <c r="A17114" s="1264" t="s">
        <v>17665</v>
      </c>
      <c r="B17114" s="1265">
        <v>27.66</v>
      </c>
    </row>
    <row r="17115" spans="1:2">
      <c r="A17115" s="1264" t="s">
        <v>17666</v>
      </c>
      <c r="B17115" s="1265">
        <v>33.46</v>
      </c>
    </row>
    <row r="17116" spans="1:2">
      <c r="A17116" s="1264" t="s">
        <v>17667</v>
      </c>
      <c r="B17116" s="1265">
        <v>31.09</v>
      </c>
    </row>
    <row r="17117" spans="1:2">
      <c r="A17117" s="1264" t="s">
        <v>17668</v>
      </c>
      <c r="B17117" s="1265">
        <v>36.33</v>
      </c>
    </row>
    <row r="17118" spans="1:2">
      <c r="A17118" s="1264" t="s">
        <v>17669</v>
      </c>
      <c r="B17118" s="1265">
        <v>33.96</v>
      </c>
    </row>
    <row r="17119" spans="1:2">
      <c r="A17119" s="1264" t="s">
        <v>17670</v>
      </c>
      <c r="B17119" s="1265">
        <v>21.88</v>
      </c>
    </row>
    <row r="17120" spans="1:2">
      <c r="A17120" s="1264" t="s">
        <v>17671</v>
      </c>
      <c r="B17120" s="1265">
        <v>19.510000000000002</v>
      </c>
    </row>
    <row r="17121" spans="1:2">
      <c r="A17121" s="1264" t="s">
        <v>17672</v>
      </c>
      <c r="B17121" s="1265">
        <v>23.27</v>
      </c>
    </row>
    <row r="17122" spans="1:2">
      <c r="A17122" s="1264" t="s">
        <v>17673</v>
      </c>
      <c r="B17122" s="1265">
        <v>20.9</v>
      </c>
    </row>
    <row r="17123" spans="1:2">
      <c r="A17123" s="1264" t="s">
        <v>17674</v>
      </c>
      <c r="B17123" s="1265">
        <v>24.67</v>
      </c>
    </row>
    <row r="17124" spans="1:2">
      <c r="A17124" s="1264" t="s">
        <v>17675</v>
      </c>
      <c r="B17124" s="1265">
        <v>22.3</v>
      </c>
    </row>
    <row r="17125" spans="1:2">
      <c r="A17125" s="1264" t="s">
        <v>17676</v>
      </c>
      <c r="B17125" s="1265">
        <v>26.04</v>
      </c>
    </row>
    <row r="17126" spans="1:2">
      <c r="A17126" s="1264" t="s">
        <v>17677</v>
      </c>
      <c r="B17126" s="1265">
        <v>23.67</v>
      </c>
    </row>
    <row r="17127" spans="1:2">
      <c r="A17127" s="1264" t="s">
        <v>17678</v>
      </c>
      <c r="B17127" s="1265">
        <v>29.56</v>
      </c>
    </row>
    <row r="17128" spans="1:2">
      <c r="A17128" s="1264" t="s">
        <v>17679</v>
      </c>
      <c r="B17128" s="1265">
        <v>27.19</v>
      </c>
    </row>
    <row r="17129" spans="1:2">
      <c r="A17129" s="1264" t="s">
        <v>17680</v>
      </c>
      <c r="B17129" s="1265">
        <v>32.43</v>
      </c>
    </row>
    <row r="17130" spans="1:2">
      <c r="A17130" s="1264" t="s">
        <v>17681</v>
      </c>
      <c r="B17130" s="1265">
        <v>30.06</v>
      </c>
    </row>
    <row r="17131" spans="1:2">
      <c r="A17131" s="1264" t="s">
        <v>17682</v>
      </c>
      <c r="B17131" s="1265">
        <v>25.69</v>
      </c>
    </row>
    <row r="17132" spans="1:2">
      <c r="A17132" s="1264" t="s">
        <v>17683</v>
      </c>
      <c r="B17132" s="1265">
        <v>23.32</v>
      </c>
    </row>
    <row r="17133" spans="1:2">
      <c r="A17133" s="1264" t="s">
        <v>17684</v>
      </c>
      <c r="B17133" s="1265">
        <v>26.38</v>
      </c>
    </row>
    <row r="17134" spans="1:2">
      <c r="A17134" s="1264" t="s">
        <v>17685</v>
      </c>
      <c r="B17134" s="1265">
        <v>24.01</v>
      </c>
    </row>
    <row r="17135" spans="1:2">
      <c r="A17135" s="1264" t="s">
        <v>17686</v>
      </c>
      <c r="B17135" s="1265">
        <v>27.94</v>
      </c>
    </row>
    <row r="17136" spans="1:2">
      <c r="A17136" s="1264" t="s">
        <v>17687</v>
      </c>
      <c r="B17136" s="1265">
        <v>25.57</v>
      </c>
    </row>
    <row r="17137" spans="1:2">
      <c r="A17137" s="1264" t="s">
        <v>17688</v>
      </c>
      <c r="B17137" s="1265">
        <v>30.15</v>
      </c>
    </row>
    <row r="17138" spans="1:2">
      <c r="A17138" s="1264" t="s">
        <v>17689</v>
      </c>
      <c r="B17138" s="1265">
        <v>27.78</v>
      </c>
    </row>
    <row r="17139" spans="1:2">
      <c r="A17139" s="1264" t="s">
        <v>17690</v>
      </c>
      <c r="B17139" s="1265">
        <v>34.29</v>
      </c>
    </row>
    <row r="17140" spans="1:2">
      <c r="A17140" s="1264" t="s">
        <v>17691</v>
      </c>
      <c r="B17140" s="1265">
        <v>31.92</v>
      </c>
    </row>
    <row r="17141" spans="1:2">
      <c r="A17141" s="1264" t="s">
        <v>17692</v>
      </c>
      <c r="B17141" s="1265">
        <v>26.92</v>
      </c>
    </row>
    <row r="17142" spans="1:2">
      <c r="A17142" s="1264" t="s">
        <v>17693</v>
      </c>
      <c r="B17142" s="1265">
        <v>24.55</v>
      </c>
    </row>
    <row r="17143" spans="1:2">
      <c r="A17143" s="1264" t="s">
        <v>17694</v>
      </c>
      <c r="B17143" s="1265">
        <v>28.47</v>
      </c>
    </row>
    <row r="17144" spans="1:2">
      <c r="A17144" s="1264" t="s">
        <v>17695</v>
      </c>
      <c r="B17144" s="1265">
        <v>26.1</v>
      </c>
    </row>
    <row r="17145" spans="1:2">
      <c r="A17145" s="1264" t="s">
        <v>17696</v>
      </c>
      <c r="B17145" s="1265">
        <v>30.03</v>
      </c>
    </row>
    <row r="17146" spans="1:2">
      <c r="A17146" s="1264" t="s">
        <v>17697</v>
      </c>
      <c r="B17146" s="1265">
        <v>27.66</v>
      </c>
    </row>
    <row r="17147" spans="1:2">
      <c r="A17147" s="1264" t="s">
        <v>17698</v>
      </c>
      <c r="B17147" s="1265">
        <v>33.46</v>
      </c>
    </row>
    <row r="17148" spans="1:2">
      <c r="A17148" s="1264" t="s">
        <v>17699</v>
      </c>
      <c r="B17148" s="1265">
        <v>31.09</v>
      </c>
    </row>
    <row r="17149" spans="1:2">
      <c r="A17149" s="1264" t="s">
        <v>17700</v>
      </c>
      <c r="B17149" s="1265">
        <v>36.33</v>
      </c>
    </row>
    <row r="17150" spans="1:2">
      <c r="A17150" s="1264" t="s">
        <v>17701</v>
      </c>
      <c r="B17150" s="1265">
        <v>33.96</v>
      </c>
    </row>
    <row r="17151" spans="1:2">
      <c r="A17151" s="1264" t="s">
        <v>17702</v>
      </c>
      <c r="B17151" s="1265">
        <v>24.43</v>
      </c>
    </row>
    <row r="17152" spans="1:2">
      <c r="A17152" s="1264" t="s">
        <v>17703</v>
      </c>
      <c r="B17152" s="1265">
        <v>22.06</v>
      </c>
    </row>
    <row r="17153" spans="1:2">
      <c r="A17153" s="1264" t="s">
        <v>17704</v>
      </c>
      <c r="B17153" s="1265">
        <v>26.42</v>
      </c>
    </row>
    <row r="17154" spans="1:2">
      <c r="A17154" s="1264" t="s">
        <v>17705</v>
      </c>
      <c r="B17154" s="1265">
        <v>24.05</v>
      </c>
    </row>
    <row r="17155" spans="1:2">
      <c r="A17155" s="1264" t="s">
        <v>17706</v>
      </c>
      <c r="B17155" s="1265">
        <v>28.4</v>
      </c>
    </row>
    <row r="17156" spans="1:2">
      <c r="A17156" s="1264" t="s">
        <v>17707</v>
      </c>
      <c r="B17156" s="1265">
        <v>26.03</v>
      </c>
    </row>
    <row r="17157" spans="1:2">
      <c r="A17157" s="1264" t="s">
        <v>17708</v>
      </c>
      <c r="B17157" s="1265">
        <v>30.23</v>
      </c>
    </row>
    <row r="17158" spans="1:2">
      <c r="A17158" s="1264" t="s">
        <v>17709</v>
      </c>
      <c r="B17158" s="1265">
        <v>27.86</v>
      </c>
    </row>
    <row r="17159" spans="1:2">
      <c r="A17159" s="1264" t="s">
        <v>17710</v>
      </c>
      <c r="B17159" s="1265">
        <v>38.82</v>
      </c>
    </row>
    <row r="17160" spans="1:2">
      <c r="A17160" s="1264" t="s">
        <v>17711</v>
      </c>
      <c r="B17160" s="1265">
        <v>36.450000000000003</v>
      </c>
    </row>
    <row r="17161" spans="1:2">
      <c r="A17161" s="1264" t="s">
        <v>17712</v>
      </c>
      <c r="B17161" s="1265">
        <v>42.83</v>
      </c>
    </row>
    <row r="17162" spans="1:2">
      <c r="A17162" s="1264" t="s">
        <v>17713</v>
      </c>
      <c r="B17162" s="1265">
        <v>40.46</v>
      </c>
    </row>
    <row r="17163" spans="1:2">
      <c r="A17163" s="1264" t="s">
        <v>17714</v>
      </c>
      <c r="B17163" s="1265">
        <v>28.54</v>
      </c>
    </row>
    <row r="17164" spans="1:2">
      <c r="A17164" s="1264" t="s">
        <v>17715</v>
      </c>
      <c r="B17164" s="1265">
        <v>26.17</v>
      </c>
    </row>
    <row r="17165" spans="1:2">
      <c r="A17165" s="1264" t="s">
        <v>17716</v>
      </c>
      <c r="B17165" s="1265">
        <v>30.33</v>
      </c>
    </row>
    <row r="17166" spans="1:2">
      <c r="A17166" s="1264" t="s">
        <v>17717</v>
      </c>
      <c r="B17166" s="1265">
        <v>27.96</v>
      </c>
    </row>
    <row r="17167" spans="1:2">
      <c r="A17167" s="1264" t="s">
        <v>17718</v>
      </c>
      <c r="B17167" s="1265">
        <v>32</v>
      </c>
    </row>
    <row r="17168" spans="1:2">
      <c r="A17168" s="1264" t="s">
        <v>17719</v>
      </c>
      <c r="B17168" s="1265">
        <v>29.63</v>
      </c>
    </row>
    <row r="17169" spans="1:2">
      <c r="A17169" s="1264" t="s">
        <v>17720</v>
      </c>
      <c r="B17169" s="1265">
        <v>41.89</v>
      </c>
    </row>
    <row r="17170" spans="1:2">
      <c r="A17170" s="1264" t="s">
        <v>17721</v>
      </c>
      <c r="B17170" s="1265">
        <v>39.520000000000003</v>
      </c>
    </row>
    <row r="17171" spans="1:2">
      <c r="A17171" s="1264" t="s">
        <v>17722</v>
      </c>
      <c r="B17171" s="1265">
        <v>46.03</v>
      </c>
    </row>
    <row r="17172" spans="1:2">
      <c r="A17172" s="1264" t="s">
        <v>17723</v>
      </c>
      <c r="B17172" s="1265">
        <v>43.66</v>
      </c>
    </row>
    <row r="17173" spans="1:2">
      <c r="A17173" s="1264" t="s">
        <v>17724</v>
      </c>
      <c r="B17173" s="1265">
        <v>31.87</v>
      </c>
    </row>
    <row r="17174" spans="1:2">
      <c r="A17174" s="1264" t="s">
        <v>17725</v>
      </c>
      <c r="B17174" s="1265">
        <v>29.5</v>
      </c>
    </row>
    <row r="17175" spans="1:2">
      <c r="A17175" s="1264" t="s">
        <v>17726</v>
      </c>
      <c r="B17175" s="1265">
        <v>35.270000000000003</v>
      </c>
    </row>
    <row r="17176" spans="1:2">
      <c r="A17176" s="1264" t="s">
        <v>17727</v>
      </c>
      <c r="B17176" s="1265">
        <v>32.9</v>
      </c>
    </row>
    <row r="17177" spans="1:2">
      <c r="A17177" s="1264" t="s">
        <v>17728</v>
      </c>
      <c r="B17177" s="1265">
        <v>35.32</v>
      </c>
    </row>
    <row r="17178" spans="1:2">
      <c r="A17178" s="1264" t="s">
        <v>17729</v>
      </c>
      <c r="B17178" s="1265">
        <v>32.950000000000003</v>
      </c>
    </row>
    <row r="17179" spans="1:2">
      <c r="A17179" s="1264" t="s">
        <v>17730</v>
      </c>
      <c r="B17179" s="1265">
        <v>45.35</v>
      </c>
    </row>
    <row r="17180" spans="1:2">
      <c r="A17180" s="1264" t="s">
        <v>17731</v>
      </c>
      <c r="B17180" s="1265">
        <v>42.98</v>
      </c>
    </row>
    <row r="17181" spans="1:2">
      <c r="A17181" s="1264" t="s">
        <v>17732</v>
      </c>
      <c r="B17181" s="1265">
        <v>49.5</v>
      </c>
    </row>
    <row r="17182" spans="1:2">
      <c r="A17182" s="1264" t="s">
        <v>17733</v>
      </c>
      <c r="B17182" s="1265">
        <v>47.13</v>
      </c>
    </row>
    <row r="17183" spans="1:2">
      <c r="A17183" s="1264" t="s">
        <v>17734</v>
      </c>
      <c r="B17183" s="1265">
        <v>24.25</v>
      </c>
    </row>
    <row r="17184" spans="1:2">
      <c r="A17184" s="1264" t="s">
        <v>17735</v>
      </c>
      <c r="B17184" s="1265">
        <v>21.88</v>
      </c>
    </row>
    <row r="17185" spans="1:2">
      <c r="A17185" s="1264" t="s">
        <v>17736</v>
      </c>
      <c r="B17185" s="1265">
        <v>26.87</v>
      </c>
    </row>
    <row r="17186" spans="1:2">
      <c r="A17186" s="1264" t="s">
        <v>17737</v>
      </c>
      <c r="B17186" s="1265">
        <v>24.5</v>
      </c>
    </row>
    <row r="17187" spans="1:2">
      <c r="A17187" s="1264" t="s">
        <v>17738</v>
      </c>
      <c r="B17187" s="1265">
        <v>29.79</v>
      </c>
    </row>
    <row r="17188" spans="1:2">
      <c r="A17188" s="1264" t="s">
        <v>17739</v>
      </c>
      <c r="B17188" s="1265">
        <v>27.42</v>
      </c>
    </row>
    <row r="17189" spans="1:2">
      <c r="A17189" s="1264" t="s">
        <v>17740</v>
      </c>
      <c r="B17189" s="1265">
        <v>32.979999999999997</v>
      </c>
    </row>
    <row r="17190" spans="1:2">
      <c r="A17190" s="1264" t="s">
        <v>17741</v>
      </c>
      <c r="B17190" s="1265">
        <v>30.61</v>
      </c>
    </row>
    <row r="17191" spans="1:2">
      <c r="A17191" s="1264" t="s">
        <v>17742</v>
      </c>
      <c r="B17191" s="1265">
        <v>27.31</v>
      </c>
    </row>
    <row r="17192" spans="1:2">
      <c r="A17192" s="1264" t="s">
        <v>17743</v>
      </c>
      <c r="B17192" s="1265">
        <v>24.94</v>
      </c>
    </row>
    <row r="17193" spans="1:2">
      <c r="A17193" s="1264" t="s">
        <v>17744</v>
      </c>
      <c r="B17193" s="1265">
        <v>48.43</v>
      </c>
    </row>
    <row r="17194" spans="1:2">
      <c r="A17194" s="1264" t="s">
        <v>17745</v>
      </c>
      <c r="B17194" s="1265">
        <v>46.06</v>
      </c>
    </row>
    <row r="17195" spans="1:2">
      <c r="A17195" s="1264" t="s">
        <v>17746</v>
      </c>
      <c r="B17195" s="1265">
        <v>29.24</v>
      </c>
    </row>
    <row r="17196" spans="1:2">
      <c r="A17196" s="1264" t="s">
        <v>17747</v>
      </c>
      <c r="B17196" s="1265">
        <v>26.87</v>
      </c>
    </row>
    <row r="17197" spans="1:2">
      <c r="A17197" s="1264" t="s">
        <v>17748</v>
      </c>
      <c r="B17197" s="1265">
        <v>28.72</v>
      </c>
    </row>
    <row r="17198" spans="1:2">
      <c r="A17198" s="1264" t="s">
        <v>17749</v>
      </c>
      <c r="B17198" s="1265">
        <v>26.35</v>
      </c>
    </row>
    <row r="17199" spans="1:2">
      <c r="A17199" s="1264" t="s">
        <v>17750</v>
      </c>
      <c r="B17199" s="1265">
        <v>35.46</v>
      </c>
    </row>
    <row r="17200" spans="1:2">
      <c r="A17200" s="1264" t="s">
        <v>17751</v>
      </c>
      <c r="B17200" s="1265">
        <v>33.090000000000003</v>
      </c>
    </row>
    <row r="17201" spans="1:2">
      <c r="A17201" s="1264" t="s">
        <v>17752</v>
      </c>
      <c r="B17201" s="1265">
        <v>35.770000000000003</v>
      </c>
    </row>
    <row r="17202" spans="1:2">
      <c r="A17202" s="1264" t="s">
        <v>17753</v>
      </c>
      <c r="B17202" s="1265">
        <v>33.4</v>
      </c>
    </row>
    <row r="17203" spans="1:2">
      <c r="A17203" s="1264" t="s">
        <v>17754</v>
      </c>
      <c r="B17203" s="1265">
        <v>42.59</v>
      </c>
    </row>
    <row r="17204" spans="1:2">
      <c r="A17204" s="1264" t="s">
        <v>17755</v>
      </c>
      <c r="B17204" s="1265">
        <v>40.22</v>
      </c>
    </row>
    <row r="17205" spans="1:2">
      <c r="A17205" s="1264" t="s">
        <v>17756</v>
      </c>
      <c r="B17205" s="1265">
        <v>31.59</v>
      </c>
    </row>
    <row r="17206" spans="1:2">
      <c r="A17206" s="1264" t="s">
        <v>17757</v>
      </c>
      <c r="B17206" s="1265">
        <v>29.22</v>
      </c>
    </row>
    <row r="17207" spans="1:2">
      <c r="A17207" s="1264" t="s">
        <v>17758</v>
      </c>
      <c r="B17207" s="1265">
        <v>34.64</v>
      </c>
    </row>
    <row r="17208" spans="1:2">
      <c r="A17208" s="1264" t="s">
        <v>17759</v>
      </c>
      <c r="B17208" s="1265">
        <v>32.270000000000003</v>
      </c>
    </row>
    <row r="17209" spans="1:2">
      <c r="A17209" s="1264" t="s">
        <v>17760</v>
      </c>
      <c r="B17209" s="1265">
        <v>38.1</v>
      </c>
    </row>
    <row r="17210" spans="1:2">
      <c r="A17210" s="1264" t="s">
        <v>17761</v>
      </c>
      <c r="B17210" s="1265">
        <v>35.729999999999997</v>
      </c>
    </row>
    <row r="17211" spans="1:2">
      <c r="A17211" s="1264" t="s">
        <v>17762</v>
      </c>
      <c r="B17211" s="1265">
        <v>32.14</v>
      </c>
    </row>
    <row r="17212" spans="1:2">
      <c r="A17212" s="1264" t="s">
        <v>17763</v>
      </c>
      <c r="B17212" s="1265">
        <v>29.77</v>
      </c>
    </row>
    <row r="17213" spans="1:2">
      <c r="A17213" s="1264" t="s">
        <v>17764</v>
      </c>
      <c r="B17213" s="1265">
        <v>47.4</v>
      </c>
    </row>
    <row r="17214" spans="1:2">
      <c r="A17214" s="1264" t="s">
        <v>17765</v>
      </c>
      <c r="B17214" s="1265">
        <v>45.03</v>
      </c>
    </row>
    <row r="17215" spans="1:2">
      <c r="A17215" s="1264" t="s">
        <v>17766</v>
      </c>
      <c r="B17215" s="1265">
        <v>26.6</v>
      </c>
    </row>
    <row r="17216" spans="1:2">
      <c r="A17216" s="1264" t="s">
        <v>17767</v>
      </c>
      <c r="B17216" s="1265">
        <v>24.23</v>
      </c>
    </row>
    <row r="17217" spans="1:2">
      <c r="A17217" s="1264" t="s">
        <v>17768</v>
      </c>
      <c r="B17217" s="1265">
        <v>29.49</v>
      </c>
    </row>
    <row r="17218" spans="1:2">
      <c r="A17218" s="1264" t="s">
        <v>17769</v>
      </c>
      <c r="B17218" s="1265">
        <v>27.12</v>
      </c>
    </row>
    <row r="17219" spans="1:2">
      <c r="A17219" s="1264" t="s">
        <v>17770</v>
      </c>
      <c r="B17219" s="1265">
        <v>32.43</v>
      </c>
    </row>
    <row r="17220" spans="1:2">
      <c r="A17220" s="1264" t="s">
        <v>17771</v>
      </c>
      <c r="B17220" s="1265">
        <v>30.06</v>
      </c>
    </row>
    <row r="17221" spans="1:2">
      <c r="A17221" s="1264" t="s">
        <v>17772</v>
      </c>
      <c r="B17221" s="1265">
        <v>35.46</v>
      </c>
    </row>
    <row r="17222" spans="1:2">
      <c r="A17222" s="1264" t="s">
        <v>17773</v>
      </c>
      <c r="B17222" s="1265">
        <v>33.090000000000003</v>
      </c>
    </row>
    <row r="17223" spans="1:2">
      <c r="A17223" s="1264" t="s">
        <v>17774</v>
      </c>
      <c r="B17223" s="1265">
        <v>41.89</v>
      </c>
    </row>
    <row r="17224" spans="1:2">
      <c r="A17224" s="1264" t="s">
        <v>17775</v>
      </c>
      <c r="B17224" s="1265">
        <v>39.520000000000003</v>
      </c>
    </row>
    <row r="17225" spans="1:2">
      <c r="A17225" s="1264" t="s">
        <v>17776</v>
      </c>
      <c r="B17225" s="1265">
        <v>47.1</v>
      </c>
    </row>
    <row r="17226" spans="1:2">
      <c r="A17226" s="1264" t="s">
        <v>17777</v>
      </c>
      <c r="B17226" s="1265">
        <v>44.73</v>
      </c>
    </row>
    <row r="17227" spans="1:2">
      <c r="A17227" s="1264" t="s">
        <v>17778</v>
      </c>
      <c r="B17227" s="1265">
        <v>33.67</v>
      </c>
    </row>
    <row r="17228" spans="1:2">
      <c r="A17228" s="1264" t="s">
        <v>17779</v>
      </c>
      <c r="B17228" s="1265">
        <v>31.3</v>
      </c>
    </row>
    <row r="17229" spans="1:2">
      <c r="A17229" s="1264" t="s">
        <v>17780</v>
      </c>
      <c r="B17229" s="1265">
        <v>40.200000000000003</v>
      </c>
    </row>
    <row r="17230" spans="1:2">
      <c r="A17230" s="1264" t="s">
        <v>17781</v>
      </c>
      <c r="B17230" s="1265">
        <v>37.83</v>
      </c>
    </row>
    <row r="17231" spans="1:2">
      <c r="A17231" s="1264" t="s">
        <v>17782</v>
      </c>
      <c r="B17231" s="1265">
        <v>36.299999999999997</v>
      </c>
    </row>
    <row r="17232" spans="1:2">
      <c r="A17232" s="1264" t="s">
        <v>17783</v>
      </c>
      <c r="B17232" s="1265">
        <v>33.93</v>
      </c>
    </row>
    <row r="17233" spans="1:2">
      <c r="A17233" s="1264" t="s">
        <v>17784</v>
      </c>
      <c r="B17233" s="1265">
        <v>46.69</v>
      </c>
    </row>
    <row r="17234" spans="1:2">
      <c r="A17234" s="1264" t="s">
        <v>17785</v>
      </c>
      <c r="B17234" s="1265">
        <v>44.32</v>
      </c>
    </row>
    <row r="17235" spans="1:2">
      <c r="A17235" s="1264" t="s">
        <v>17786</v>
      </c>
      <c r="B17235" s="1265">
        <v>52.29</v>
      </c>
    </row>
    <row r="17236" spans="1:2">
      <c r="A17236" s="1264" t="s">
        <v>17787</v>
      </c>
      <c r="B17236" s="1265">
        <v>49.92</v>
      </c>
    </row>
    <row r="17237" spans="1:2">
      <c r="A17237" s="1264" t="s">
        <v>17788</v>
      </c>
      <c r="B17237" s="1265">
        <v>38.1</v>
      </c>
    </row>
    <row r="17238" spans="1:2">
      <c r="A17238" s="1264" t="s">
        <v>17789</v>
      </c>
      <c r="B17238" s="1265">
        <v>35.729999999999997</v>
      </c>
    </row>
    <row r="17239" spans="1:2">
      <c r="A17239" s="1264" t="s">
        <v>17790</v>
      </c>
      <c r="B17239" s="1265">
        <v>36.299999999999997</v>
      </c>
    </row>
    <row r="17240" spans="1:2">
      <c r="A17240" s="1264" t="s">
        <v>17791</v>
      </c>
      <c r="B17240" s="1265">
        <v>33.93</v>
      </c>
    </row>
    <row r="17241" spans="1:2">
      <c r="A17241" s="1264" t="s">
        <v>17792</v>
      </c>
      <c r="B17241" s="1265">
        <v>47.61</v>
      </c>
    </row>
    <row r="17242" spans="1:2">
      <c r="A17242" s="1264" t="s">
        <v>17793</v>
      </c>
      <c r="B17242" s="1265">
        <v>45.24</v>
      </c>
    </row>
    <row r="17243" spans="1:2">
      <c r="A17243" s="1264" t="s">
        <v>17794</v>
      </c>
      <c r="B17243" s="1265">
        <v>51.62</v>
      </c>
    </row>
    <row r="17244" spans="1:2">
      <c r="A17244" s="1264" t="s">
        <v>17795</v>
      </c>
      <c r="B17244" s="1265">
        <v>49.25</v>
      </c>
    </row>
    <row r="17245" spans="1:2">
      <c r="A17245" s="1264" t="s">
        <v>17796</v>
      </c>
      <c r="B17245" s="1265">
        <v>57.9</v>
      </c>
    </row>
    <row r="17246" spans="1:2">
      <c r="A17246" s="1264" t="s">
        <v>17797</v>
      </c>
      <c r="B17246" s="1265">
        <v>55.53</v>
      </c>
    </row>
    <row r="17247" spans="1:2">
      <c r="A17247" s="1264" t="s">
        <v>17798</v>
      </c>
      <c r="B17247" s="1265">
        <v>25.29</v>
      </c>
    </row>
    <row r="17248" spans="1:2">
      <c r="A17248" s="1264" t="s">
        <v>17799</v>
      </c>
      <c r="B17248" s="1265">
        <v>22.92</v>
      </c>
    </row>
    <row r="17249" spans="1:2">
      <c r="A17249" s="1264" t="s">
        <v>17800</v>
      </c>
      <c r="B17249" s="1265">
        <v>28.49</v>
      </c>
    </row>
    <row r="17250" spans="1:2">
      <c r="A17250" s="1264" t="s">
        <v>17801</v>
      </c>
      <c r="B17250" s="1265">
        <v>26.12</v>
      </c>
    </row>
    <row r="17251" spans="1:2">
      <c r="A17251" s="1264" t="s">
        <v>17802</v>
      </c>
      <c r="B17251" s="1265">
        <v>32.200000000000003</v>
      </c>
    </row>
    <row r="17252" spans="1:2">
      <c r="A17252" s="1264" t="s">
        <v>17803</v>
      </c>
      <c r="B17252" s="1265">
        <v>29.83</v>
      </c>
    </row>
    <row r="17253" spans="1:2">
      <c r="A17253" s="1264" t="s">
        <v>17804</v>
      </c>
      <c r="B17253" s="1265">
        <v>36.44</v>
      </c>
    </row>
    <row r="17254" spans="1:2">
      <c r="A17254" s="1264" t="s">
        <v>17805</v>
      </c>
      <c r="B17254" s="1265">
        <v>34.07</v>
      </c>
    </row>
    <row r="17255" spans="1:2">
      <c r="A17255" s="1264" t="s">
        <v>17806</v>
      </c>
      <c r="B17255" s="1265">
        <v>52.04</v>
      </c>
    </row>
    <row r="17256" spans="1:2">
      <c r="A17256" s="1264" t="s">
        <v>17807</v>
      </c>
      <c r="B17256" s="1265">
        <v>49.67</v>
      </c>
    </row>
    <row r="17257" spans="1:2">
      <c r="A17257" s="1264" t="s">
        <v>17808</v>
      </c>
      <c r="B17257" s="1265">
        <v>59.11</v>
      </c>
    </row>
    <row r="17258" spans="1:2">
      <c r="A17258" s="1264" t="s">
        <v>17809</v>
      </c>
      <c r="B17258" s="1265">
        <v>56.74</v>
      </c>
    </row>
    <row r="17259" spans="1:2">
      <c r="A17259" s="1264" t="s">
        <v>17810</v>
      </c>
      <c r="B17259" s="1265">
        <v>30.92</v>
      </c>
    </row>
    <row r="17260" spans="1:2">
      <c r="A17260" s="1264" t="s">
        <v>17811</v>
      </c>
      <c r="B17260" s="1265">
        <v>28.55</v>
      </c>
    </row>
    <row r="17261" spans="1:2">
      <c r="A17261" s="1264" t="s">
        <v>17812</v>
      </c>
      <c r="B17261" s="1265">
        <v>34.64</v>
      </c>
    </row>
    <row r="17262" spans="1:2">
      <c r="A17262" s="1264" t="s">
        <v>17813</v>
      </c>
      <c r="B17262" s="1265">
        <v>32.270000000000003</v>
      </c>
    </row>
    <row r="17263" spans="1:2">
      <c r="A17263" s="1264" t="s">
        <v>17814</v>
      </c>
      <c r="B17263" s="1265">
        <v>38.880000000000003</v>
      </c>
    </row>
    <row r="17264" spans="1:2">
      <c r="A17264" s="1264" t="s">
        <v>17815</v>
      </c>
      <c r="B17264" s="1265">
        <v>36.51</v>
      </c>
    </row>
    <row r="17265" spans="1:2">
      <c r="A17265" s="1264" t="s">
        <v>17816</v>
      </c>
      <c r="B17265" s="1265">
        <v>56.18</v>
      </c>
    </row>
    <row r="17266" spans="1:2">
      <c r="A17266" s="1264" t="s">
        <v>17817</v>
      </c>
      <c r="B17266" s="1265">
        <v>53.81</v>
      </c>
    </row>
    <row r="17267" spans="1:2">
      <c r="A17267" s="1264" t="s">
        <v>17818</v>
      </c>
      <c r="B17267" s="1265">
        <v>59.2</v>
      </c>
    </row>
    <row r="17268" spans="1:2">
      <c r="A17268" s="1264" t="s">
        <v>17819</v>
      </c>
      <c r="B17268" s="1265">
        <v>56.83</v>
      </c>
    </row>
    <row r="17269" spans="1:2">
      <c r="A17269" s="1264" t="s">
        <v>17820</v>
      </c>
      <c r="B17269" s="1265">
        <v>33.61</v>
      </c>
    </row>
    <row r="17270" spans="1:2">
      <c r="A17270" s="1264" t="s">
        <v>17821</v>
      </c>
      <c r="B17270" s="1265">
        <v>31.24</v>
      </c>
    </row>
    <row r="17271" spans="1:2">
      <c r="A17271" s="1264" t="s">
        <v>17822</v>
      </c>
      <c r="B17271" s="1265">
        <v>38.65</v>
      </c>
    </row>
    <row r="17272" spans="1:2">
      <c r="A17272" s="1264" t="s">
        <v>17823</v>
      </c>
      <c r="B17272" s="1265">
        <v>36.28</v>
      </c>
    </row>
    <row r="17273" spans="1:2">
      <c r="A17273" s="1264" t="s">
        <v>17824</v>
      </c>
      <c r="B17273" s="1265">
        <v>39.49</v>
      </c>
    </row>
    <row r="17274" spans="1:2">
      <c r="A17274" s="1264" t="s">
        <v>17825</v>
      </c>
      <c r="B17274" s="1265">
        <v>37.119999999999997</v>
      </c>
    </row>
    <row r="17275" spans="1:2">
      <c r="A17275" s="1264" t="s">
        <v>17826</v>
      </c>
      <c r="B17275" s="1265">
        <v>60.58</v>
      </c>
    </row>
    <row r="17276" spans="1:2">
      <c r="A17276" s="1264" t="s">
        <v>17827</v>
      </c>
      <c r="B17276" s="1265">
        <v>58.21</v>
      </c>
    </row>
    <row r="17277" spans="1:2">
      <c r="A17277" s="1264" t="s">
        <v>17828</v>
      </c>
      <c r="B17277" s="1265">
        <v>68.33</v>
      </c>
    </row>
    <row r="17278" spans="1:2">
      <c r="A17278" s="1264" t="s">
        <v>17829</v>
      </c>
      <c r="B17278" s="1265">
        <v>65.959999999999994</v>
      </c>
    </row>
    <row r="17279" spans="1:2">
      <c r="A17279" s="1264" t="s">
        <v>17830</v>
      </c>
      <c r="B17279" s="1265">
        <v>33.44</v>
      </c>
    </row>
    <row r="17280" spans="1:2">
      <c r="A17280" s="1264" t="s">
        <v>17831</v>
      </c>
      <c r="B17280" s="1265">
        <v>31.07</v>
      </c>
    </row>
    <row r="17281" spans="1:2">
      <c r="A17281" s="1264" t="s">
        <v>17832</v>
      </c>
      <c r="B17281" s="1265">
        <v>37.130000000000003</v>
      </c>
    </row>
    <row r="17282" spans="1:2">
      <c r="A17282" s="1264" t="s">
        <v>17833</v>
      </c>
      <c r="B17282" s="1265">
        <v>34.76</v>
      </c>
    </row>
    <row r="17283" spans="1:2">
      <c r="A17283" s="1264" t="s">
        <v>17834</v>
      </c>
      <c r="B17283" s="1265">
        <v>41.43</v>
      </c>
    </row>
    <row r="17284" spans="1:2">
      <c r="A17284" s="1264" t="s">
        <v>17835</v>
      </c>
      <c r="B17284" s="1265">
        <v>39.06</v>
      </c>
    </row>
    <row r="17285" spans="1:2">
      <c r="A17285" s="1264" t="s">
        <v>17836</v>
      </c>
      <c r="B17285" s="1265">
        <v>46.28</v>
      </c>
    </row>
    <row r="17286" spans="1:2">
      <c r="A17286" s="1264" t="s">
        <v>17837</v>
      </c>
      <c r="B17286" s="1265">
        <v>43.91</v>
      </c>
    </row>
    <row r="17287" spans="1:2">
      <c r="A17287" s="1264" t="s">
        <v>17838</v>
      </c>
      <c r="B17287" s="1265">
        <v>63.51</v>
      </c>
    </row>
    <row r="17288" spans="1:2">
      <c r="A17288" s="1264" t="s">
        <v>17839</v>
      </c>
      <c r="B17288" s="1265">
        <v>61.14</v>
      </c>
    </row>
    <row r="17289" spans="1:2">
      <c r="A17289" s="1264" t="s">
        <v>17840</v>
      </c>
      <c r="B17289" s="1265">
        <v>80.47</v>
      </c>
    </row>
    <row r="17290" spans="1:2">
      <c r="A17290" s="1264" t="s">
        <v>17841</v>
      </c>
      <c r="B17290" s="1265">
        <v>78.099999999999994</v>
      </c>
    </row>
    <row r="17291" spans="1:2">
      <c r="A17291" s="1264" t="s">
        <v>17842</v>
      </c>
      <c r="B17291" s="1265">
        <v>40.58</v>
      </c>
    </row>
    <row r="17292" spans="1:2">
      <c r="A17292" s="1264" t="s">
        <v>17843</v>
      </c>
      <c r="B17292" s="1265">
        <v>38.21</v>
      </c>
    </row>
    <row r="17293" spans="1:2">
      <c r="A17293" s="1264" t="s">
        <v>17844</v>
      </c>
      <c r="B17293" s="1265">
        <v>45.08</v>
      </c>
    </row>
    <row r="17294" spans="1:2">
      <c r="A17294" s="1264" t="s">
        <v>17845</v>
      </c>
      <c r="B17294" s="1265">
        <v>42.71</v>
      </c>
    </row>
    <row r="17295" spans="1:2">
      <c r="A17295" s="1264" t="s">
        <v>17846</v>
      </c>
      <c r="B17295" s="1265">
        <v>48.63</v>
      </c>
    </row>
    <row r="17296" spans="1:2">
      <c r="A17296" s="1264" t="s">
        <v>17847</v>
      </c>
      <c r="B17296" s="1265">
        <v>46.26</v>
      </c>
    </row>
    <row r="17297" spans="1:2">
      <c r="A17297" s="1264" t="s">
        <v>17848</v>
      </c>
      <c r="B17297" s="1265">
        <v>76.540000000000006</v>
      </c>
    </row>
    <row r="17298" spans="1:2">
      <c r="A17298" s="1264" t="s">
        <v>17849</v>
      </c>
      <c r="B17298" s="1265">
        <v>74.17</v>
      </c>
    </row>
    <row r="17299" spans="1:2">
      <c r="A17299" s="1264" t="s">
        <v>17850</v>
      </c>
      <c r="B17299" s="1265">
        <v>86.08</v>
      </c>
    </row>
    <row r="17300" spans="1:2">
      <c r="A17300" s="1264" t="s">
        <v>17851</v>
      </c>
      <c r="B17300" s="1265">
        <v>83.71</v>
      </c>
    </row>
    <row r="17301" spans="1:2">
      <c r="A17301" s="1264" t="s">
        <v>17852</v>
      </c>
      <c r="B17301" s="1265">
        <v>44.06</v>
      </c>
    </row>
    <row r="17302" spans="1:2">
      <c r="A17302" s="1264" t="s">
        <v>17853</v>
      </c>
      <c r="B17302" s="1265">
        <v>41.69</v>
      </c>
    </row>
    <row r="17303" spans="1:2">
      <c r="A17303" s="1264" t="s">
        <v>17854</v>
      </c>
      <c r="B17303" s="1265">
        <v>41.61</v>
      </c>
    </row>
    <row r="17304" spans="1:2">
      <c r="A17304" s="1264" t="s">
        <v>17855</v>
      </c>
      <c r="B17304" s="1265">
        <v>39.24</v>
      </c>
    </row>
    <row r="17305" spans="1:2">
      <c r="A17305" s="1264" t="s">
        <v>17856</v>
      </c>
      <c r="B17305" s="1265">
        <v>52.37</v>
      </c>
    </row>
    <row r="17306" spans="1:2">
      <c r="A17306" s="1264" t="s">
        <v>17857</v>
      </c>
      <c r="B17306" s="1265">
        <v>50</v>
      </c>
    </row>
    <row r="17307" spans="1:2">
      <c r="A17307" s="1264" t="s">
        <v>17858</v>
      </c>
      <c r="B17307" s="1265">
        <v>74.06</v>
      </c>
    </row>
    <row r="17308" spans="1:2">
      <c r="A17308" s="1264" t="s">
        <v>17859</v>
      </c>
      <c r="B17308" s="1265">
        <v>71.69</v>
      </c>
    </row>
    <row r="17309" spans="1:2">
      <c r="A17309" s="1264" t="s">
        <v>17860</v>
      </c>
      <c r="B17309" s="1265">
        <v>91.69</v>
      </c>
    </row>
    <row r="17310" spans="1:2">
      <c r="A17310" s="1264" t="s">
        <v>17861</v>
      </c>
      <c r="B17310" s="1265">
        <v>89.32</v>
      </c>
    </row>
    <row r="17311" spans="1:2">
      <c r="A17311" s="1264" t="s">
        <v>17862</v>
      </c>
      <c r="B17311" s="1265">
        <v>33.67</v>
      </c>
    </row>
    <row r="17312" spans="1:2">
      <c r="A17312" s="1264" t="s">
        <v>17863</v>
      </c>
      <c r="B17312" s="1265">
        <v>31.3</v>
      </c>
    </row>
    <row r="17313" spans="1:2">
      <c r="A17313" s="1264" t="s">
        <v>17864</v>
      </c>
      <c r="B17313" s="1265">
        <v>38.51</v>
      </c>
    </row>
    <row r="17314" spans="1:2">
      <c r="A17314" s="1264" t="s">
        <v>17865</v>
      </c>
      <c r="B17314" s="1265">
        <v>36.14</v>
      </c>
    </row>
    <row r="17315" spans="1:2">
      <c r="A17315" s="1264" t="s">
        <v>17866</v>
      </c>
      <c r="B17315" s="1265">
        <v>43.92</v>
      </c>
    </row>
    <row r="17316" spans="1:2">
      <c r="A17316" s="1264" t="s">
        <v>17867</v>
      </c>
      <c r="B17316" s="1265">
        <v>41.55</v>
      </c>
    </row>
    <row r="17317" spans="1:2">
      <c r="A17317" s="1264" t="s">
        <v>17868</v>
      </c>
      <c r="B17317" s="1265">
        <v>49.89</v>
      </c>
    </row>
    <row r="17318" spans="1:2">
      <c r="A17318" s="1264" t="s">
        <v>17869</v>
      </c>
      <c r="B17318" s="1265">
        <v>47.52</v>
      </c>
    </row>
    <row r="17319" spans="1:2">
      <c r="A17319" s="1264" t="s">
        <v>17870</v>
      </c>
      <c r="B17319" s="1265">
        <v>75</v>
      </c>
    </row>
    <row r="17320" spans="1:2">
      <c r="A17320" s="1264" t="s">
        <v>17871</v>
      </c>
      <c r="B17320" s="1265">
        <v>72.63</v>
      </c>
    </row>
    <row r="17321" spans="1:2">
      <c r="A17321" s="1264" t="s">
        <v>17872</v>
      </c>
      <c r="B17321" s="1265">
        <v>94.89</v>
      </c>
    </row>
    <row r="17322" spans="1:2">
      <c r="A17322" s="1264" t="s">
        <v>17873</v>
      </c>
      <c r="B17322" s="1265">
        <v>92.52</v>
      </c>
    </row>
    <row r="17323" spans="1:2">
      <c r="A17323" s="1264" t="s">
        <v>17874</v>
      </c>
      <c r="B17323" s="1265">
        <v>41.04</v>
      </c>
    </row>
    <row r="17324" spans="1:2">
      <c r="A17324" s="1264" t="s">
        <v>17875</v>
      </c>
      <c r="B17324" s="1265">
        <v>38.67</v>
      </c>
    </row>
    <row r="17325" spans="1:2">
      <c r="A17325" s="1264" t="s">
        <v>17876</v>
      </c>
      <c r="B17325" s="1265">
        <v>47.38</v>
      </c>
    </row>
    <row r="17326" spans="1:2">
      <c r="A17326" s="1264" t="s">
        <v>17877</v>
      </c>
      <c r="B17326" s="1265">
        <v>45.01</v>
      </c>
    </row>
    <row r="17327" spans="1:2">
      <c r="A17327" s="1264" t="s">
        <v>17878</v>
      </c>
      <c r="B17327" s="1265">
        <v>53.63</v>
      </c>
    </row>
    <row r="17328" spans="1:2">
      <c r="A17328" s="1264" t="s">
        <v>17879</v>
      </c>
      <c r="B17328" s="1265">
        <v>51.26</v>
      </c>
    </row>
    <row r="17329" spans="1:2">
      <c r="A17329" s="1264" t="s">
        <v>17880</v>
      </c>
      <c r="B17329" s="1265">
        <v>80.47</v>
      </c>
    </row>
    <row r="17330" spans="1:2">
      <c r="A17330" s="1264" t="s">
        <v>17881</v>
      </c>
      <c r="B17330" s="1265">
        <v>78.099999999999994</v>
      </c>
    </row>
    <row r="17331" spans="1:2">
      <c r="A17331" s="1264" t="s">
        <v>17882</v>
      </c>
      <c r="B17331" s="1265">
        <v>101.01</v>
      </c>
    </row>
    <row r="17332" spans="1:2">
      <c r="A17332" s="1264" t="s">
        <v>17883</v>
      </c>
      <c r="B17332" s="1265">
        <v>98.64</v>
      </c>
    </row>
    <row r="17333" spans="1:2">
      <c r="A17333" s="1264" t="s">
        <v>17884</v>
      </c>
      <c r="B17333" s="1265">
        <v>43.34</v>
      </c>
    </row>
    <row r="17334" spans="1:2">
      <c r="A17334" s="1264" t="s">
        <v>17885</v>
      </c>
      <c r="B17334" s="1265">
        <v>40.97</v>
      </c>
    </row>
    <row r="17335" spans="1:2">
      <c r="A17335" s="1264" t="s">
        <v>17886</v>
      </c>
      <c r="B17335" s="1265">
        <v>50.99</v>
      </c>
    </row>
    <row r="17336" spans="1:2">
      <c r="A17336" s="1264" t="s">
        <v>17887</v>
      </c>
      <c r="B17336" s="1265">
        <v>48.62</v>
      </c>
    </row>
    <row r="17337" spans="1:2">
      <c r="A17337" s="1264" t="s">
        <v>17888</v>
      </c>
      <c r="B17337" s="1265">
        <v>54.64</v>
      </c>
    </row>
    <row r="17338" spans="1:2">
      <c r="A17338" s="1264" t="s">
        <v>17889</v>
      </c>
      <c r="B17338" s="1265">
        <v>52.27</v>
      </c>
    </row>
    <row r="17339" spans="1:2">
      <c r="A17339" s="1264" t="s">
        <v>17890</v>
      </c>
      <c r="B17339" s="1265">
        <v>62.5</v>
      </c>
    </row>
    <row r="17340" spans="1:2">
      <c r="A17340" s="1264" t="s">
        <v>17891</v>
      </c>
      <c r="B17340" s="1265">
        <v>60.13</v>
      </c>
    </row>
    <row r="17341" spans="1:2">
      <c r="A17341" s="1264" t="s">
        <v>17892</v>
      </c>
      <c r="B17341" s="1265">
        <v>107.16</v>
      </c>
    </row>
    <row r="17342" spans="1:2">
      <c r="A17342" s="1264" t="s">
        <v>17893</v>
      </c>
      <c r="B17342" s="1265">
        <v>104.79</v>
      </c>
    </row>
    <row r="17343" spans="1:2">
      <c r="A17343" s="1264" t="s">
        <v>17894</v>
      </c>
      <c r="B17343" s="1265">
        <v>41.03</v>
      </c>
    </row>
    <row r="17344" spans="1:2">
      <c r="A17344" s="1264" t="s">
        <v>17895</v>
      </c>
      <c r="B17344" s="1265">
        <v>38.659999999999997</v>
      </c>
    </row>
    <row r="17345" spans="1:2">
      <c r="A17345" s="1264" t="s">
        <v>17896</v>
      </c>
      <c r="B17345" s="1265">
        <v>45.44</v>
      </c>
    </row>
    <row r="17346" spans="1:2">
      <c r="A17346" s="1264" t="s">
        <v>17897</v>
      </c>
      <c r="B17346" s="1265">
        <v>43.07</v>
      </c>
    </row>
    <row r="17347" spans="1:2">
      <c r="A17347" s="1264" t="s">
        <v>17898</v>
      </c>
      <c r="B17347" s="1265">
        <v>50.31</v>
      </c>
    </row>
    <row r="17348" spans="1:2">
      <c r="A17348" s="1264" t="s">
        <v>17899</v>
      </c>
      <c r="B17348" s="1265">
        <v>47.94</v>
      </c>
    </row>
    <row r="17349" spans="1:2">
      <c r="A17349" s="1264" t="s">
        <v>17900</v>
      </c>
      <c r="B17349" s="1265">
        <v>55.69</v>
      </c>
    </row>
    <row r="17350" spans="1:2">
      <c r="A17350" s="1264" t="s">
        <v>17901</v>
      </c>
      <c r="B17350" s="1265">
        <v>53.32</v>
      </c>
    </row>
    <row r="17351" spans="1:2">
      <c r="A17351" s="1264" t="s">
        <v>17902</v>
      </c>
      <c r="B17351" s="1265">
        <v>82.21</v>
      </c>
    </row>
    <row r="17352" spans="1:2">
      <c r="A17352" s="1264" t="s">
        <v>17903</v>
      </c>
      <c r="B17352" s="1265">
        <v>79.84</v>
      </c>
    </row>
    <row r="17353" spans="1:2">
      <c r="A17353" s="1264" t="s">
        <v>17904</v>
      </c>
      <c r="B17353" s="1265">
        <v>100.75</v>
      </c>
    </row>
    <row r="17354" spans="1:2">
      <c r="A17354" s="1264" t="s">
        <v>17905</v>
      </c>
      <c r="B17354" s="1265">
        <v>98.38</v>
      </c>
    </row>
    <row r="17355" spans="1:2">
      <c r="A17355" s="1264" t="s">
        <v>17906</v>
      </c>
      <c r="B17355" s="1265">
        <v>48.91</v>
      </c>
    </row>
    <row r="17356" spans="1:2">
      <c r="A17356" s="1264" t="s">
        <v>17907</v>
      </c>
      <c r="B17356" s="1265">
        <v>46.54</v>
      </c>
    </row>
    <row r="17357" spans="1:2">
      <c r="A17357" s="1264" t="s">
        <v>17908</v>
      </c>
      <c r="B17357" s="1265">
        <v>53.9</v>
      </c>
    </row>
    <row r="17358" spans="1:2">
      <c r="A17358" s="1264" t="s">
        <v>17909</v>
      </c>
      <c r="B17358" s="1265">
        <v>51.53</v>
      </c>
    </row>
    <row r="17359" spans="1:2">
      <c r="A17359" s="1264" t="s">
        <v>17910</v>
      </c>
      <c r="B17359" s="1265">
        <v>70.849999999999994</v>
      </c>
    </row>
    <row r="17360" spans="1:2">
      <c r="A17360" s="1264" t="s">
        <v>17911</v>
      </c>
      <c r="B17360" s="1265">
        <v>68.48</v>
      </c>
    </row>
    <row r="17361" spans="1:2">
      <c r="A17361" s="1264" t="s">
        <v>17912</v>
      </c>
      <c r="B17361" s="1265">
        <v>86.74</v>
      </c>
    </row>
    <row r="17362" spans="1:2">
      <c r="A17362" s="1264" t="s">
        <v>17913</v>
      </c>
      <c r="B17362" s="1265">
        <v>84.37</v>
      </c>
    </row>
    <row r="17363" spans="1:2">
      <c r="A17363" s="1264" t="s">
        <v>17914</v>
      </c>
      <c r="B17363" s="1265">
        <v>105.29</v>
      </c>
    </row>
    <row r="17364" spans="1:2">
      <c r="A17364" s="1264" t="s">
        <v>17915</v>
      </c>
      <c r="B17364" s="1265">
        <v>102.92</v>
      </c>
    </row>
    <row r="17365" spans="1:2">
      <c r="A17365" s="1264" t="s">
        <v>17916</v>
      </c>
      <c r="B17365" s="1265">
        <v>52.51</v>
      </c>
    </row>
    <row r="17366" spans="1:2">
      <c r="A17366" s="1264" t="s">
        <v>17917</v>
      </c>
      <c r="B17366" s="1265">
        <v>50.14</v>
      </c>
    </row>
    <row r="17367" spans="1:2">
      <c r="A17367" s="1264" t="s">
        <v>17918</v>
      </c>
      <c r="B17367" s="1265">
        <v>57.36</v>
      </c>
    </row>
    <row r="17368" spans="1:2">
      <c r="A17368" s="1264" t="s">
        <v>17919</v>
      </c>
      <c r="B17368" s="1265">
        <v>54.99</v>
      </c>
    </row>
    <row r="17369" spans="1:2">
      <c r="A17369" s="1264" t="s">
        <v>17920</v>
      </c>
      <c r="B17369" s="1265">
        <v>62.77</v>
      </c>
    </row>
    <row r="17370" spans="1:2">
      <c r="A17370" s="1264" t="s">
        <v>17921</v>
      </c>
      <c r="B17370" s="1265">
        <v>60.4</v>
      </c>
    </row>
    <row r="17371" spans="1:2">
      <c r="A17371" s="1264" t="s">
        <v>17922</v>
      </c>
      <c r="B17371" s="1265">
        <v>91.29</v>
      </c>
    </row>
    <row r="17372" spans="1:2">
      <c r="A17372" s="1264" t="s">
        <v>17923</v>
      </c>
      <c r="B17372" s="1265">
        <v>88.92</v>
      </c>
    </row>
    <row r="17373" spans="1:2">
      <c r="A17373" s="1264" t="s">
        <v>17924</v>
      </c>
      <c r="B17373" s="1265">
        <v>109.84</v>
      </c>
    </row>
    <row r="17374" spans="1:2">
      <c r="A17374" s="1264" t="s">
        <v>17925</v>
      </c>
      <c r="B17374" s="1265">
        <v>107.47</v>
      </c>
    </row>
    <row r="17375" spans="1:2">
      <c r="A17375" s="1264" t="s">
        <v>17926</v>
      </c>
      <c r="B17375" s="1265">
        <v>22.71</v>
      </c>
    </row>
    <row r="17376" spans="1:2">
      <c r="A17376" s="1264" t="s">
        <v>17927</v>
      </c>
      <c r="B17376" s="1265">
        <v>20.34</v>
      </c>
    </row>
    <row r="17377" spans="1:2">
      <c r="A17377" s="1264" t="s">
        <v>17928</v>
      </c>
      <c r="B17377" s="1265">
        <v>25.08</v>
      </c>
    </row>
    <row r="17378" spans="1:2">
      <c r="A17378" s="1264" t="s">
        <v>17929</v>
      </c>
      <c r="B17378" s="1265">
        <v>22.71</v>
      </c>
    </row>
    <row r="17379" spans="1:2">
      <c r="A17379" s="1264" t="s">
        <v>17930</v>
      </c>
      <c r="B17379" s="1265">
        <v>27.85</v>
      </c>
    </row>
    <row r="17380" spans="1:2">
      <c r="A17380" s="1264" t="s">
        <v>17931</v>
      </c>
      <c r="B17380" s="1265">
        <v>25.48</v>
      </c>
    </row>
    <row r="17381" spans="1:2">
      <c r="A17381" s="1264" t="s">
        <v>17932</v>
      </c>
      <c r="B17381" s="1265">
        <v>31.3</v>
      </c>
    </row>
    <row r="17382" spans="1:2">
      <c r="A17382" s="1264" t="s">
        <v>17933</v>
      </c>
      <c r="B17382" s="1265">
        <v>28.93</v>
      </c>
    </row>
    <row r="17383" spans="1:2">
      <c r="A17383" s="1264" t="s">
        <v>17934</v>
      </c>
      <c r="B17383" s="1265">
        <v>45.76</v>
      </c>
    </row>
    <row r="17384" spans="1:2">
      <c r="A17384" s="1264" t="s">
        <v>17935</v>
      </c>
      <c r="B17384" s="1265">
        <v>43.39</v>
      </c>
    </row>
    <row r="17385" spans="1:2">
      <c r="A17385" s="1264" t="s">
        <v>17936</v>
      </c>
      <c r="B17385" s="1265">
        <v>59.11</v>
      </c>
    </row>
    <row r="17386" spans="1:2">
      <c r="A17386" s="1264" t="s">
        <v>17937</v>
      </c>
      <c r="B17386" s="1265">
        <v>56.74</v>
      </c>
    </row>
    <row r="17387" spans="1:2">
      <c r="A17387" s="1264" t="s">
        <v>17938</v>
      </c>
      <c r="B17387" s="1265">
        <v>24.8</v>
      </c>
    </row>
    <row r="17388" spans="1:2">
      <c r="A17388" s="1264" t="s">
        <v>17939</v>
      </c>
      <c r="B17388" s="1265">
        <v>22.43</v>
      </c>
    </row>
    <row r="17389" spans="1:2">
      <c r="A17389" s="1264" t="s">
        <v>17940</v>
      </c>
      <c r="B17389" s="1265">
        <v>28.86</v>
      </c>
    </row>
    <row r="17390" spans="1:2">
      <c r="A17390" s="1264" t="s">
        <v>17941</v>
      </c>
      <c r="B17390" s="1265">
        <v>26.49</v>
      </c>
    </row>
    <row r="17391" spans="1:2">
      <c r="A17391" s="1264" t="s">
        <v>17942</v>
      </c>
      <c r="B17391" s="1265">
        <v>33.39</v>
      </c>
    </row>
    <row r="17392" spans="1:2">
      <c r="A17392" s="1264" t="s">
        <v>17943</v>
      </c>
      <c r="B17392" s="1265">
        <v>31.02</v>
      </c>
    </row>
    <row r="17393" spans="1:2">
      <c r="A17393" s="1264" t="s">
        <v>17944</v>
      </c>
      <c r="B17393" s="1265">
        <v>49.11</v>
      </c>
    </row>
    <row r="17394" spans="1:2">
      <c r="A17394" s="1264" t="s">
        <v>17945</v>
      </c>
      <c r="B17394" s="1265">
        <v>46.74</v>
      </c>
    </row>
    <row r="17395" spans="1:2">
      <c r="A17395" s="1264" t="s">
        <v>17946</v>
      </c>
      <c r="B17395" s="1265">
        <v>67.069999999999993</v>
      </c>
    </row>
    <row r="17396" spans="1:2">
      <c r="A17396" s="1264" t="s">
        <v>17947</v>
      </c>
      <c r="B17396" s="1265">
        <v>64.7</v>
      </c>
    </row>
    <row r="17397" spans="1:2">
      <c r="A17397" s="1264" t="s">
        <v>17948</v>
      </c>
      <c r="B17397" s="1265">
        <v>28.12</v>
      </c>
    </row>
    <row r="17398" spans="1:2">
      <c r="A17398" s="1264" t="s">
        <v>17949</v>
      </c>
      <c r="B17398" s="1265">
        <v>25.75</v>
      </c>
    </row>
    <row r="17399" spans="1:2">
      <c r="A17399" s="1264" t="s">
        <v>17950</v>
      </c>
      <c r="B17399" s="1265">
        <v>31.59</v>
      </c>
    </row>
    <row r="17400" spans="1:2">
      <c r="A17400" s="1264" t="s">
        <v>17951</v>
      </c>
      <c r="B17400" s="1265">
        <v>29.22</v>
      </c>
    </row>
    <row r="17401" spans="1:2">
      <c r="A17401" s="1264" t="s">
        <v>17952</v>
      </c>
      <c r="B17401" s="1265">
        <v>35.46</v>
      </c>
    </row>
    <row r="17402" spans="1:2">
      <c r="A17402" s="1264" t="s">
        <v>17953</v>
      </c>
      <c r="B17402" s="1265">
        <v>33.090000000000003</v>
      </c>
    </row>
    <row r="17403" spans="1:2">
      <c r="A17403" s="1264" t="s">
        <v>17954</v>
      </c>
      <c r="B17403" s="1265">
        <v>52.44</v>
      </c>
    </row>
    <row r="17404" spans="1:2">
      <c r="A17404" s="1264" t="s">
        <v>17955</v>
      </c>
      <c r="B17404" s="1265">
        <v>50.07</v>
      </c>
    </row>
    <row r="17405" spans="1:2">
      <c r="A17405" s="1264" t="s">
        <v>17956</v>
      </c>
      <c r="B17405" s="1265">
        <v>85.97</v>
      </c>
    </row>
    <row r="17406" spans="1:2">
      <c r="A17406" s="1264" t="s">
        <v>17957</v>
      </c>
      <c r="B17406" s="1265">
        <v>83.6</v>
      </c>
    </row>
    <row r="17407" spans="1:2">
      <c r="A17407" s="1264" t="s">
        <v>17958</v>
      </c>
      <c r="B17407" s="1265">
        <v>25.08</v>
      </c>
    </row>
    <row r="17408" spans="1:2">
      <c r="A17408" s="1264" t="s">
        <v>17959</v>
      </c>
      <c r="B17408" s="1265">
        <v>22.71</v>
      </c>
    </row>
    <row r="17409" spans="1:2">
      <c r="A17409" s="1264" t="s">
        <v>17960</v>
      </c>
      <c r="B17409" s="1265">
        <v>27.71</v>
      </c>
    </row>
    <row r="17410" spans="1:2">
      <c r="A17410" s="1264" t="s">
        <v>17961</v>
      </c>
      <c r="B17410" s="1265">
        <v>25.34</v>
      </c>
    </row>
    <row r="17411" spans="1:2">
      <c r="A17411" s="1264" t="s">
        <v>17962</v>
      </c>
      <c r="B17411" s="1265">
        <v>30.75</v>
      </c>
    </row>
    <row r="17412" spans="1:2">
      <c r="A17412" s="1264" t="s">
        <v>17963</v>
      </c>
      <c r="B17412" s="1265">
        <v>28.38</v>
      </c>
    </row>
    <row r="17413" spans="1:2">
      <c r="A17413" s="1264" t="s">
        <v>17964</v>
      </c>
      <c r="B17413" s="1265">
        <v>34.369999999999997</v>
      </c>
    </row>
    <row r="17414" spans="1:2">
      <c r="A17414" s="1264" t="s">
        <v>17965</v>
      </c>
      <c r="B17414" s="1265">
        <v>32</v>
      </c>
    </row>
    <row r="17415" spans="1:2">
      <c r="A17415" s="1264" t="s">
        <v>17966</v>
      </c>
      <c r="B17415" s="1265">
        <v>50.44</v>
      </c>
    </row>
    <row r="17416" spans="1:2">
      <c r="A17416" s="1264" t="s">
        <v>17967</v>
      </c>
      <c r="B17416" s="1265">
        <v>48.07</v>
      </c>
    </row>
    <row r="17417" spans="1:2">
      <c r="A17417" s="1264" t="s">
        <v>17968</v>
      </c>
      <c r="B17417" s="1265">
        <v>64.44</v>
      </c>
    </row>
    <row r="17418" spans="1:2">
      <c r="A17418" s="1264" t="s">
        <v>17969</v>
      </c>
      <c r="B17418" s="1265">
        <v>62.07</v>
      </c>
    </row>
    <row r="17419" spans="1:2">
      <c r="A17419" s="1264" t="s">
        <v>17970</v>
      </c>
      <c r="B17419" s="1265">
        <v>29.51</v>
      </c>
    </row>
    <row r="17420" spans="1:2">
      <c r="A17420" s="1264" t="s">
        <v>17971</v>
      </c>
      <c r="B17420" s="1265">
        <v>27.14</v>
      </c>
    </row>
    <row r="17421" spans="1:2">
      <c r="A17421" s="1264" t="s">
        <v>17972</v>
      </c>
      <c r="B17421" s="1265">
        <v>32.700000000000003</v>
      </c>
    </row>
    <row r="17422" spans="1:2">
      <c r="A17422" s="1264" t="s">
        <v>17973</v>
      </c>
      <c r="B17422" s="1265">
        <v>30.33</v>
      </c>
    </row>
    <row r="17423" spans="1:2">
      <c r="A17423" s="1264" t="s">
        <v>17974</v>
      </c>
      <c r="B17423" s="1265">
        <v>41.75</v>
      </c>
    </row>
    <row r="17424" spans="1:2">
      <c r="A17424" s="1264" t="s">
        <v>17975</v>
      </c>
      <c r="B17424" s="1265">
        <v>39.380000000000003</v>
      </c>
    </row>
    <row r="17425" spans="1:2">
      <c r="A17425" s="1264" t="s">
        <v>17976</v>
      </c>
      <c r="B17425" s="1265">
        <v>50.14</v>
      </c>
    </row>
    <row r="17426" spans="1:2">
      <c r="A17426" s="1264" t="s">
        <v>17977</v>
      </c>
      <c r="B17426" s="1265">
        <v>47.77</v>
      </c>
    </row>
    <row r="17427" spans="1:2">
      <c r="A17427" s="1264" t="s">
        <v>17978</v>
      </c>
      <c r="B17427" s="1265">
        <v>63.91</v>
      </c>
    </row>
    <row r="17428" spans="1:2">
      <c r="A17428" s="1264" t="s">
        <v>17979</v>
      </c>
      <c r="B17428" s="1265">
        <v>61.54</v>
      </c>
    </row>
    <row r="17429" spans="1:2">
      <c r="A17429" s="1264" t="s">
        <v>17980</v>
      </c>
      <c r="B17429" s="1265">
        <v>31.3</v>
      </c>
    </row>
    <row r="17430" spans="1:2">
      <c r="A17430" s="1264" t="s">
        <v>17981</v>
      </c>
      <c r="B17430" s="1265">
        <v>28.93</v>
      </c>
    </row>
    <row r="17431" spans="1:2">
      <c r="A17431" s="1264" t="s">
        <v>17982</v>
      </c>
      <c r="B17431" s="1265">
        <v>34.64</v>
      </c>
    </row>
    <row r="17432" spans="1:2">
      <c r="A17432" s="1264" t="s">
        <v>17983</v>
      </c>
      <c r="B17432" s="1265">
        <v>32.270000000000003</v>
      </c>
    </row>
    <row r="17433" spans="1:2">
      <c r="A17433" s="1264" t="s">
        <v>17984</v>
      </c>
      <c r="B17433" s="1265">
        <v>38.65</v>
      </c>
    </row>
    <row r="17434" spans="1:2">
      <c r="A17434" s="1264" t="s">
        <v>17985</v>
      </c>
      <c r="B17434" s="1265">
        <v>36.28</v>
      </c>
    </row>
    <row r="17435" spans="1:2">
      <c r="A17435" s="1264" t="s">
        <v>17986</v>
      </c>
      <c r="B17435" s="1265">
        <v>56.45</v>
      </c>
    </row>
    <row r="17436" spans="1:2">
      <c r="A17436" s="1264" t="s">
        <v>17987</v>
      </c>
      <c r="B17436" s="1265">
        <v>54.08</v>
      </c>
    </row>
    <row r="17437" spans="1:2">
      <c r="A17437" s="1264" t="s">
        <v>17988</v>
      </c>
      <c r="B17437" s="1265">
        <v>71.12</v>
      </c>
    </row>
    <row r="17438" spans="1:2">
      <c r="A17438" s="1264" t="s">
        <v>17989</v>
      </c>
      <c r="B17438" s="1265">
        <v>68.75</v>
      </c>
    </row>
    <row r="17439" spans="1:2">
      <c r="A17439" s="1264" t="s">
        <v>17990</v>
      </c>
      <c r="B17439" s="1265">
        <v>28.4</v>
      </c>
    </row>
    <row r="17440" spans="1:2">
      <c r="A17440" s="1264" t="s">
        <v>17991</v>
      </c>
      <c r="B17440" s="1265">
        <v>26.03</v>
      </c>
    </row>
    <row r="17441" spans="1:2">
      <c r="A17441" s="1264" t="s">
        <v>17992</v>
      </c>
      <c r="B17441" s="1265">
        <v>31.3</v>
      </c>
    </row>
    <row r="17442" spans="1:2">
      <c r="A17442" s="1264" t="s">
        <v>17993</v>
      </c>
      <c r="B17442" s="1265">
        <v>28.93</v>
      </c>
    </row>
    <row r="17443" spans="1:2">
      <c r="A17443" s="1264" t="s">
        <v>17994</v>
      </c>
      <c r="B17443" s="1265">
        <v>34.64</v>
      </c>
    </row>
    <row r="17444" spans="1:2">
      <c r="A17444" s="1264" t="s">
        <v>17995</v>
      </c>
      <c r="B17444" s="1265">
        <v>32.270000000000003</v>
      </c>
    </row>
    <row r="17445" spans="1:2">
      <c r="A17445" s="1264" t="s">
        <v>17996</v>
      </c>
      <c r="B17445" s="1265">
        <v>38.65</v>
      </c>
    </row>
    <row r="17446" spans="1:2">
      <c r="A17446" s="1264" t="s">
        <v>17997</v>
      </c>
      <c r="B17446" s="1265">
        <v>36.28</v>
      </c>
    </row>
    <row r="17447" spans="1:2">
      <c r="A17447" s="1264" t="s">
        <v>17998</v>
      </c>
      <c r="B17447" s="1265">
        <v>56.45</v>
      </c>
    </row>
    <row r="17448" spans="1:2">
      <c r="A17448" s="1264" t="s">
        <v>17999</v>
      </c>
      <c r="B17448" s="1265">
        <v>54.08</v>
      </c>
    </row>
    <row r="17449" spans="1:2">
      <c r="A17449" s="1264" t="s">
        <v>18000</v>
      </c>
      <c r="B17449" s="1265">
        <v>71.12</v>
      </c>
    </row>
    <row r="17450" spans="1:2">
      <c r="A17450" s="1264" t="s">
        <v>18001</v>
      </c>
      <c r="B17450" s="1265">
        <v>68.75</v>
      </c>
    </row>
    <row r="17451" spans="1:2">
      <c r="A17451" s="1264" t="s">
        <v>18002</v>
      </c>
      <c r="B17451" s="1265">
        <v>33.39</v>
      </c>
    </row>
    <row r="17452" spans="1:2">
      <c r="A17452" s="1264" t="s">
        <v>18003</v>
      </c>
      <c r="B17452" s="1265">
        <v>31.02</v>
      </c>
    </row>
    <row r="17453" spans="1:2">
      <c r="A17453" s="1264" t="s">
        <v>18004</v>
      </c>
      <c r="B17453" s="1265">
        <v>40.51</v>
      </c>
    </row>
    <row r="17454" spans="1:2">
      <c r="A17454" s="1264" t="s">
        <v>18005</v>
      </c>
      <c r="B17454" s="1265">
        <v>38.14</v>
      </c>
    </row>
    <row r="17455" spans="1:2">
      <c r="A17455" s="1264" t="s">
        <v>18006</v>
      </c>
      <c r="B17455" s="1265">
        <v>45.33</v>
      </c>
    </row>
    <row r="17456" spans="1:2">
      <c r="A17456" s="1264" t="s">
        <v>18007</v>
      </c>
      <c r="B17456" s="1265">
        <v>42.96</v>
      </c>
    </row>
    <row r="17457" spans="1:2">
      <c r="A17457" s="1264" t="s">
        <v>18008</v>
      </c>
      <c r="B17457" s="1265">
        <v>59.11</v>
      </c>
    </row>
    <row r="17458" spans="1:2">
      <c r="A17458" s="1264" t="s">
        <v>18009</v>
      </c>
      <c r="B17458" s="1265">
        <v>56.74</v>
      </c>
    </row>
    <row r="17459" spans="1:2">
      <c r="A17459" s="1264" t="s">
        <v>18010</v>
      </c>
      <c r="B17459" s="1265">
        <v>73.8</v>
      </c>
    </row>
    <row r="17460" spans="1:2">
      <c r="A17460" s="1264" t="s">
        <v>18011</v>
      </c>
      <c r="B17460" s="1265">
        <v>71.430000000000007</v>
      </c>
    </row>
    <row r="17461" spans="1:2">
      <c r="A17461" s="1264" t="s">
        <v>18012</v>
      </c>
      <c r="B17461" s="1265">
        <v>35.46</v>
      </c>
    </row>
    <row r="17462" spans="1:2">
      <c r="A17462" s="1264" t="s">
        <v>18013</v>
      </c>
      <c r="B17462" s="1265">
        <v>33.090000000000003</v>
      </c>
    </row>
    <row r="17463" spans="1:2">
      <c r="A17463" s="1264" t="s">
        <v>18014</v>
      </c>
      <c r="B17463" s="1265">
        <v>38.79</v>
      </c>
    </row>
    <row r="17464" spans="1:2">
      <c r="A17464" s="1264" t="s">
        <v>18015</v>
      </c>
      <c r="B17464" s="1265">
        <v>36.42</v>
      </c>
    </row>
    <row r="17465" spans="1:2">
      <c r="A17465" s="1264" t="s">
        <v>18016</v>
      </c>
      <c r="B17465" s="1265">
        <v>42.82</v>
      </c>
    </row>
    <row r="17466" spans="1:2">
      <c r="A17466" s="1264" t="s">
        <v>18017</v>
      </c>
      <c r="B17466" s="1265">
        <v>40.450000000000003</v>
      </c>
    </row>
    <row r="17467" spans="1:2">
      <c r="A17467" s="1264" t="s">
        <v>18018</v>
      </c>
      <c r="B17467" s="1265">
        <v>61.79</v>
      </c>
    </row>
    <row r="17468" spans="1:2">
      <c r="A17468" s="1264" t="s">
        <v>18019</v>
      </c>
      <c r="B17468" s="1265">
        <v>59.42</v>
      </c>
    </row>
    <row r="17469" spans="1:2">
      <c r="A17469" s="1264" t="s">
        <v>18020</v>
      </c>
      <c r="B17469" s="1265">
        <v>76.459999999999994</v>
      </c>
    </row>
    <row r="17470" spans="1:2">
      <c r="A17470" s="1264" t="s">
        <v>18021</v>
      </c>
      <c r="B17470" s="1265">
        <v>74.09</v>
      </c>
    </row>
    <row r="17471" spans="1:2">
      <c r="A17471" s="1264" t="s">
        <v>18022</v>
      </c>
      <c r="B17471" s="1265">
        <v>25.09</v>
      </c>
    </row>
    <row r="17472" spans="1:2">
      <c r="A17472" s="1264" t="s">
        <v>18023</v>
      </c>
      <c r="B17472" s="1265">
        <v>22.72</v>
      </c>
    </row>
    <row r="17473" spans="1:2">
      <c r="A17473" s="1264" t="s">
        <v>18024</v>
      </c>
      <c r="B17473" s="1265">
        <v>34.15</v>
      </c>
    </row>
    <row r="17474" spans="1:2">
      <c r="A17474" s="1264" t="s">
        <v>18025</v>
      </c>
      <c r="B17474" s="1265">
        <v>31.78</v>
      </c>
    </row>
    <row r="17475" spans="1:2">
      <c r="A17475" s="1264" t="s">
        <v>18026</v>
      </c>
      <c r="B17475" s="1265">
        <v>29.48</v>
      </c>
    </row>
    <row r="17476" spans="1:2">
      <c r="A17476" s="1264" t="s">
        <v>18027</v>
      </c>
      <c r="B17476" s="1265">
        <v>27.11</v>
      </c>
    </row>
    <row r="17477" spans="1:2">
      <c r="A17477" s="1264" t="s">
        <v>18028</v>
      </c>
      <c r="B17477" s="1265">
        <v>36.56</v>
      </c>
    </row>
    <row r="17478" spans="1:2">
      <c r="A17478" s="1264" t="s">
        <v>18029</v>
      </c>
      <c r="B17478" s="1265">
        <v>34.19</v>
      </c>
    </row>
    <row r="17479" spans="1:2">
      <c r="A17479" s="1264" t="s">
        <v>18030</v>
      </c>
      <c r="B17479" s="1265">
        <v>32.43</v>
      </c>
    </row>
    <row r="17480" spans="1:2">
      <c r="A17480" s="1264" t="s">
        <v>18031</v>
      </c>
      <c r="B17480" s="1265">
        <v>30.06</v>
      </c>
    </row>
    <row r="17481" spans="1:2">
      <c r="A17481" s="1264" t="s">
        <v>18032</v>
      </c>
      <c r="B17481" s="1265">
        <v>28.81</v>
      </c>
    </row>
    <row r="17482" spans="1:2">
      <c r="A17482" s="1264" t="s">
        <v>18033</v>
      </c>
      <c r="B17482" s="1265">
        <v>26.44</v>
      </c>
    </row>
    <row r="17483" spans="1:2">
      <c r="A17483" s="1264" t="s">
        <v>18034</v>
      </c>
      <c r="B17483" s="1265">
        <v>41.22</v>
      </c>
    </row>
    <row r="17484" spans="1:2">
      <c r="A17484" s="1264" t="s">
        <v>18035</v>
      </c>
      <c r="B17484" s="1265">
        <v>38.85</v>
      </c>
    </row>
    <row r="17485" spans="1:2">
      <c r="A17485" s="1264" t="s">
        <v>18036</v>
      </c>
      <c r="B17485" s="1265">
        <v>41.22</v>
      </c>
    </row>
    <row r="17486" spans="1:2">
      <c r="A17486" s="1264" t="s">
        <v>18037</v>
      </c>
      <c r="B17486" s="1265">
        <v>38.85</v>
      </c>
    </row>
    <row r="17487" spans="1:2">
      <c r="A17487" s="1264" t="s">
        <v>18038</v>
      </c>
      <c r="B17487" s="1265">
        <v>46.56</v>
      </c>
    </row>
    <row r="17488" spans="1:2">
      <c r="A17488" s="1264" t="s">
        <v>18039</v>
      </c>
      <c r="B17488" s="1265">
        <v>44.19</v>
      </c>
    </row>
    <row r="17489" spans="1:2">
      <c r="A17489" s="1264" t="s">
        <v>18040</v>
      </c>
      <c r="B17489" s="1265">
        <v>36.56</v>
      </c>
    </row>
    <row r="17490" spans="1:2">
      <c r="A17490" s="1264" t="s">
        <v>18041</v>
      </c>
      <c r="B17490" s="1265">
        <v>34.19</v>
      </c>
    </row>
    <row r="17491" spans="1:2">
      <c r="A17491" s="1264" t="s">
        <v>18042</v>
      </c>
      <c r="B17491" s="1265">
        <v>63.32</v>
      </c>
    </row>
    <row r="17492" spans="1:2">
      <c r="A17492" s="1264" t="s">
        <v>18043</v>
      </c>
      <c r="B17492" s="1265">
        <v>60.95</v>
      </c>
    </row>
    <row r="17493" spans="1:2">
      <c r="A17493" s="1264" t="s">
        <v>18044</v>
      </c>
      <c r="B17493" s="1265">
        <v>63.32</v>
      </c>
    </row>
    <row r="17494" spans="1:2">
      <c r="A17494" s="1264" t="s">
        <v>18045</v>
      </c>
      <c r="B17494" s="1265">
        <v>60.95</v>
      </c>
    </row>
    <row r="17495" spans="1:2">
      <c r="A17495" s="1264" t="s">
        <v>18046</v>
      </c>
      <c r="B17495" s="1265">
        <v>81.2</v>
      </c>
    </row>
    <row r="17496" spans="1:2">
      <c r="A17496" s="1264" t="s">
        <v>18047</v>
      </c>
      <c r="B17496" s="1265">
        <v>78.83</v>
      </c>
    </row>
    <row r="17497" spans="1:2">
      <c r="A17497" s="1264" t="s">
        <v>18048</v>
      </c>
      <c r="B17497" s="1265">
        <v>63.32</v>
      </c>
    </row>
    <row r="17498" spans="1:2">
      <c r="A17498" s="1264" t="s">
        <v>18049</v>
      </c>
      <c r="B17498" s="1265">
        <v>60.95</v>
      </c>
    </row>
    <row r="17499" spans="1:2">
      <c r="A17499" s="1264" t="s">
        <v>18050</v>
      </c>
      <c r="B17499" s="1265">
        <v>50.84</v>
      </c>
    </row>
    <row r="17500" spans="1:2">
      <c r="A17500" s="1264" t="s">
        <v>18051</v>
      </c>
      <c r="B17500" s="1265">
        <v>48.47</v>
      </c>
    </row>
    <row r="17501" spans="1:2">
      <c r="A17501" s="1264" t="s">
        <v>18052</v>
      </c>
      <c r="B17501" s="1265">
        <v>29.82</v>
      </c>
    </row>
    <row r="17502" spans="1:2">
      <c r="A17502" s="1264" t="s">
        <v>18053</v>
      </c>
      <c r="B17502" s="1265">
        <v>27.45</v>
      </c>
    </row>
    <row r="17503" spans="1:2">
      <c r="A17503" s="1264" t="s">
        <v>18054</v>
      </c>
      <c r="B17503" s="1265">
        <v>32.76</v>
      </c>
    </row>
    <row r="17504" spans="1:2">
      <c r="A17504" s="1264" t="s">
        <v>18055</v>
      </c>
      <c r="B17504" s="1265">
        <v>30.39</v>
      </c>
    </row>
    <row r="17505" spans="1:2">
      <c r="A17505" s="1264" t="s">
        <v>18056</v>
      </c>
      <c r="B17505" s="1265">
        <v>35.72</v>
      </c>
    </row>
    <row r="17506" spans="1:2">
      <c r="A17506" s="1264" t="s">
        <v>18057</v>
      </c>
      <c r="B17506" s="1265">
        <v>33.35</v>
      </c>
    </row>
    <row r="17507" spans="1:2">
      <c r="A17507" s="1264" t="s">
        <v>18058</v>
      </c>
      <c r="B17507" s="1265">
        <v>38.659999999999997</v>
      </c>
    </row>
    <row r="17508" spans="1:2">
      <c r="A17508" s="1264" t="s">
        <v>18059</v>
      </c>
      <c r="B17508" s="1265">
        <v>36.29</v>
      </c>
    </row>
    <row r="17509" spans="1:2">
      <c r="A17509" s="1264" t="s">
        <v>18060</v>
      </c>
      <c r="B17509" s="1265">
        <v>52.04</v>
      </c>
    </row>
    <row r="17510" spans="1:2">
      <c r="A17510" s="1264" t="s">
        <v>18061</v>
      </c>
      <c r="B17510" s="1265">
        <v>49.67</v>
      </c>
    </row>
    <row r="17511" spans="1:2">
      <c r="A17511" s="1264" t="s">
        <v>18062</v>
      </c>
      <c r="B17511" s="1265">
        <v>61.4</v>
      </c>
    </row>
    <row r="17512" spans="1:2">
      <c r="A17512" s="1264" t="s">
        <v>18063</v>
      </c>
      <c r="B17512" s="1265">
        <v>59.03</v>
      </c>
    </row>
    <row r="17513" spans="1:2">
      <c r="A17513" s="1264" t="s">
        <v>18064</v>
      </c>
      <c r="B17513" s="1265">
        <v>39.479999999999997</v>
      </c>
    </row>
    <row r="17514" spans="1:2">
      <c r="A17514" s="1264" t="s">
        <v>18065</v>
      </c>
      <c r="B17514" s="1265">
        <v>37.11</v>
      </c>
    </row>
    <row r="17515" spans="1:2">
      <c r="A17515" s="1264" t="s">
        <v>18066</v>
      </c>
      <c r="B17515" s="1265">
        <v>37.78</v>
      </c>
    </row>
    <row r="17516" spans="1:2">
      <c r="A17516" s="1264" t="s">
        <v>18067</v>
      </c>
      <c r="B17516" s="1265">
        <v>35.409999999999997</v>
      </c>
    </row>
    <row r="17517" spans="1:2">
      <c r="A17517" s="1264" t="s">
        <v>18068</v>
      </c>
      <c r="B17517" s="1265">
        <v>47.36</v>
      </c>
    </row>
    <row r="17518" spans="1:2">
      <c r="A17518" s="1264" t="s">
        <v>18069</v>
      </c>
      <c r="B17518" s="1265">
        <v>44.99</v>
      </c>
    </row>
    <row r="17519" spans="1:2">
      <c r="A17519" s="1264" t="s">
        <v>18070</v>
      </c>
      <c r="B17519" s="1265">
        <v>55.24</v>
      </c>
    </row>
    <row r="17520" spans="1:2">
      <c r="A17520" s="1264" t="s">
        <v>18071</v>
      </c>
      <c r="B17520" s="1265">
        <v>52.87</v>
      </c>
    </row>
    <row r="17521" spans="1:2">
      <c r="A17521" s="1264" t="s">
        <v>18072</v>
      </c>
      <c r="B17521" s="1265">
        <v>63.11</v>
      </c>
    </row>
    <row r="17522" spans="1:2">
      <c r="A17522" s="1264" t="s">
        <v>18073</v>
      </c>
      <c r="B17522" s="1265">
        <v>60.74</v>
      </c>
    </row>
    <row r="17523" spans="1:2">
      <c r="A17523" s="1264" t="s">
        <v>18074</v>
      </c>
      <c r="B17523" s="1265">
        <v>36.75</v>
      </c>
    </row>
    <row r="17524" spans="1:2">
      <c r="A17524" s="1264" t="s">
        <v>18075</v>
      </c>
      <c r="B17524" s="1265">
        <v>34.380000000000003</v>
      </c>
    </row>
    <row r="17525" spans="1:2">
      <c r="A17525" s="1264" t="s">
        <v>18076</v>
      </c>
      <c r="B17525" s="1265">
        <v>39.96</v>
      </c>
    </row>
    <row r="17526" spans="1:2">
      <c r="A17526" s="1264" t="s">
        <v>18077</v>
      </c>
      <c r="B17526" s="1265">
        <v>37.590000000000003</v>
      </c>
    </row>
    <row r="17527" spans="1:2">
      <c r="A17527" s="1264" t="s">
        <v>18078</v>
      </c>
      <c r="B17527" s="1265">
        <v>43.17</v>
      </c>
    </row>
    <row r="17528" spans="1:2">
      <c r="A17528" s="1264" t="s">
        <v>18079</v>
      </c>
      <c r="B17528" s="1265">
        <v>40.799999999999997</v>
      </c>
    </row>
    <row r="17529" spans="1:2">
      <c r="A17529" s="1264" t="s">
        <v>18080</v>
      </c>
      <c r="B17529" s="1265">
        <v>58.59</v>
      </c>
    </row>
    <row r="17530" spans="1:2">
      <c r="A17530" s="1264" t="s">
        <v>18081</v>
      </c>
      <c r="B17530" s="1265">
        <v>56.22</v>
      </c>
    </row>
    <row r="17531" spans="1:2">
      <c r="A17531" s="1264" t="s">
        <v>18082</v>
      </c>
      <c r="B17531" s="1265">
        <v>66.72</v>
      </c>
    </row>
    <row r="17532" spans="1:2">
      <c r="A17532" s="1264" t="s">
        <v>18083</v>
      </c>
      <c r="B17532" s="1265">
        <v>64.349999999999994</v>
      </c>
    </row>
    <row r="17533" spans="1:2">
      <c r="A17533" s="1264" t="s">
        <v>18084</v>
      </c>
      <c r="B17533" s="1265">
        <v>39.49</v>
      </c>
    </row>
    <row r="17534" spans="1:2">
      <c r="A17534" s="1264" t="s">
        <v>18085</v>
      </c>
      <c r="B17534" s="1265">
        <v>37.119999999999997</v>
      </c>
    </row>
    <row r="17535" spans="1:2">
      <c r="A17535" s="1264" t="s">
        <v>18086</v>
      </c>
      <c r="B17535" s="1265">
        <v>43.1</v>
      </c>
    </row>
    <row r="17536" spans="1:2">
      <c r="A17536" s="1264" t="s">
        <v>18087</v>
      </c>
      <c r="B17536" s="1265">
        <v>40.729999999999997</v>
      </c>
    </row>
    <row r="17537" spans="1:2">
      <c r="A17537" s="1264" t="s">
        <v>18088</v>
      </c>
      <c r="B17537" s="1265">
        <v>46.69</v>
      </c>
    </row>
    <row r="17538" spans="1:2">
      <c r="A17538" s="1264" t="s">
        <v>18089</v>
      </c>
      <c r="B17538" s="1265">
        <v>44.32</v>
      </c>
    </row>
    <row r="17539" spans="1:2">
      <c r="A17539" s="1264" t="s">
        <v>18090</v>
      </c>
      <c r="B17539" s="1265">
        <v>50.17</v>
      </c>
    </row>
    <row r="17540" spans="1:2">
      <c r="A17540" s="1264" t="s">
        <v>18091</v>
      </c>
      <c r="B17540" s="1265">
        <v>47.8</v>
      </c>
    </row>
    <row r="17541" spans="1:2">
      <c r="A17541" s="1264" t="s">
        <v>18092</v>
      </c>
      <c r="B17541" s="1265">
        <v>57.64</v>
      </c>
    </row>
    <row r="17542" spans="1:2">
      <c r="A17542" s="1264" t="s">
        <v>18093</v>
      </c>
      <c r="B17542" s="1265">
        <v>55.27</v>
      </c>
    </row>
    <row r="17543" spans="1:2">
      <c r="A17543" s="1264" t="s">
        <v>18094</v>
      </c>
      <c r="B17543" s="1265">
        <v>66.72</v>
      </c>
    </row>
    <row r="17544" spans="1:2">
      <c r="A17544" s="1264" t="s">
        <v>18095</v>
      </c>
      <c r="B17544" s="1265">
        <v>64.349999999999994</v>
      </c>
    </row>
    <row r="17545" spans="1:2">
      <c r="A17545" s="1264" t="s">
        <v>18096</v>
      </c>
      <c r="B17545" s="1265">
        <v>46.41</v>
      </c>
    </row>
    <row r="17546" spans="1:2">
      <c r="A17546" s="1264" t="s">
        <v>18097</v>
      </c>
      <c r="B17546" s="1265">
        <v>44.04</v>
      </c>
    </row>
    <row r="17547" spans="1:2">
      <c r="A17547" s="1264" t="s">
        <v>18098</v>
      </c>
      <c r="B17547" s="1265">
        <v>50.03</v>
      </c>
    </row>
    <row r="17548" spans="1:2">
      <c r="A17548" s="1264" t="s">
        <v>18099</v>
      </c>
      <c r="B17548" s="1265">
        <v>47.66</v>
      </c>
    </row>
    <row r="17549" spans="1:2">
      <c r="A17549" s="1264" t="s">
        <v>18100</v>
      </c>
      <c r="B17549" s="1265">
        <v>52.84</v>
      </c>
    </row>
    <row r="17550" spans="1:2">
      <c r="A17550" s="1264" t="s">
        <v>18101</v>
      </c>
      <c r="B17550" s="1265">
        <v>50.47</v>
      </c>
    </row>
    <row r="17551" spans="1:2">
      <c r="A17551" s="1264" t="s">
        <v>18102</v>
      </c>
      <c r="B17551" s="1265">
        <v>63.76</v>
      </c>
    </row>
    <row r="17552" spans="1:2">
      <c r="A17552" s="1264" t="s">
        <v>18103</v>
      </c>
      <c r="B17552" s="1265">
        <v>61.39</v>
      </c>
    </row>
    <row r="17553" spans="1:2">
      <c r="A17553" s="1264" t="s">
        <v>18104</v>
      </c>
      <c r="B17553" s="1265">
        <v>70.989999999999995</v>
      </c>
    </row>
    <row r="17554" spans="1:2">
      <c r="A17554" s="1264" t="s">
        <v>18105</v>
      </c>
      <c r="B17554" s="1265">
        <v>68.62</v>
      </c>
    </row>
    <row r="17555" spans="1:2">
      <c r="A17555" s="1264" t="s">
        <v>18106</v>
      </c>
      <c r="B17555" s="1265">
        <v>50.03</v>
      </c>
    </row>
    <row r="17556" spans="1:2">
      <c r="A17556" s="1264" t="s">
        <v>18107</v>
      </c>
      <c r="B17556" s="1265">
        <v>47.66</v>
      </c>
    </row>
    <row r="17557" spans="1:2">
      <c r="A17557" s="1264" t="s">
        <v>18108</v>
      </c>
      <c r="B17557" s="1265">
        <v>53.63</v>
      </c>
    </row>
    <row r="17558" spans="1:2">
      <c r="A17558" s="1264" t="s">
        <v>18109</v>
      </c>
      <c r="B17558" s="1265">
        <v>51.26</v>
      </c>
    </row>
    <row r="17559" spans="1:2">
      <c r="A17559" s="1264" t="s">
        <v>18110</v>
      </c>
      <c r="B17559" s="1265">
        <v>57.08</v>
      </c>
    </row>
    <row r="17560" spans="1:2">
      <c r="A17560" s="1264" t="s">
        <v>18111</v>
      </c>
      <c r="B17560" s="1265">
        <v>54.71</v>
      </c>
    </row>
    <row r="17561" spans="1:2">
      <c r="A17561" s="1264" t="s">
        <v>18112</v>
      </c>
      <c r="B17561" s="1265">
        <v>66.58</v>
      </c>
    </row>
    <row r="17562" spans="1:2">
      <c r="A17562" s="1264" t="s">
        <v>18113</v>
      </c>
      <c r="B17562" s="1265">
        <v>64.209999999999994</v>
      </c>
    </row>
    <row r="17563" spans="1:2">
      <c r="A17563" s="1264" t="s">
        <v>18114</v>
      </c>
      <c r="B17563" s="1265">
        <v>75.67</v>
      </c>
    </row>
    <row r="17564" spans="1:2">
      <c r="A17564" s="1264" t="s">
        <v>18115</v>
      </c>
      <c r="B17564" s="1265">
        <v>73.3</v>
      </c>
    </row>
    <row r="17565" spans="1:2">
      <c r="A17565" s="1264" t="s">
        <v>18116</v>
      </c>
      <c r="B17565" s="1265">
        <v>8.5399999999999991</v>
      </c>
    </row>
    <row r="17566" spans="1:2">
      <c r="A17566" s="1264" t="s">
        <v>18117</v>
      </c>
      <c r="B17566" s="1265">
        <v>7.59</v>
      </c>
    </row>
    <row r="17567" spans="1:2">
      <c r="A17567" s="1264" t="s">
        <v>18118</v>
      </c>
      <c r="B17567" s="1265">
        <v>8.66</v>
      </c>
    </row>
    <row r="17568" spans="1:2">
      <c r="A17568" s="1264" t="s">
        <v>18119</v>
      </c>
      <c r="B17568" s="1265">
        <v>7.71</v>
      </c>
    </row>
    <row r="17569" spans="1:2">
      <c r="A17569" s="1264" t="s">
        <v>18120</v>
      </c>
      <c r="B17569" s="1265">
        <v>9.14</v>
      </c>
    </row>
    <row r="17570" spans="1:2">
      <c r="A17570" s="1264" t="s">
        <v>18121</v>
      </c>
      <c r="B17570" s="1265">
        <v>8.19</v>
      </c>
    </row>
    <row r="17571" spans="1:2">
      <c r="A17571" s="1264" t="s">
        <v>18122</v>
      </c>
      <c r="B17571" s="1265">
        <v>10.51</v>
      </c>
    </row>
    <row r="17572" spans="1:2">
      <c r="A17572" s="1264" t="s">
        <v>18123</v>
      </c>
      <c r="B17572" s="1265">
        <v>9.56</v>
      </c>
    </row>
    <row r="17573" spans="1:2">
      <c r="A17573" s="1264" t="s">
        <v>18124</v>
      </c>
      <c r="B17573" s="1265">
        <v>10.38</v>
      </c>
    </row>
    <row r="17574" spans="1:2">
      <c r="A17574" s="1264" t="s">
        <v>18125</v>
      </c>
      <c r="B17574" s="1265">
        <v>9.43</v>
      </c>
    </row>
    <row r="17575" spans="1:2">
      <c r="A17575" s="1264" t="s">
        <v>18126</v>
      </c>
      <c r="B17575" s="1265">
        <v>10.79</v>
      </c>
    </row>
    <row r="17576" spans="1:2">
      <c r="A17576" s="1264" t="s">
        <v>18127</v>
      </c>
      <c r="B17576" s="1265">
        <v>9.84</v>
      </c>
    </row>
    <row r="17577" spans="1:2">
      <c r="A17577" s="1264" t="s">
        <v>18128</v>
      </c>
      <c r="B17577" s="1265">
        <v>9.0500000000000007</v>
      </c>
    </row>
    <row r="17578" spans="1:2">
      <c r="A17578" s="1264" t="s">
        <v>18129</v>
      </c>
      <c r="B17578" s="1265">
        <v>8.1</v>
      </c>
    </row>
    <row r="17579" spans="1:2">
      <c r="A17579" s="1264" t="s">
        <v>18130</v>
      </c>
      <c r="B17579" s="1265">
        <v>9.57</v>
      </c>
    </row>
    <row r="17580" spans="1:2">
      <c r="A17580" s="1264" t="s">
        <v>18131</v>
      </c>
      <c r="B17580" s="1265">
        <v>8.6199999999999992</v>
      </c>
    </row>
    <row r="17581" spans="1:2">
      <c r="A17581" s="1264" t="s">
        <v>18132</v>
      </c>
      <c r="B17581" s="1265">
        <v>9.91</v>
      </c>
    </row>
    <row r="17582" spans="1:2">
      <c r="A17582" s="1264" t="s">
        <v>18133</v>
      </c>
      <c r="B17582" s="1265">
        <v>8.9600000000000009</v>
      </c>
    </row>
    <row r="17583" spans="1:2">
      <c r="A17583" s="1264" t="s">
        <v>18134</v>
      </c>
      <c r="B17583" s="1265">
        <v>11.12</v>
      </c>
    </row>
    <row r="17584" spans="1:2">
      <c r="A17584" s="1264" t="s">
        <v>18135</v>
      </c>
      <c r="B17584" s="1265">
        <v>10.17</v>
      </c>
    </row>
    <row r="17585" spans="1:2">
      <c r="A17585" s="1264" t="s">
        <v>18136</v>
      </c>
      <c r="B17585" s="1265">
        <v>11.71</v>
      </c>
    </row>
    <row r="17586" spans="1:2">
      <c r="A17586" s="1264" t="s">
        <v>18137</v>
      </c>
      <c r="B17586" s="1265">
        <v>10.76</v>
      </c>
    </row>
    <row r="17587" spans="1:2">
      <c r="A17587" s="1264" t="s">
        <v>18138</v>
      </c>
      <c r="B17587" s="1265">
        <v>9.64</v>
      </c>
    </row>
    <row r="17588" spans="1:2">
      <c r="A17588" s="1264" t="s">
        <v>18139</v>
      </c>
      <c r="B17588" s="1265">
        <v>8.69</v>
      </c>
    </row>
    <row r="17589" spans="1:2">
      <c r="A17589" s="1264" t="s">
        <v>18140</v>
      </c>
      <c r="B17589" s="1265">
        <v>10.06</v>
      </c>
    </row>
    <row r="17590" spans="1:2">
      <c r="A17590" s="1264" t="s">
        <v>18141</v>
      </c>
      <c r="B17590" s="1265">
        <v>9.11</v>
      </c>
    </row>
    <row r="17591" spans="1:2">
      <c r="A17591" s="1264" t="s">
        <v>18142</v>
      </c>
      <c r="B17591" s="1265">
        <v>10.42</v>
      </c>
    </row>
    <row r="17592" spans="1:2">
      <c r="A17592" s="1264" t="s">
        <v>18143</v>
      </c>
      <c r="B17592" s="1265">
        <v>9.4700000000000006</v>
      </c>
    </row>
    <row r="17593" spans="1:2">
      <c r="A17593" s="1264" t="s">
        <v>18144</v>
      </c>
      <c r="B17593" s="1265">
        <v>11.85</v>
      </c>
    </row>
    <row r="17594" spans="1:2">
      <c r="A17594" s="1264" t="s">
        <v>18145</v>
      </c>
      <c r="B17594" s="1265">
        <v>10.9</v>
      </c>
    </row>
    <row r="17595" spans="1:2">
      <c r="A17595" s="1264" t="s">
        <v>18146</v>
      </c>
      <c r="B17595" s="1265">
        <v>12.65</v>
      </c>
    </row>
    <row r="17596" spans="1:2">
      <c r="A17596" s="1264" t="s">
        <v>18147</v>
      </c>
      <c r="B17596" s="1265">
        <v>11.7</v>
      </c>
    </row>
    <row r="17597" spans="1:2">
      <c r="A17597" s="1264" t="s">
        <v>18148</v>
      </c>
      <c r="B17597" s="1265">
        <v>9.15</v>
      </c>
    </row>
    <row r="17598" spans="1:2">
      <c r="A17598" s="1264" t="s">
        <v>18149</v>
      </c>
      <c r="B17598" s="1265">
        <v>8.1999999999999993</v>
      </c>
    </row>
    <row r="17599" spans="1:2">
      <c r="A17599" s="1264" t="s">
        <v>18150</v>
      </c>
      <c r="B17599" s="1265">
        <v>9.4499999999999993</v>
      </c>
    </row>
    <row r="17600" spans="1:2">
      <c r="A17600" s="1264" t="s">
        <v>18151</v>
      </c>
      <c r="B17600" s="1265">
        <v>8.5</v>
      </c>
    </row>
    <row r="17601" spans="1:2">
      <c r="A17601" s="1264" t="s">
        <v>18152</v>
      </c>
      <c r="B17601" s="1265">
        <v>10.09</v>
      </c>
    </row>
    <row r="17602" spans="1:2">
      <c r="A17602" s="1264" t="s">
        <v>18153</v>
      </c>
      <c r="B17602" s="1265">
        <v>9.14</v>
      </c>
    </row>
    <row r="17603" spans="1:2">
      <c r="A17603" s="1264" t="s">
        <v>18154</v>
      </c>
      <c r="B17603" s="1265">
        <v>10.06</v>
      </c>
    </row>
    <row r="17604" spans="1:2">
      <c r="A17604" s="1264" t="s">
        <v>18155</v>
      </c>
      <c r="B17604" s="1265">
        <v>9.11</v>
      </c>
    </row>
    <row r="17605" spans="1:2">
      <c r="A17605" s="1264" t="s">
        <v>18156</v>
      </c>
      <c r="B17605" s="1265">
        <v>11.92</v>
      </c>
    </row>
    <row r="17606" spans="1:2">
      <c r="A17606" s="1264" t="s">
        <v>18157</v>
      </c>
      <c r="B17606" s="1265">
        <v>10.97</v>
      </c>
    </row>
    <row r="17607" spans="1:2">
      <c r="A17607" s="1264" t="s">
        <v>18158</v>
      </c>
      <c r="B17607" s="1265">
        <v>11.96</v>
      </c>
    </row>
    <row r="17608" spans="1:2">
      <c r="A17608" s="1264" t="s">
        <v>18159</v>
      </c>
      <c r="B17608" s="1265">
        <v>11.01</v>
      </c>
    </row>
    <row r="17609" spans="1:2">
      <c r="A17609" s="1264" t="s">
        <v>18160</v>
      </c>
      <c r="B17609" s="1265">
        <v>9.61</v>
      </c>
    </row>
    <row r="17610" spans="1:2">
      <c r="A17610" s="1264" t="s">
        <v>18161</v>
      </c>
      <c r="B17610" s="1265">
        <v>8.66</v>
      </c>
    </row>
    <row r="17611" spans="1:2">
      <c r="A17611" s="1264" t="s">
        <v>18162</v>
      </c>
      <c r="B17611" s="1265">
        <v>10.41</v>
      </c>
    </row>
    <row r="17612" spans="1:2">
      <c r="A17612" s="1264" t="s">
        <v>18163</v>
      </c>
      <c r="B17612" s="1265">
        <v>9.4600000000000009</v>
      </c>
    </row>
    <row r="17613" spans="1:2">
      <c r="A17613" s="1264" t="s">
        <v>18164</v>
      </c>
      <c r="B17613" s="1265">
        <v>11.17</v>
      </c>
    </row>
    <row r="17614" spans="1:2">
      <c r="A17614" s="1264" t="s">
        <v>18165</v>
      </c>
      <c r="B17614" s="1265">
        <v>10.220000000000001</v>
      </c>
    </row>
    <row r="17615" spans="1:2">
      <c r="A17615" s="1264" t="s">
        <v>18166</v>
      </c>
      <c r="B17615" s="1265">
        <v>12.42</v>
      </c>
    </row>
    <row r="17616" spans="1:2">
      <c r="A17616" s="1264" t="s">
        <v>18167</v>
      </c>
      <c r="B17616" s="1265">
        <v>11.47</v>
      </c>
    </row>
    <row r="17617" spans="1:2">
      <c r="A17617" s="1264" t="s">
        <v>18168</v>
      </c>
      <c r="B17617" s="1265">
        <v>13.84</v>
      </c>
    </row>
    <row r="17618" spans="1:2">
      <c r="A17618" s="1264" t="s">
        <v>18169</v>
      </c>
      <c r="B17618" s="1265">
        <v>12.89</v>
      </c>
    </row>
    <row r="17619" spans="1:2">
      <c r="A17619" s="1264" t="s">
        <v>18170</v>
      </c>
      <c r="B17619" s="1265">
        <v>10.81</v>
      </c>
    </row>
    <row r="17620" spans="1:2">
      <c r="A17620" s="1264" t="s">
        <v>18171</v>
      </c>
      <c r="B17620" s="1265">
        <v>9.86</v>
      </c>
    </row>
    <row r="17621" spans="1:2">
      <c r="A17621" s="1264" t="s">
        <v>18172</v>
      </c>
      <c r="B17621" s="1265">
        <v>11.4</v>
      </c>
    </row>
    <row r="17622" spans="1:2">
      <c r="A17622" s="1264" t="s">
        <v>18173</v>
      </c>
      <c r="B17622" s="1265">
        <v>10.45</v>
      </c>
    </row>
    <row r="17623" spans="1:2">
      <c r="A17623" s="1264" t="s">
        <v>18174</v>
      </c>
      <c r="B17623" s="1265">
        <v>11.98</v>
      </c>
    </row>
    <row r="17624" spans="1:2">
      <c r="A17624" s="1264" t="s">
        <v>18175</v>
      </c>
      <c r="B17624" s="1265">
        <v>11.03</v>
      </c>
    </row>
    <row r="17625" spans="1:2">
      <c r="A17625" s="1264" t="s">
        <v>18176</v>
      </c>
      <c r="B17625" s="1265">
        <v>14.05</v>
      </c>
    </row>
    <row r="17626" spans="1:2">
      <c r="A17626" s="1264" t="s">
        <v>18177</v>
      </c>
      <c r="B17626" s="1265">
        <v>13.1</v>
      </c>
    </row>
    <row r="17627" spans="1:2">
      <c r="A17627" s="1264" t="s">
        <v>18178</v>
      </c>
      <c r="B17627" s="1265">
        <v>15.22</v>
      </c>
    </row>
    <row r="17628" spans="1:2">
      <c r="A17628" s="1264" t="s">
        <v>18179</v>
      </c>
      <c r="B17628" s="1265">
        <v>14.27</v>
      </c>
    </row>
    <row r="17629" spans="1:2">
      <c r="A17629" s="1264" t="s">
        <v>18180</v>
      </c>
      <c r="B17629" s="1265">
        <v>9.36</v>
      </c>
    </row>
    <row r="17630" spans="1:2">
      <c r="A17630" s="1264" t="s">
        <v>18181</v>
      </c>
      <c r="B17630" s="1265">
        <v>8.41</v>
      </c>
    </row>
    <row r="17631" spans="1:2">
      <c r="A17631" s="1264" t="s">
        <v>18182</v>
      </c>
      <c r="B17631" s="1265">
        <v>10.06</v>
      </c>
    </row>
    <row r="17632" spans="1:2">
      <c r="A17632" s="1264" t="s">
        <v>18183</v>
      </c>
      <c r="B17632" s="1265">
        <v>9.11</v>
      </c>
    </row>
    <row r="17633" spans="1:2">
      <c r="A17633" s="1264" t="s">
        <v>18184</v>
      </c>
      <c r="B17633" s="1265">
        <v>11.16</v>
      </c>
    </row>
    <row r="17634" spans="1:2">
      <c r="A17634" s="1264" t="s">
        <v>18185</v>
      </c>
      <c r="B17634" s="1265">
        <v>10.210000000000001</v>
      </c>
    </row>
    <row r="17635" spans="1:2">
      <c r="A17635" s="1264" t="s">
        <v>18186</v>
      </c>
      <c r="B17635" s="1265">
        <v>11.19</v>
      </c>
    </row>
    <row r="17636" spans="1:2">
      <c r="A17636" s="1264" t="s">
        <v>18187</v>
      </c>
      <c r="B17636" s="1265">
        <v>10.24</v>
      </c>
    </row>
    <row r="17637" spans="1:2">
      <c r="A17637" s="1264" t="s">
        <v>18188</v>
      </c>
      <c r="B17637" s="1265">
        <v>12.47</v>
      </c>
    </row>
    <row r="17638" spans="1:2">
      <c r="A17638" s="1264" t="s">
        <v>18189</v>
      </c>
      <c r="B17638" s="1265">
        <v>11.52</v>
      </c>
    </row>
    <row r="17639" spans="1:2">
      <c r="A17639" s="1264" t="s">
        <v>18190</v>
      </c>
      <c r="B17639" s="1265">
        <v>13.75</v>
      </c>
    </row>
    <row r="17640" spans="1:2">
      <c r="A17640" s="1264" t="s">
        <v>18191</v>
      </c>
      <c r="B17640" s="1265">
        <v>12.8</v>
      </c>
    </row>
    <row r="17641" spans="1:2">
      <c r="A17641" s="1264" t="s">
        <v>18192</v>
      </c>
      <c r="B17641" s="1265">
        <v>11.3</v>
      </c>
    </row>
    <row r="17642" spans="1:2">
      <c r="A17642" s="1264" t="s">
        <v>18193</v>
      </c>
      <c r="B17642" s="1265">
        <v>10.35</v>
      </c>
    </row>
    <row r="17643" spans="1:2">
      <c r="A17643" s="1264" t="s">
        <v>18194</v>
      </c>
      <c r="B17643" s="1265">
        <v>12.33</v>
      </c>
    </row>
    <row r="17644" spans="1:2">
      <c r="A17644" s="1264" t="s">
        <v>18195</v>
      </c>
      <c r="B17644" s="1265">
        <v>11.38</v>
      </c>
    </row>
    <row r="17645" spans="1:2">
      <c r="A17645" s="1264" t="s">
        <v>18196</v>
      </c>
      <c r="B17645" s="1265">
        <v>13.18</v>
      </c>
    </row>
    <row r="17646" spans="1:2">
      <c r="A17646" s="1264" t="s">
        <v>18197</v>
      </c>
      <c r="B17646" s="1265">
        <v>12.23</v>
      </c>
    </row>
    <row r="17647" spans="1:2">
      <c r="A17647" s="1264" t="s">
        <v>18198</v>
      </c>
      <c r="B17647" s="1265">
        <v>14.74</v>
      </c>
    </row>
    <row r="17648" spans="1:2">
      <c r="A17648" s="1264" t="s">
        <v>18199</v>
      </c>
      <c r="B17648" s="1265">
        <v>13.79</v>
      </c>
    </row>
    <row r="17649" spans="1:2">
      <c r="A17649" s="1264" t="s">
        <v>18200</v>
      </c>
      <c r="B17649" s="1265">
        <v>16.29</v>
      </c>
    </row>
    <row r="17650" spans="1:2">
      <c r="A17650" s="1264" t="s">
        <v>18201</v>
      </c>
      <c r="B17650" s="1265">
        <v>15.34</v>
      </c>
    </row>
    <row r="17651" spans="1:2">
      <c r="A17651" s="1264" t="s">
        <v>18202</v>
      </c>
      <c r="B17651" s="1265">
        <v>11.7</v>
      </c>
    </row>
    <row r="17652" spans="1:2">
      <c r="A17652" s="1264" t="s">
        <v>18203</v>
      </c>
      <c r="B17652" s="1265">
        <v>10.75</v>
      </c>
    </row>
    <row r="17653" spans="1:2">
      <c r="A17653" s="1264" t="s">
        <v>18204</v>
      </c>
      <c r="B17653" s="1265">
        <v>14.31</v>
      </c>
    </row>
    <row r="17654" spans="1:2">
      <c r="A17654" s="1264" t="s">
        <v>18205</v>
      </c>
      <c r="B17654" s="1265">
        <v>13.36</v>
      </c>
    </row>
    <row r="17655" spans="1:2">
      <c r="A17655" s="1264" t="s">
        <v>18206</v>
      </c>
      <c r="B17655" s="1265">
        <v>13.23</v>
      </c>
    </row>
    <row r="17656" spans="1:2">
      <c r="A17656" s="1264" t="s">
        <v>18207</v>
      </c>
      <c r="B17656" s="1265">
        <v>12.28</v>
      </c>
    </row>
    <row r="17657" spans="1:2">
      <c r="A17657" s="1264" t="s">
        <v>18208</v>
      </c>
      <c r="B17657" s="1265">
        <v>16.670000000000002</v>
      </c>
    </row>
    <row r="17658" spans="1:2">
      <c r="A17658" s="1264" t="s">
        <v>18209</v>
      </c>
      <c r="B17658" s="1265">
        <v>15.72</v>
      </c>
    </row>
    <row r="17659" spans="1:2">
      <c r="A17659" s="1264" t="s">
        <v>18210</v>
      </c>
      <c r="B17659" s="1265">
        <v>22.1</v>
      </c>
    </row>
    <row r="17660" spans="1:2">
      <c r="A17660" s="1264" t="s">
        <v>18211</v>
      </c>
      <c r="B17660" s="1265">
        <v>21.15</v>
      </c>
    </row>
    <row r="17661" spans="1:2">
      <c r="A17661" s="1264" t="s">
        <v>18212</v>
      </c>
      <c r="B17661" s="1265">
        <v>8.8699999999999992</v>
      </c>
    </row>
    <row r="17662" spans="1:2">
      <c r="A17662" s="1264" t="s">
        <v>18213</v>
      </c>
      <c r="B17662" s="1265">
        <v>7.92</v>
      </c>
    </row>
    <row r="17663" spans="1:2">
      <c r="A17663" s="1264" t="s">
        <v>18214</v>
      </c>
      <c r="B17663" s="1265">
        <v>9.82</v>
      </c>
    </row>
    <row r="17664" spans="1:2">
      <c r="A17664" s="1264" t="s">
        <v>18215</v>
      </c>
      <c r="B17664" s="1265">
        <v>8.8699999999999992</v>
      </c>
    </row>
    <row r="17665" spans="1:2">
      <c r="A17665" s="1264" t="s">
        <v>18216</v>
      </c>
      <c r="B17665" s="1265">
        <v>10.59</v>
      </c>
    </row>
    <row r="17666" spans="1:2">
      <c r="A17666" s="1264" t="s">
        <v>18217</v>
      </c>
      <c r="B17666" s="1265">
        <v>9.64</v>
      </c>
    </row>
    <row r="17667" spans="1:2">
      <c r="A17667" s="1264" t="s">
        <v>18218</v>
      </c>
      <c r="B17667" s="1265">
        <v>11.36</v>
      </c>
    </row>
    <row r="17668" spans="1:2">
      <c r="A17668" s="1264" t="s">
        <v>18219</v>
      </c>
      <c r="B17668" s="1265">
        <v>10.41</v>
      </c>
    </row>
    <row r="17669" spans="1:2">
      <c r="A17669" s="1264" t="s">
        <v>18220</v>
      </c>
      <c r="B17669" s="1265">
        <v>14.2</v>
      </c>
    </row>
    <row r="17670" spans="1:2">
      <c r="A17670" s="1264" t="s">
        <v>18221</v>
      </c>
      <c r="B17670" s="1265">
        <v>13.25</v>
      </c>
    </row>
    <row r="17671" spans="1:2">
      <c r="A17671" s="1264" t="s">
        <v>18222</v>
      </c>
      <c r="B17671" s="1265">
        <v>16.22</v>
      </c>
    </row>
    <row r="17672" spans="1:2">
      <c r="A17672" s="1264" t="s">
        <v>18223</v>
      </c>
      <c r="B17672" s="1265">
        <v>15.27</v>
      </c>
    </row>
    <row r="17673" spans="1:2">
      <c r="A17673" s="1264" t="s">
        <v>18224</v>
      </c>
      <c r="B17673" s="1265">
        <v>10.119999999999999</v>
      </c>
    </row>
    <row r="17674" spans="1:2">
      <c r="A17674" s="1264" t="s">
        <v>18225</v>
      </c>
      <c r="B17674" s="1265">
        <v>9.17</v>
      </c>
    </row>
    <row r="17675" spans="1:2">
      <c r="A17675" s="1264" t="s">
        <v>18226</v>
      </c>
      <c r="B17675" s="1265">
        <v>11.02</v>
      </c>
    </row>
    <row r="17676" spans="1:2">
      <c r="A17676" s="1264" t="s">
        <v>18227</v>
      </c>
      <c r="B17676" s="1265">
        <v>10.07</v>
      </c>
    </row>
    <row r="17677" spans="1:2">
      <c r="A17677" s="1264" t="s">
        <v>18228</v>
      </c>
      <c r="B17677" s="1265">
        <v>12.77</v>
      </c>
    </row>
    <row r="17678" spans="1:2">
      <c r="A17678" s="1264" t="s">
        <v>18229</v>
      </c>
      <c r="B17678" s="1265">
        <v>11.82</v>
      </c>
    </row>
    <row r="17679" spans="1:2">
      <c r="A17679" s="1264" t="s">
        <v>18230</v>
      </c>
      <c r="B17679" s="1265">
        <v>14.81</v>
      </c>
    </row>
    <row r="17680" spans="1:2">
      <c r="A17680" s="1264" t="s">
        <v>18231</v>
      </c>
      <c r="B17680" s="1265">
        <v>13.86</v>
      </c>
    </row>
    <row r="17681" spans="1:2">
      <c r="A17681" s="1264" t="s">
        <v>18232</v>
      </c>
      <c r="B17681" s="1265">
        <v>16.809999999999999</v>
      </c>
    </row>
    <row r="17682" spans="1:2">
      <c r="A17682" s="1264" t="s">
        <v>18233</v>
      </c>
      <c r="B17682" s="1265">
        <v>15.86</v>
      </c>
    </row>
    <row r="17683" spans="1:2">
      <c r="A17683" s="1264" t="s">
        <v>18234</v>
      </c>
      <c r="B17683" s="1265">
        <v>10.41</v>
      </c>
    </row>
    <row r="17684" spans="1:2">
      <c r="A17684" s="1264" t="s">
        <v>18235</v>
      </c>
      <c r="B17684" s="1265">
        <v>9.4600000000000009</v>
      </c>
    </row>
    <row r="17685" spans="1:2">
      <c r="A17685" s="1264" t="s">
        <v>18236</v>
      </c>
      <c r="B17685" s="1265">
        <v>12.19</v>
      </c>
    </row>
    <row r="17686" spans="1:2">
      <c r="A17686" s="1264" t="s">
        <v>18237</v>
      </c>
      <c r="B17686" s="1265">
        <v>11.24</v>
      </c>
    </row>
    <row r="17687" spans="1:2">
      <c r="A17687" s="1264" t="s">
        <v>18238</v>
      </c>
      <c r="B17687" s="1265">
        <v>11.96</v>
      </c>
    </row>
    <row r="17688" spans="1:2">
      <c r="A17688" s="1264" t="s">
        <v>18239</v>
      </c>
      <c r="B17688" s="1265">
        <v>11.01</v>
      </c>
    </row>
    <row r="17689" spans="1:2">
      <c r="A17689" s="1264" t="s">
        <v>18240</v>
      </c>
      <c r="B17689" s="1265">
        <v>13.62</v>
      </c>
    </row>
    <row r="17690" spans="1:2">
      <c r="A17690" s="1264" t="s">
        <v>18241</v>
      </c>
      <c r="B17690" s="1265">
        <v>12.67</v>
      </c>
    </row>
    <row r="17691" spans="1:2">
      <c r="A17691" s="1264" t="s">
        <v>18242</v>
      </c>
      <c r="B17691" s="1265">
        <v>17.3</v>
      </c>
    </row>
    <row r="17692" spans="1:2">
      <c r="A17692" s="1264" t="s">
        <v>18243</v>
      </c>
      <c r="B17692" s="1265">
        <v>16.350000000000001</v>
      </c>
    </row>
    <row r="17693" spans="1:2">
      <c r="A17693" s="1264" t="s">
        <v>18244</v>
      </c>
      <c r="B17693" s="1265">
        <v>7278</v>
      </c>
    </row>
    <row r="17694" spans="1:2">
      <c r="A17694" s="1264" t="s">
        <v>18245</v>
      </c>
      <c r="B17694" s="1265">
        <v>6837</v>
      </c>
    </row>
    <row r="17695" spans="1:2">
      <c r="A17695" s="1264" t="s">
        <v>18246</v>
      </c>
      <c r="B17695" s="1265">
        <v>40.67</v>
      </c>
    </row>
    <row r="17696" spans="1:2">
      <c r="A17696" s="1264" t="s">
        <v>18247</v>
      </c>
      <c r="B17696" s="1265">
        <v>39.29</v>
      </c>
    </row>
    <row r="17697" spans="1:2">
      <c r="A17697" s="1264" t="s">
        <v>18248</v>
      </c>
      <c r="B17697" s="1265">
        <v>62.04</v>
      </c>
    </row>
    <row r="17698" spans="1:2">
      <c r="A17698" s="1264" t="s">
        <v>18249</v>
      </c>
      <c r="B17698" s="1265">
        <v>60.53</v>
      </c>
    </row>
    <row r="17699" spans="1:2">
      <c r="A17699" s="1264" t="s">
        <v>18250</v>
      </c>
      <c r="B17699" s="1265">
        <v>6.51</v>
      </c>
    </row>
    <row r="17700" spans="1:2">
      <c r="A17700" s="1264" t="s">
        <v>18251</v>
      </c>
      <c r="B17700" s="1265">
        <v>5.96</v>
      </c>
    </row>
    <row r="17701" spans="1:2">
      <c r="A17701" s="1264" t="s">
        <v>18252</v>
      </c>
      <c r="B17701" s="1265">
        <v>11.33</v>
      </c>
    </row>
    <row r="17702" spans="1:2">
      <c r="A17702" s="1264" t="s">
        <v>18253</v>
      </c>
      <c r="B17702" s="1265">
        <v>10.64</v>
      </c>
    </row>
    <row r="17703" spans="1:2">
      <c r="A17703" s="1264" t="s">
        <v>18254</v>
      </c>
      <c r="B17703" s="1265">
        <v>14.88</v>
      </c>
    </row>
    <row r="17704" spans="1:2">
      <c r="A17704" s="1264" t="s">
        <v>18255</v>
      </c>
      <c r="B17704" s="1265">
        <v>14.05</v>
      </c>
    </row>
    <row r="17705" spans="1:2">
      <c r="A17705" s="1264" t="s">
        <v>18256</v>
      </c>
      <c r="B17705" s="1265">
        <v>11</v>
      </c>
    </row>
    <row r="17706" spans="1:2">
      <c r="A17706" s="1264" t="s">
        <v>18257</v>
      </c>
      <c r="B17706" s="1265">
        <v>10.17</v>
      </c>
    </row>
    <row r="17707" spans="1:2">
      <c r="A17707" s="1264" t="s">
        <v>18258</v>
      </c>
      <c r="B17707" s="1265">
        <v>14.2</v>
      </c>
    </row>
    <row r="17708" spans="1:2">
      <c r="A17708" s="1264" t="s">
        <v>18259</v>
      </c>
      <c r="B17708" s="1265">
        <v>13.1</v>
      </c>
    </row>
    <row r="17709" spans="1:2">
      <c r="A17709" s="1264" t="s">
        <v>18260</v>
      </c>
      <c r="B17709" s="1265">
        <v>17.559999999999999</v>
      </c>
    </row>
    <row r="17710" spans="1:2">
      <c r="A17710" s="1264" t="s">
        <v>18261</v>
      </c>
      <c r="B17710" s="1265">
        <v>16.46</v>
      </c>
    </row>
    <row r="17711" spans="1:2">
      <c r="A17711" s="1264" t="s">
        <v>18262</v>
      </c>
      <c r="B17711" s="1265">
        <v>8.99</v>
      </c>
    </row>
    <row r="17712" spans="1:2">
      <c r="A17712" s="1264" t="s">
        <v>18263</v>
      </c>
      <c r="B17712" s="1265">
        <v>8.44</v>
      </c>
    </row>
    <row r="17713" spans="1:2">
      <c r="A17713" s="1264" t="s">
        <v>18264</v>
      </c>
      <c r="B17713" s="1265">
        <v>11.25</v>
      </c>
    </row>
    <row r="17714" spans="1:2">
      <c r="A17714" s="1264" t="s">
        <v>18265</v>
      </c>
      <c r="B17714" s="1265">
        <v>10.7</v>
      </c>
    </row>
    <row r="17715" spans="1:2">
      <c r="A17715" s="1264" t="s">
        <v>18266</v>
      </c>
      <c r="B17715" s="1265">
        <v>9.48</v>
      </c>
    </row>
    <row r="17716" spans="1:2">
      <c r="A17716" s="1264" t="s">
        <v>18267</v>
      </c>
      <c r="B17716" s="1265">
        <v>8.93</v>
      </c>
    </row>
    <row r="17717" spans="1:2">
      <c r="A17717" s="1264" t="s">
        <v>18268</v>
      </c>
      <c r="B17717" s="1265">
        <v>8.0500000000000007</v>
      </c>
    </row>
    <row r="17718" spans="1:2">
      <c r="A17718" s="1264" t="s">
        <v>18269</v>
      </c>
      <c r="B17718" s="1265">
        <v>7.5</v>
      </c>
    </row>
    <row r="17719" spans="1:2">
      <c r="A17719" s="1264" t="s">
        <v>18270</v>
      </c>
      <c r="B17719" s="1265">
        <v>39.200000000000003</v>
      </c>
    </row>
    <row r="17720" spans="1:2">
      <c r="A17720" s="1264" t="s">
        <v>18271</v>
      </c>
      <c r="B17720" s="1265">
        <v>36.450000000000003</v>
      </c>
    </row>
    <row r="17721" spans="1:2">
      <c r="A17721" s="1264" t="s">
        <v>18272</v>
      </c>
      <c r="B17721" s="1265">
        <v>70.349999999999994</v>
      </c>
    </row>
    <row r="17722" spans="1:2">
      <c r="A17722" s="1264" t="s">
        <v>18273</v>
      </c>
      <c r="B17722" s="1265">
        <v>65.61</v>
      </c>
    </row>
    <row r="17723" spans="1:2">
      <c r="A17723" s="1264" t="s">
        <v>18274</v>
      </c>
      <c r="B17723" s="1265">
        <v>8.31</v>
      </c>
    </row>
    <row r="17724" spans="1:2">
      <c r="A17724" s="1264" t="s">
        <v>18275</v>
      </c>
      <c r="B17724" s="1265">
        <v>7.76</v>
      </c>
    </row>
    <row r="17725" spans="1:2">
      <c r="A17725" s="1264" t="s">
        <v>18276</v>
      </c>
      <c r="B17725" s="1265">
        <v>7.78</v>
      </c>
    </row>
    <row r="17726" spans="1:2">
      <c r="A17726" s="1264" t="s">
        <v>18277</v>
      </c>
      <c r="B17726" s="1265">
        <v>7.23</v>
      </c>
    </row>
    <row r="17727" spans="1:2">
      <c r="A17727" s="1264" t="s">
        <v>18278</v>
      </c>
      <c r="B17727" s="1265">
        <v>1.1499999999999999</v>
      </c>
    </row>
    <row r="17728" spans="1:2">
      <c r="A17728" s="1264" t="s">
        <v>18279</v>
      </c>
      <c r="B17728" s="1265">
        <v>1.07</v>
      </c>
    </row>
    <row r="17729" spans="1:2">
      <c r="A17729" s="1264" t="s">
        <v>18280</v>
      </c>
      <c r="B17729" s="1265">
        <v>11.78</v>
      </c>
    </row>
    <row r="17730" spans="1:2">
      <c r="A17730" s="1264" t="s">
        <v>18281</v>
      </c>
      <c r="B17730" s="1265">
        <v>11.23</v>
      </c>
    </row>
    <row r="17731" spans="1:2">
      <c r="A17731" s="1264" t="s">
        <v>18282</v>
      </c>
      <c r="B17731" s="1265">
        <v>13.56</v>
      </c>
    </row>
    <row r="17732" spans="1:2">
      <c r="A17732" s="1264" t="s">
        <v>18283</v>
      </c>
      <c r="B17732" s="1265">
        <v>13.01</v>
      </c>
    </row>
    <row r="17733" spans="1:2">
      <c r="A17733" s="1264" t="s">
        <v>18284</v>
      </c>
      <c r="B17733" s="1265">
        <v>23.96</v>
      </c>
    </row>
    <row r="17734" spans="1:2">
      <c r="A17734" s="1264" t="s">
        <v>18285</v>
      </c>
      <c r="B17734" s="1265">
        <v>23.41</v>
      </c>
    </row>
    <row r="17735" spans="1:2">
      <c r="A17735" s="1264" t="s">
        <v>18286</v>
      </c>
      <c r="B17735" s="1265">
        <v>27.07</v>
      </c>
    </row>
    <row r="17736" spans="1:2">
      <c r="A17736" s="1264" t="s">
        <v>18287</v>
      </c>
      <c r="B17736" s="1265">
        <v>26.52</v>
      </c>
    </row>
    <row r="17737" spans="1:2">
      <c r="A17737" s="1264" t="s">
        <v>18288</v>
      </c>
      <c r="B17737" s="1265">
        <v>11.65</v>
      </c>
    </row>
    <row r="17738" spans="1:2">
      <c r="A17738" s="1264" t="s">
        <v>18289</v>
      </c>
      <c r="B17738" s="1265">
        <v>11.1</v>
      </c>
    </row>
    <row r="17739" spans="1:2">
      <c r="A17739" s="1264" t="s">
        <v>18290</v>
      </c>
      <c r="B17739" s="1265">
        <v>11.28</v>
      </c>
    </row>
    <row r="17740" spans="1:2">
      <c r="A17740" s="1264" t="s">
        <v>18291</v>
      </c>
      <c r="B17740" s="1265">
        <v>10.73</v>
      </c>
    </row>
    <row r="17741" spans="1:2">
      <c r="A17741" s="1264" t="s">
        <v>18292</v>
      </c>
      <c r="B17741" s="1265">
        <v>5361</v>
      </c>
    </row>
    <row r="17742" spans="1:2">
      <c r="A17742" s="1264" t="s">
        <v>18293</v>
      </c>
      <c r="B17742" s="1265">
        <v>5009</v>
      </c>
    </row>
    <row r="17743" spans="1:2">
      <c r="A17743" s="1264" t="s">
        <v>18294</v>
      </c>
      <c r="B17743" s="1265">
        <v>5.4</v>
      </c>
    </row>
    <row r="17744" spans="1:2">
      <c r="A17744" s="1264" t="s">
        <v>234</v>
      </c>
      <c r="B17744" s="1265">
        <v>4.99</v>
      </c>
    </row>
    <row r="17745" spans="1:2">
      <c r="A17745" s="1264" t="s">
        <v>18295</v>
      </c>
      <c r="B17745" s="1265">
        <v>3.15</v>
      </c>
    </row>
    <row r="17746" spans="1:2">
      <c r="A17746" s="1264" t="s">
        <v>18296</v>
      </c>
      <c r="B17746" s="1265">
        <v>3.02</v>
      </c>
    </row>
    <row r="17747" spans="1:2">
      <c r="A17747" s="1264" t="s">
        <v>18297</v>
      </c>
      <c r="B17747" s="1265">
        <v>3.15</v>
      </c>
    </row>
    <row r="17748" spans="1:2">
      <c r="A17748" s="1264" t="s">
        <v>18298</v>
      </c>
      <c r="B17748" s="1265">
        <v>3.02</v>
      </c>
    </row>
    <row r="17749" spans="1:2">
      <c r="A17749" s="1264" t="s">
        <v>18299</v>
      </c>
      <c r="B17749" s="1265">
        <v>6.7</v>
      </c>
    </row>
    <row r="17750" spans="1:2">
      <c r="A17750" s="1264" t="s">
        <v>18300</v>
      </c>
      <c r="B17750" s="1265">
        <v>6.43</v>
      </c>
    </row>
    <row r="17751" spans="1:2">
      <c r="A17751" s="1264" t="s">
        <v>18301</v>
      </c>
      <c r="B17751" s="1265">
        <v>5.94</v>
      </c>
    </row>
    <row r="17752" spans="1:2">
      <c r="A17752" s="1264" t="s">
        <v>18302</v>
      </c>
      <c r="B17752" s="1265">
        <v>5.67</v>
      </c>
    </row>
    <row r="17753" spans="1:2">
      <c r="A17753" s="1264" t="s">
        <v>18303</v>
      </c>
      <c r="B17753" s="1265">
        <v>7.37</v>
      </c>
    </row>
    <row r="17754" spans="1:2">
      <c r="A17754" s="1264" t="s">
        <v>18304</v>
      </c>
      <c r="B17754" s="1265">
        <v>7.1</v>
      </c>
    </row>
    <row r="17755" spans="1:2">
      <c r="A17755" s="1264" t="s">
        <v>18305</v>
      </c>
      <c r="B17755" s="1265">
        <v>6.7</v>
      </c>
    </row>
    <row r="17756" spans="1:2">
      <c r="A17756" s="1264" t="s">
        <v>18306</v>
      </c>
      <c r="B17756" s="1265">
        <v>6.43</v>
      </c>
    </row>
    <row r="17757" spans="1:2">
      <c r="A17757" s="1264" t="s">
        <v>18307</v>
      </c>
      <c r="B17757" s="1265">
        <v>4.5599999999999996</v>
      </c>
    </row>
    <row r="17758" spans="1:2">
      <c r="A17758" s="1264" t="s">
        <v>18308</v>
      </c>
      <c r="B17758" s="1265">
        <v>4.29</v>
      </c>
    </row>
    <row r="17759" spans="1:2">
      <c r="A17759" s="1264" t="s">
        <v>18309</v>
      </c>
      <c r="B17759" s="1265">
        <v>5.62</v>
      </c>
    </row>
    <row r="17760" spans="1:2">
      <c r="A17760" s="1264" t="s">
        <v>18310</v>
      </c>
      <c r="B17760" s="1265">
        <v>5.35</v>
      </c>
    </row>
    <row r="17761" spans="1:2">
      <c r="A17761" s="1264" t="s">
        <v>18311</v>
      </c>
      <c r="B17761" s="1265">
        <v>13.87</v>
      </c>
    </row>
    <row r="17762" spans="1:2">
      <c r="A17762" s="1264" t="s">
        <v>18312</v>
      </c>
      <c r="B17762" s="1265">
        <v>13.6</v>
      </c>
    </row>
    <row r="17763" spans="1:2">
      <c r="A17763" s="1264" t="s">
        <v>18313</v>
      </c>
      <c r="B17763" s="1265">
        <v>19.46</v>
      </c>
    </row>
    <row r="17764" spans="1:2">
      <c r="A17764" s="1264" t="s">
        <v>18314</v>
      </c>
      <c r="B17764" s="1265">
        <v>19.190000000000001</v>
      </c>
    </row>
    <row r="17765" spans="1:2">
      <c r="A17765" s="1264" t="s">
        <v>18315</v>
      </c>
      <c r="B17765" s="1265">
        <v>5.05</v>
      </c>
    </row>
    <row r="17766" spans="1:2">
      <c r="A17766" s="1264" t="s">
        <v>18316</v>
      </c>
      <c r="B17766" s="1265">
        <v>4.78</v>
      </c>
    </row>
    <row r="17767" spans="1:2">
      <c r="A17767" s="1264" t="s">
        <v>18317</v>
      </c>
      <c r="B17767" s="1265">
        <v>7.66</v>
      </c>
    </row>
    <row r="17768" spans="1:2">
      <c r="A17768" s="1264" t="s">
        <v>18318</v>
      </c>
      <c r="B17768" s="1265">
        <v>7.39</v>
      </c>
    </row>
    <row r="17769" spans="1:2">
      <c r="A17769" s="1264" t="s">
        <v>18319</v>
      </c>
      <c r="B17769" s="1265">
        <v>9.4</v>
      </c>
    </row>
    <row r="17770" spans="1:2">
      <c r="A17770" s="1264" t="s">
        <v>18320</v>
      </c>
      <c r="B17770" s="1265">
        <v>8.99</v>
      </c>
    </row>
    <row r="17771" spans="1:2">
      <c r="A17771" s="1264" t="s">
        <v>18321</v>
      </c>
      <c r="B17771" s="1265">
        <v>16.079999999999998</v>
      </c>
    </row>
    <row r="17772" spans="1:2">
      <c r="A17772" s="1264" t="s">
        <v>18322</v>
      </c>
      <c r="B17772" s="1265">
        <v>15.67</v>
      </c>
    </row>
    <row r="17773" spans="1:2">
      <c r="A17773" s="1264" t="s">
        <v>18323</v>
      </c>
      <c r="B17773" s="1265">
        <v>25.89</v>
      </c>
    </row>
    <row r="17774" spans="1:2">
      <c r="A17774" s="1264" t="s">
        <v>18324</v>
      </c>
      <c r="B17774" s="1265">
        <v>25.34</v>
      </c>
    </row>
    <row r="17775" spans="1:2">
      <c r="A17775" s="1264" t="s">
        <v>18325</v>
      </c>
      <c r="B17775" s="1265">
        <v>39.96</v>
      </c>
    </row>
    <row r="17776" spans="1:2">
      <c r="A17776" s="1264" t="s">
        <v>18326</v>
      </c>
      <c r="B17776" s="1265">
        <v>39.409999999999997</v>
      </c>
    </row>
    <row r="17777" spans="1:2">
      <c r="A17777" s="1264" t="s">
        <v>18327</v>
      </c>
      <c r="B17777" s="1265">
        <v>16.690000000000001</v>
      </c>
    </row>
    <row r="17778" spans="1:2">
      <c r="A17778" s="1264" t="s">
        <v>18328</v>
      </c>
      <c r="B17778" s="1265">
        <v>16.28</v>
      </c>
    </row>
    <row r="17779" spans="1:2">
      <c r="A17779" s="1264" t="s">
        <v>18329</v>
      </c>
      <c r="B17779" s="1265">
        <v>22.71</v>
      </c>
    </row>
    <row r="17780" spans="1:2">
      <c r="A17780" s="1264" t="s">
        <v>18330</v>
      </c>
      <c r="B17780" s="1265">
        <v>22.3</v>
      </c>
    </row>
    <row r="17781" spans="1:2">
      <c r="A17781" s="1264" t="s">
        <v>18331</v>
      </c>
      <c r="B17781" s="1265">
        <v>36.68</v>
      </c>
    </row>
    <row r="17782" spans="1:2">
      <c r="A17782" s="1264" t="s">
        <v>18332</v>
      </c>
      <c r="B17782" s="1265">
        <v>36.270000000000003</v>
      </c>
    </row>
    <row r="17783" spans="1:2">
      <c r="A17783" s="1264" t="s">
        <v>18333</v>
      </c>
      <c r="B17783" s="1265">
        <v>16.02</v>
      </c>
    </row>
    <row r="17784" spans="1:2">
      <c r="A17784" s="1264" t="s">
        <v>18334</v>
      </c>
      <c r="B17784" s="1265">
        <v>15.47</v>
      </c>
    </row>
    <row r="17785" spans="1:2">
      <c r="A17785" s="1264" t="s">
        <v>18335</v>
      </c>
      <c r="B17785" s="1265">
        <v>22.07</v>
      </c>
    </row>
    <row r="17786" spans="1:2">
      <c r="A17786" s="1264" t="s">
        <v>18336</v>
      </c>
      <c r="B17786" s="1265">
        <v>21.52</v>
      </c>
    </row>
    <row r="17787" spans="1:2">
      <c r="A17787" s="1264" t="s">
        <v>18337</v>
      </c>
      <c r="B17787" s="1265">
        <v>24.7</v>
      </c>
    </row>
    <row r="17788" spans="1:2">
      <c r="A17788" s="1264" t="s">
        <v>18338</v>
      </c>
      <c r="B17788" s="1265">
        <v>24.15</v>
      </c>
    </row>
    <row r="17789" spans="1:2">
      <c r="A17789" s="1264" t="s">
        <v>18339</v>
      </c>
      <c r="B17789" s="1265">
        <v>32.340000000000003</v>
      </c>
    </row>
    <row r="17790" spans="1:2">
      <c r="A17790" s="1264" t="s">
        <v>18340</v>
      </c>
      <c r="B17790" s="1265">
        <v>31.79</v>
      </c>
    </row>
    <row r="17791" spans="1:2">
      <c r="A17791" s="1264" t="s">
        <v>18341</v>
      </c>
      <c r="B17791" s="1265">
        <v>35.68</v>
      </c>
    </row>
    <row r="17792" spans="1:2">
      <c r="A17792" s="1264" t="s">
        <v>18342</v>
      </c>
      <c r="B17792" s="1265">
        <v>35.130000000000003</v>
      </c>
    </row>
    <row r="17793" spans="1:2">
      <c r="A17793" s="1264" t="s">
        <v>18343</v>
      </c>
      <c r="B17793" s="1265">
        <v>37.61</v>
      </c>
    </row>
    <row r="17794" spans="1:2">
      <c r="A17794" s="1264" t="s">
        <v>18344</v>
      </c>
      <c r="B17794" s="1265">
        <v>37.06</v>
      </c>
    </row>
    <row r="17795" spans="1:2">
      <c r="A17795" s="1264" t="s">
        <v>18345</v>
      </c>
      <c r="B17795" s="1265">
        <v>45.15</v>
      </c>
    </row>
    <row r="17796" spans="1:2">
      <c r="A17796" s="1264" t="s">
        <v>18346</v>
      </c>
      <c r="B17796" s="1265">
        <v>44.6</v>
      </c>
    </row>
    <row r="17797" spans="1:2">
      <c r="A17797" s="1264" t="s">
        <v>18347</v>
      </c>
      <c r="B17797" s="1265">
        <v>224.42</v>
      </c>
    </row>
    <row r="17798" spans="1:2">
      <c r="A17798" s="1264" t="s">
        <v>18348</v>
      </c>
      <c r="B17798" s="1265">
        <v>223.87</v>
      </c>
    </row>
    <row r="17799" spans="1:2">
      <c r="A17799" s="1264" t="s">
        <v>18349</v>
      </c>
      <c r="B17799" s="1265">
        <v>39.67</v>
      </c>
    </row>
    <row r="17800" spans="1:2">
      <c r="A17800" s="1264" t="s">
        <v>18350</v>
      </c>
      <c r="B17800" s="1265">
        <v>39.54</v>
      </c>
    </row>
    <row r="17801" spans="1:2">
      <c r="A17801" s="1264" t="s">
        <v>18351</v>
      </c>
      <c r="B17801" s="1265">
        <v>43.14</v>
      </c>
    </row>
    <row r="17802" spans="1:2">
      <c r="A17802" s="1264" t="s">
        <v>18352</v>
      </c>
      <c r="B17802" s="1265">
        <v>43.01</v>
      </c>
    </row>
    <row r="17803" spans="1:2">
      <c r="A17803" s="1264" t="s">
        <v>18353</v>
      </c>
      <c r="B17803" s="1265">
        <v>92.25</v>
      </c>
    </row>
    <row r="17804" spans="1:2">
      <c r="A17804" s="1264" t="s">
        <v>18354</v>
      </c>
      <c r="B17804" s="1265">
        <v>92.12</v>
      </c>
    </row>
    <row r="17805" spans="1:2">
      <c r="A17805" s="1264" t="s">
        <v>18355</v>
      </c>
      <c r="B17805" s="1265">
        <v>121.73</v>
      </c>
    </row>
    <row r="17806" spans="1:2">
      <c r="A17806" s="1264" t="s">
        <v>18356</v>
      </c>
      <c r="B17806" s="1265">
        <v>121.6</v>
      </c>
    </row>
    <row r="17807" spans="1:2">
      <c r="A17807" s="1264" t="s">
        <v>18357</v>
      </c>
      <c r="B17807" s="1265">
        <v>42.1</v>
      </c>
    </row>
    <row r="17808" spans="1:2">
      <c r="A17808" s="1264" t="s">
        <v>18358</v>
      </c>
      <c r="B17808" s="1265">
        <v>41.97</v>
      </c>
    </row>
    <row r="17809" spans="1:2">
      <c r="A17809" s="1264" t="s">
        <v>18359</v>
      </c>
      <c r="B17809" s="1265">
        <v>54.84</v>
      </c>
    </row>
    <row r="17810" spans="1:2">
      <c r="A17810" s="1264" t="s">
        <v>18360</v>
      </c>
      <c r="B17810" s="1265">
        <v>54.71</v>
      </c>
    </row>
    <row r="17811" spans="1:2">
      <c r="A17811" s="1264" t="s">
        <v>18361</v>
      </c>
      <c r="B17811" s="1265">
        <v>82.72</v>
      </c>
    </row>
    <row r="17812" spans="1:2">
      <c r="A17812" s="1264" t="s">
        <v>18362</v>
      </c>
      <c r="B17812" s="1265">
        <v>82.59</v>
      </c>
    </row>
    <row r="17813" spans="1:2">
      <c r="A17813" s="1264" t="s">
        <v>18363</v>
      </c>
      <c r="B17813" s="1265">
        <v>82.72</v>
      </c>
    </row>
    <row r="17814" spans="1:2">
      <c r="A17814" s="1264" t="s">
        <v>18364</v>
      </c>
      <c r="B17814" s="1265">
        <v>82.59</v>
      </c>
    </row>
    <row r="17815" spans="1:2">
      <c r="A17815" s="1264" t="s">
        <v>18365</v>
      </c>
      <c r="B17815" s="1265">
        <v>111.22</v>
      </c>
    </row>
    <row r="17816" spans="1:2">
      <c r="A17816" s="1264" t="s">
        <v>18366</v>
      </c>
      <c r="B17816" s="1265">
        <v>111.09</v>
      </c>
    </row>
    <row r="17817" spans="1:2">
      <c r="A17817" s="1264" t="s">
        <v>18367</v>
      </c>
      <c r="B17817" s="1265">
        <v>98.12</v>
      </c>
    </row>
    <row r="17818" spans="1:2">
      <c r="A17818" s="1264" t="s">
        <v>18368</v>
      </c>
      <c r="B17818" s="1265">
        <v>97.99</v>
      </c>
    </row>
    <row r="17819" spans="1:2">
      <c r="A17819" s="1264" t="s">
        <v>18369</v>
      </c>
      <c r="B17819" s="1265">
        <v>155.02000000000001</v>
      </c>
    </row>
    <row r="17820" spans="1:2">
      <c r="A17820" s="1264" t="s">
        <v>18370</v>
      </c>
      <c r="B17820" s="1265">
        <v>154.88999999999999</v>
      </c>
    </row>
    <row r="17821" spans="1:2">
      <c r="A17821" s="1264" t="s">
        <v>18371</v>
      </c>
      <c r="B17821" s="1265">
        <v>37.86</v>
      </c>
    </row>
    <row r="17822" spans="1:2">
      <c r="A17822" s="1264" t="s">
        <v>18372</v>
      </c>
      <c r="B17822" s="1265">
        <v>37.729999999999997</v>
      </c>
    </row>
    <row r="17823" spans="1:2">
      <c r="A17823" s="1264" t="s">
        <v>18373</v>
      </c>
      <c r="B17823" s="1265">
        <v>2700</v>
      </c>
    </row>
    <row r="17824" spans="1:2">
      <c r="A17824" s="1264" t="s">
        <v>18374</v>
      </c>
      <c r="B17824" s="1265">
        <v>2619</v>
      </c>
    </row>
    <row r="17825" spans="1:2">
      <c r="A17825" s="1264" t="s">
        <v>18375</v>
      </c>
      <c r="B17825" s="1265">
        <v>6288</v>
      </c>
    </row>
    <row r="17826" spans="1:2">
      <c r="A17826" s="1264" t="s">
        <v>18376</v>
      </c>
      <c r="B17826" s="1265">
        <v>5703</v>
      </c>
    </row>
    <row r="17827" spans="1:2">
      <c r="A17827" s="1264" t="s">
        <v>18377</v>
      </c>
      <c r="B17827" s="1265">
        <v>5467</v>
      </c>
    </row>
    <row r="17828" spans="1:2">
      <c r="A17828" s="1264" t="s">
        <v>18378</v>
      </c>
      <c r="B17828" s="1265">
        <v>4862</v>
      </c>
    </row>
    <row r="17829" spans="1:2">
      <c r="A17829" s="1264" t="s">
        <v>18379</v>
      </c>
      <c r="B17829" s="1265">
        <v>431.25</v>
      </c>
    </row>
    <row r="17830" spans="1:2">
      <c r="A17830" s="1264" t="s">
        <v>18380</v>
      </c>
      <c r="B17830" s="1265">
        <v>380.2</v>
      </c>
    </row>
    <row r="17831" spans="1:2">
      <c r="A17831" s="1264" t="s">
        <v>18381</v>
      </c>
      <c r="B17831" s="1265">
        <v>449.99</v>
      </c>
    </row>
    <row r="17832" spans="1:2">
      <c r="A17832" s="1264" t="s">
        <v>18382</v>
      </c>
      <c r="B17832" s="1265">
        <v>396.57</v>
      </c>
    </row>
    <row r="17833" spans="1:2">
      <c r="A17833" s="1264" t="s">
        <v>18383</v>
      </c>
      <c r="B17833" s="1265">
        <v>472.33</v>
      </c>
    </row>
    <row r="17834" spans="1:2">
      <c r="A17834" s="1264" t="s">
        <v>18384</v>
      </c>
      <c r="B17834" s="1265">
        <v>416.54</v>
      </c>
    </row>
    <row r="17835" spans="1:2">
      <c r="A17835" s="1264" t="s">
        <v>18385</v>
      </c>
      <c r="B17835" s="1265">
        <v>520.76</v>
      </c>
    </row>
    <row r="17836" spans="1:2">
      <c r="A17836" s="1264" t="s">
        <v>18386</v>
      </c>
      <c r="B17836" s="1265">
        <v>460.23</v>
      </c>
    </row>
    <row r="17837" spans="1:2">
      <c r="A17837" s="1264" t="s">
        <v>18387</v>
      </c>
      <c r="B17837" s="1265">
        <v>542.5</v>
      </c>
    </row>
    <row r="17838" spans="1:2">
      <c r="A17838" s="1264" t="s">
        <v>18388</v>
      </c>
      <c r="B17838" s="1265">
        <v>479.6</v>
      </c>
    </row>
    <row r="17839" spans="1:2">
      <c r="A17839" s="1264" t="s">
        <v>18389</v>
      </c>
      <c r="B17839" s="1265">
        <v>563.23</v>
      </c>
    </row>
    <row r="17840" spans="1:2">
      <c r="A17840" s="1264" t="s">
        <v>18390</v>
      </c>
      <c r="B17840" s="1265">
        <v>497.97</v>
      </c>
    </row>
    <row r="17841" spans="1:2">
      <c r="A17841" s="1264" t="s">
        <v>18391</v>
      </c>
      <c r="B17841" s="1265">
        <v>601.54</v>
      </c>
    </row>
    <row r="17842" spans="1:2">
      <c r="A17842" s="1264" t="s">
        <v>18392</v>
      </c>
      <c r="B17842" s="1265">
        <v>531.15</v>
      </c>
    </row>
    <row r="17843" spans="1:2">
      <c r="A17843" s="1264" t="s">
        <v>18393</v>
      </c>
      <c r="B17843" s="1265">
        <v>620.28</v>
      </c>
    </row>
    <row r="17844" spans="1:2">
      <c r="A17844" s="1264" t="s">
        <v>18394</v>
      </c>
      <c r="B17844" s="1265">
        <v>547.52</v>
      </c>
    </row>
    <row r="17845" spans="1:2">
      <c r="A17845" s="1264" t="s">
        <v>18395</v>
      </c>
      <c r="B17845" s="1265">
        <v>686.32</v>
      </c>
    </row>
    <row r="17846" spans="1:2">
      <c r="A17846" s="1264" t="s">
        <v>18396</v>
      </c>
      <c r="B17846" s="1265">
        <v>606.07000000000005</v>
      </c>
    </row>
    <row r="17847" spans="1:2">
      <c r="A17847" s="1264" t="s">
        <v>18397</v>
      </c>
      <c r="B17847" s="1265">
        <v>5615</v>
      </c>
    </row>
    <row r="17848" spans="1:2">
      <c r="A17848" s="1264" t="s">
        <v>18398</v>
      </c>
      <c r="B17848" s="1265">
        <v>4928</v>
      </c>
    </row>
    <row r="17849" spans="1:2">
      <c r="A17849" s="1264" t="s">
        <v>18399</v>
      </c>
      <c r="B17849" s="1265">
        <v>37.74</v>
      </c>
    </row>
    <row r="17850" spans="1:2">
      <c r="A17850" s="1264" t="s">
        <v>18400</v>
      </c>
      <c r="B17850" s="1265">
        <v>34.9</v>
      </c>
    </row>
    <row r="17851" spans="1:2">
      <c r="A17851" s="1264" t="s">
        <v>18401</v>
      </c>
      <c r="B17851" s="1265">
        <v>40.69</v>
      </c>
    </row>
    <row r="17852" spans="1:2">
      <c r="A17852" s="1264" t="s">
        <v>18402</v>
      </c>
      <c r="B17852" s="1265">
        <v>37.85</v>
      </c>
    </row>
    <row r="17853" spans="1:2">
      <c r="A17853" s="1264" t="s">
        <v>18403</v>
      </c>
      <c r="B17853" s="1265">
        <v>50.83</v>
      </c>
    </row>
    <row r="17854" spans="1:2">
      <c r="A17854" s="1264" t="s">
        <v>18404</v>
      </c>
      <c r="B17854" s="1265">
        <v>47.99</v>
      </c>
    </row>
    <row r="17855" spans="1:2">
      <c r="A17855" s="1264" t="s">
        <v>18405</v>
      </c>
      <c r="B17855" s="1265">
        <v>60.42</v>
      </c>
    </row>
    <row r="17856" spans="1:2">
      <c r="A17856" s="1264" t="s">
        <v>18406</v>
      </c>
      <c r="B17856" s="1265">
        <v>57.58</v>
      </c>
    </row>
    <row r="17857" spans="1:2">
      <c r="A17857" s="1264" t="s">
        <v>18407</v>
      </c>
      <c r="B17857" s="1265">
        <v>70.64</v>
      </c>
    </row>
    <row r="17858" spans="1:2">
      <c r="A17858" s="1264" t="s">
        <v>18408</v>
      </c>
      <c r="B17858" s="1265">
        <v>67.319999999999993</v>
      </c>
    </row>
    <row r="17859" spans="1:2">
      <c r="A17859" s="1264" t="s">
        <v>18409</v>
      </c>
      <c r="B17859" s="1265">
        <v>108.89</v>
      </c>
    </row>
    <row r="17860" spans="1:2">
      <c r="A17860" s="1264" t="s">
        <v>18410</v>
      </c>
      <c r="B17860" s="1265">
        <v>105.57</v>
      </c>
    </row>
    <row r="17861" spans="1:2">
      <c r="A17861" s="1264" t="s">
        <v>18411</v>
      </c>
      <c r="B17861" s="1265">
        <v>200.21</v>
      </c>
    </row>
    <row r="17862" spans="1:2">
      <c r="A17862" s="1264" t="s">
        <v>18412</v>
      </c>
      <c r="B17862" s="1265">
        <v>196.42</v>
      </c>
    </row>
    <row r="17863" spans="1:2">
      <c r="A17863" s="1264" t="s">
        <v>18413</v>
      </c>
      <c r="B17863" s="1265">
        <v>292.92</v>
      </c>
    </row>
    <row r="17864" spans="1:2">
      <c r="A17864" s="1264" t="s">
        <v>18414</v>
      </c>
      <c r="B17864" s="1265">
        <v>289.13</v>
      </c>
    </row>
    <row r="17865" spans="1:2">
      <c r="A17865" s="1264" t="s">
        <v>18415</v>
      </c>
      <c r="B17865" s="1265">
        <v>474.36</v>
      </c>
    </row>
    <row r="17866" spans="1:2">
      <c r="A17866" s="1264" t="s">
        <v>18416</v>
      </c>
      <c r="B17866" s="1265">
        <v>469.62</v>
      </c>
    </row>
    <row r="17867" spans="1:2">
      <c r="A17867" s="1264" t="s">
        <v>18417</v>
      </c>
      <c r="B17867" s="1265">
        <v>35.69</v>
      </c>
    </row>
    <row r="17868" spans="1:2">
      <c r="A17868" s="1264" t="s">
        <v>18418</v>
      </c>
      <c r="B17868" s="1265">
        <v>32.85</v>
      </c>
    </row>
    <row r="17869" spans="1:2">
      <c r="A17869" s="1264" t="s">
        <v>18419</v>
      </c>
      <c r="B17869" s="1265">
        <v>40.75</v>
      </c>
    </row>
    <row r="17870" spans="1:2">
      <c r="A17870" s="1264" t="s">
        <v>18420</v>
      </c>
      <c r="B17870" s="1265">
        <v>37.909999999999997</v>
      </c>
    </row>
    <row r="17871" spans="1:2">
      <c r="A17871" s="1264" t="s">
        <v>18421</v>
      </c>
      <c r="B17871" s="1265">
        <v>59.29</v>
      </c>
    </row>
    <row r="17872" spans="1:2">
      <c r="A17872" s="1264" t="s">
        <v>18422</v>
      </c>
      <c r="B17872" s="1265">
        <v>56.45</v>
      </c>
    </row>
    <row r="17873" spans="1:2">
      <c r="A17873" s="1264" t="s">
        <v>18423</v>
      </c>
      <c r="B17873" s="1265">
        <v>72.680000000000007</v>
      </c>
    </row>
    <row r="17874" spans="1:2">
      <c r="A17874" s="1264" t="s">
        <v>18424</v>
      </c>
      <c r="B17874" s="1265">
        <v>69.84</v>
      </c>
    </row>
    <row r="17875" spans="1:2">
      <c r="A17875" s="1264" t="s">
        <v>18425</v>
      </c>
      <c r="B17875" s="1265">
        <v>75.78</v>
      </c>
    </row>
    <row r="17876" spans="1:2">
      <c r="A17876" s="1264" t="s">
        <v>18426</v>
      </c>
      <c r="B17876" s="1265">
        <v>72.459999999999994</v>
      </c>
    </row>
    <row r="17877" spans="1:2">
      <c r="A17877" s="1264" t="s">
        <v>18427</v>
      </c>
      <c r="B17877" s="1265">
        <v>165.49</v>
      </c>
    </row>
    <row r="17878" spans="1:2">
      <c r="A17878" s="1264" t="s">
        <v>18428</v>
      </c>
      <c r="B17878" s="1265">
        <v>162.16999999999999</v>
      </c>
    </row>
    <row r="17879" spans="1:2">
      <c r="A17879" s="1264" t="s">
        <v>18429</v>
      </c>
      <c r="B17879" s="1265">
        <v>43.57</v>
      </c>
    </row>
    <row r="17880" spans="1:2">
      <c r="A17880" s="1264" t="s">
        <v>18430</v>
      </c>
      <c r="B17880" s="1265">
        <v>40.729999999999997</v>
      </c>
    </row>
    <row r="17881" spans="1:2">
      <c r="A17881" s="1264" t="s">
        <v>18431</v>
      </c>
      <c r="B17881" s="1265">
        <v>54.87</v>
      </c>
    </row>
    <row r="17882" spans="1:2">
      <c r="A17882" s="1264" t="s">
        <v>18432</v>
      </c>
      <c r="B17882" s="1265">
        <v>52.03</v>
      </c>
    </row>
    <row r="17883" spans="1:2">
      <c r="A17883" s="1264" t="s">
        <v>18433</v>
      </c>
      <c r="B17883" s="1265">
        <v>82.75</v>
      </c>
    </row>
    <row r="17884" spans="1:2">
      <c r="A17884" s="1264" t="s">
        <v>18434</v>
      </c>
      <c r="B17884" s="1265">
        <v>79.91</v>
      </c>
    </row>
    <row r="17885" spans="1:2">
      <c r="A17885" s="1264" t="s">
        <v>18435</v>
      </c>
      <c r="B17885" s="1265">
        <v>93.17</v>
      </c>
    </row>
    <row r="17886" spans="1:2">
      <c r="A17886" s="1264" t="s">
        <v>18436</v>
      </c>
      <c r="B17886" s="1265">
        <v>89.85</v>
      </c>
    </row>
    <row r="17887" spans="1:2">
      <c r="A17887" s="1264" t="s">
        <v>18437</v>
      </c>
      <c r="B17887" s="1265">
        <v>124.98</v>
      </c>
    </row>
    <row r="17888" spans="1:2">
      <c r="A17888" s="1264" t="s">
        <v>18438</v>
      </c>
      <c r="B17888" s="1265">
        <v>121.66</v>
      </c>
    </row>
    <row r="17889" spans="1:2">
      <c r="A17889" s="1264" t="s">
        <v>18439</v>
      </c>
      <c r="B17889" s="1265">
        <v>222.32</v>
      </c>
    </row>
    <row r="17890" spans="1:2">
      <c r="A17890" s="1264" t="s">
        <v>18440</v>
      </c>
      <c r="B17890" s="1265">
        <v>218.53</v>
      </c>
    </row>
    <row r="17891" spans="1:2">
      <c r="A17891" s="1264" t="s">
        <v>18441</v>
      </c>
      <c r="B17891" s="1265">
        <v>321.62</v>
      </c>
    </row>
    <row r="17892" spans="1:2">
      <c r="A17892" s="1264" t="s">
        <v>18442</v>
      </c>
      <c r="B17892" s="1265">
        <v>317.83</v>
      </c>
    </row>
    <row r="17893" spans="1:2">
      <c r="A17893" s="1264" t="s">
        <v>18443</v>
      </c>
      <c r="B17893" s="1265">
        <v>495.17</v>
      </c>
    </row>
    <row r="17894" spans="1:2">
      <c r="A17894" s="1264" t="s">
        <v>18444</v>
      </c>
      <c r="B17894" s="1265">
        <v>490.43</v>
      </c>
    </row>
    <row r="17895" spans="1:2">
      <c r="A17895" s="1264" t="s">
        <v>18445</v>
      </c>
      <c r="B17895" s="1265">
        <v>49.21</v>
      </c>
    </row>
    <row r="17896" spans="1:2">
      <c r="A17896" s="1264" t="s">
        <v>18446</v>
      </c>
      <c r="B17896" s="1265">
        <v>46.37</v>
      </c>
    </row>
    <row r="17897" spans="1:2">
      <c r="A17897" s="1264" t="s">
        <v>18447</v>
      </c>
      <c r="B17897" s="1265">
        <v>54.62</v>
      </c>
    </row>
    <row r="17898" spans="1:2">
      <c r="A17898" s="1264" t="s">
        <v>18448</v>
      </c>
      <c r="B17898" s="1265">
        <v>51.78</v>
      </c>
    </row>
    <row r="17899" spans="1:2">
      <c r="A17899" s="1264" t="s">
        <v>18449</v>
      </c>
      <c r="B17899" s="1265">
        <v>62.11</v>
      </c>
    </row>
    <row r="17900" spans="1:2">
      <c r="A17900" s="1264" t="s">
        <v>18450</v>
      </c>
      <c r="B17900" s="1265">
        <v>59.27</v>
      </c>
    </row>
    <row r="17901" spans="1:2">
      <c r="A17901" s="1264" t="s">
        <v>18451</v>
      </c>
      <c r="B17901" s="1265">
        <v>91.48</v>
      </c>
    </row>
    <row r="17902" spans="1:2">
      <c r="A17902" s="1264" t="s">
        <v>18452</v>
      </c>
      <c r="B17902" s="1265">
        <v>88.16</v>
      </c>
    </row>
    <row r="17903" spans="1:2">
      <c r="A17903" s="1264" t="s">
        <v>18453</v>
      </c>
      <c r="B17903" s="1265">
        <v>133.58000000000001</v>
      </c>
    </row>
    <row r="17904" spans="1:2">
      <c r="A17904" s="1264" t="s">
        <v>18454</v>
      </c>
      <c r="B17904" s="1265">
        <v>130.26</v>
      </c>
    </row>
    <row r="17905" spans="1:2">
      <c r="A17905" s="1264" t="s">
        <v>18455</v>
      </c>
      <c r="B17905" s="1265">
        <v>215</v>
      </c>
    </row>
    <row r="17906" spans="1:2">
      <c r="A17906" s="1264" t="s">
        <v>18456</v>
      </c>
      <c r="B17906" s="1265">
        <v>211.21</v>
      </c>
    </row>
    <row r="17907" spans="1:2">
      <c r="A17907" s="1264" t="s">
        <v>18457</v>
      </c>
      <c r="B17907" s="1265">
        <v>297.19</v>
      </c>
    </row>
    <row r="17908" spans="1:2">
      <c r="A17908" s="1264" t="s">
        <v>18458</v>
      </c>
      <c r="B17908" s="1265">
        <v>293.39999999999998</v>
      </c>
    </row>
    <row r="17909" spans="1:2">
      <c r="A17909" s="1264" t="s">
        <v>18459</v>
      </c>
      <c r="B17909" s="1265">
        <v>548.25</v>
      </c>
    </row>
    <row r="17910" spans="1:2">
      <c r="A17910" s="1264" t="s">
        <v>18460</v>
      </c>
      <c r="B17910" s="1265">
        <v>543.51</v>
      </c>
    </row>
    <row r="17911" spans="1:2">
      <c r="A17911" s="1264" t="s">
        <v>18461</v>
      </c>
      <c r="B17911" s="1265">
        <v>53.2</v>
      </c>
    </row>
    <row r="17912" spans="1:2">
      <c r="A17912" s="1264" t="s">
        <v>18462</v>
      </c>
      <c r="B17912" s="1265">
        <v>50.36</v>
      </c>
    </row>
    <row r="17913" spans="1:2">
      <c r="A17913" s="1264" t="s">
        <v>18463</v>
      </c>
      <c r="B17913" s="1265">
        <v>63.38</v>
      </c>
    </row>
    <row r="17914" spans="1:2">
      <c r="A17914" s="1264" t="s">
        <v>18464</v>
      </c>
      <c r="B17914" s="1265">
        <v>60.54</v>
      </c>
    </row>
    <row r="17915" spans="1:2">
      <c r="A17915" s="1264" t="s">
        <v>18465</v>
      </c>
      <c r="B17915" s="1265">
        <v>97.46</v>
      </c>
    </row>
    <row r="17916" spans="1:2">
      <c r="A17916" s="1264" t="s">
        <v>18466</v>
      </c>
      <c r="B17916" s="1265">
        <v>94.62</v>
      </c>
    </row>
    <row r="17917" spans="1:2">
      <c r="A17917" s="1264" t="s">
        <v>18467</v>
      </c>
      <c r="B17917" s="1265">
        <v>131.47999999999999</v>
      </c>
    </row>
    <row r="17918" spans="1:2">
      <c r="A17918" s="1264" t="s">
        <v>18468</v>
      </c>
      <c r="B17918" s="1265">
        <v>128.16</v>
      </c>
    </row>
    <row r="17919" spans="1:2">
      <c r="A17919" s="1264" t="s">
        <v>18469</v>
      </c>
      <c r="B17919" s="1265">
        <v>185.45</v>
      </c>
    </row>
    <row r="17920" spans="1:2">
      <c r="A17920" s="1264" t="s">
        <v>18470</v>
      </c>
      <c r="B17920" s="1265">
        <v>182.13</v>
      </c>
    </row>
    <row r="17921" spans="1:2">
      <c r="A17921" s="1264" t="s">
        <v>18471</v>
      </c>
      <c r="B17921" s="1265">
        <v>286.72000000000003</v>
      </c>
    </row>
    <row r="17922" spans="1:2">
      <c r="A17922" s="1264" t="s">
        <v>18472</v>
      </c>
      <c r="B17922" s="1265">
        <v>282.93</v>
      </c>
    </row>
    <row r="17923" spans="1:2">
      <c r="A17923" s="1264" t="s">
        <v>18473</v>
      </c>
      <c r="B17923" s="1265">
        <v>397.93</v>
      </c>
    </row>
    <row r="17924" spans="1:2">
      <c r="A17924" s="1264" t="s">
        <v>18474</v>
      </c>
      <c r="B17924" s="1265">
        <v>394.14</v>
      </c>
    </row>
    <row r="17925" spans="1:2">
      <c r="A17925" s="1264" t="s">
        <v>18475</v>
      </c>
      <c r="B17925" s="1265">
        <v>715.17</v>
      </c>
    </row>
    <row r="17926" spans="1:2">
      <c r="A17926" s="1264" t="s">
        <v>18476</v>
      </c>
      <c r="B17926" s="1265">
        <v>710.43</v>
      </c>
    </row>
    <row r="17927" spans="1:2">
      <c r="A17927" s="1264" t="s">
        <v>18477</v>
      </c>
      <c r="B17927" s="1265">
        <v>3630</v>
      </c>
    </row>
    <row r="17928" spans="1:2">
      <c r="A17928" s="1264" t="s">
        <v>18478</v>
      </c>
      <c r="B17928" s="1265">
        <v>3519</v>
      </c>
    </row>
    <row r="17929" spans="1:2">
      <c r="A17929" s="1264" t="s">
        <v>18479</v>
      </c>
      <c r="B17929" s="1265">
        <v>25.91</v>
      </c>
    </row>
    <row r="17930" spans="1:2">
      <c r="A17930" s="1264" t="s">
        <v>18480</v>
      </c>
      <c r="B17930" s="1265">
        <v>23.07</v>
      </c>
    </row>
    <row r="17931" spans="1:2">
      <c r="A17931" s="1264" t="s">
        <v>18481</v>
      </c>
      <c r="B17931" s="1265">
        <v>30.92</v>
      </c>
    </row>
    <row r="17932" spans="1:2">
      <c r="A17932" s="1264" t="s">
        <v>18482</v>
      </c>
      <c r="B17932" s="1265">
        <v>28.08</v>
      </c>
    </row>
    <row r="17933" spans="1:2">
      <c r="A17933" s="1264" t="s">
        <v>18483</v>
      </c>
      <c r="B17933" s="1265">
        <v>38.96</v>
      </c>
    </row>
    <row r="17934" spans="1:2">
      <c r="A17934" s="1264" t="s">
        <v>18484</v>
      </c>
      <c r="B17934" s="1265">
        <v>36.119999999999997</v>
      </c>
    </row>
    <row r="17935" spans="1:2">
      <c r="A17935" s="1264" t="s">
        <v>18485</v>
      </c>
      <c r="B17935" s="1265">
        <v>49.2</v>
      </c>
    </row>
    <row r="17936" spans="1:2">
      <c r="A17936" s="1264" t="s">
        <v>18486</v>
      </c>
      <c r="B17936" s="1265">
        <v>45.88</v>
      </c>
    </row>
    <row r="17937" spans="1:2">
      <c r="A17937" s="1264" t="s">
        <v>18487</v>
      </c>
      <c r="B17937" s="1265">
        <v>48.27</v>
      </c>
    </row>
    <row r="17938" spans="1:2">
      <c r="A17938" s="1264" t="s">
        <v>18488</v>
      </c>
      <c r="B17938" s="1265">
        <v>44.95</v>
      </c>
    </row>
    <row r="17939" spans="1:2">
      <c r="A17939" s="1264" t="s">
        <v>18489</v>
      </c>
      <c r="B17939" s="1265">
        <v>75.12</v>
      </c>
    </row>
    <row r="17940" spans="1:2">
      <c r="A17940" s="1264" t="s">
        <v>18490</v>
      </c>
      <c r="B17940" s="1265">
        <v>71.8</v>
      </c>
    </row>
    <row r="17941" spans="1:2">
      <c r="A17941" s="1264" t="s">
        <v>18491</v>
      </c>
      <c r="B17941" s="1265">
        <v>36.24</v>
      </c>
    </row>
    <row r="17942" spans="1:2">
      <c r="A17942" s="1264" t="s">
        <v>18492</v>
      </c>
      <c r="B17942" s="1265">
        <v>33.4</v>
      </c>
    </row>
    <row r="17943" spans="1:2">
      <c r="A17943" s="1264" t="s">
        <v>18493</v>
      </c>
      <c r="B17943" s="1265">
        <v>41.13</v>
      </c>
    </row>
    <row r="17944" spans="1:2">
      <c r="A17944" s="1264" t="s">
        <v>18494</v>
      </c>
      <c r="B17944" s="1265">
        <v>38.29</v>
      </c>
    </row>
    <row r="17945" spans="1:2">
      <c r="A17945" s="1264" t="s">
        <v>18495</v>
      </c>
      <c r="B17945" s="1265">
        <v>69.8</v>
      </c>
    </row>
    <row r="17946" spans="1:2">
      <c r="A17946" s="1264" t="s">
        <v>18496</v>
      </c>
      <c r="B17946" s="1265">
        <v>66.48</v>
      </c>
    </row>
    <row r="17947" spans="1:2">
      <c r="A17947" s="1264" t="s">
        <v>18497</v>
      </c>
      <c r="B17947" s="1265">
        <v>75.010000000000005</v>
      </c>
    </row>
    <row r="17948" spans="1:2">
      <c r="A17948" s="1264" t="s">
        <v>18498</v>
      </c>
      <c r="B17948" s="1265">
        <v>71.69</v>
      </c>
    </row>
    <row r="17949" spans="1:2">
      <c r="A17949" s="1264" t="s">
        <v>18499</v>
      </c>
      <c r="B17949" s="1265">
        <v>88.73</v>
      </c>
    </row>
    <row r="17950" spans="1:2">
      <c r="A17950" s="1264" t="s">
        <v>18500</v>
      </c>
      <c r="B17950" s="1265">
        <v>85.41</v>
      </c>
    </row>
    <row r="17951" spans="1:2">
      <c r="A17951" s="1264" t="s">
        <v>18501</v>
      </c>
      <c r="B17951" s="1265">
        <v>36.24</v>
      </c>
    </row>
    <row r="17952" spans="1:2">
      <c r="A17952" s="1264" t="s">
        <v>18502</v>
      </c>
      <c r="B17952" s="1265">
        <v>33.4</v>
      </c>
    </row>
    <row r="17953" spans="1:2">
      <c r="A17953" s="1264" t="s">
        <v>18503</v>
      </c>
      <c r="B17953" s="1265">
        <v>45.92</v>
      </c>
    </row>
    <row r="17954" spans="1:2">
      <c r="A17954" s="1264" t="s">
        <v>18504</v>
      </c>
      <c r="B17954" s="1265">
        <v>43.08</v>
      </c>
    </row>
    <row r="17955" spans="1:2">
      <c r="A17955" s="1264" t="s">
        <v>18505</v>
      </c>
      <c r="B17955" s="1265">
        <v>54.57</v>
      </c>
    </row>
    <row r="17956" spans="1:2">
      <c r="A17956" s="1264" t="s">
        <v>18506</v>
      </c>
      <c r="B17956" s="1265">
        <v>51.25</v>
      </c>
    </row>
    <row r="17957" spans="1:2">
      <c r="A17957" s="1264" t="s">
        <v>18507</v>
      </c>
      <c r="B17957" s="1265">
        <v>58.01</v>
      </c>
    </row>
    <row r="17958" spans="1:2">
      <c r="A17958" s="1264" t="s">
        <v>18508</v>
      </c>
      <c r="B17958" s="1265">
        <v>54.69</v>
      </c>
    </row>
    <row r="17959" spans="1:2">
      <c r="A17959" s="1264" t="s">
        <v>18509</v>
      </c>
      <c r="B17959" s="1265">
        <v>67.09</v>
      </c>
    </row>
    <row r="17960" spans="1:2">
      <c r="A17960" s="1264" t="s">
        <v>18510</v>
      </c>
      <c r="B17960" s="1265">
        <v>63.77</v>
      </c>
    </row>
    <row r="17961" spans="1:2">
      <c r="A17961" s="1264" t="s">
        <v>18511</v>
      </c>
      <c r="B17961" s="1265">
        <v>36.24</v>
      </c>
    </row>
    <row r="17962" spans="1:2">
      <c r="A17962" s="1264" t="s">
        <v>18512</v>
      </c>
      <c r="B17962" s="1265">
        <v>33.4</v>
      </c>
    </row>
    <row r="17963" spans="1:2">
      <c r="A17963" s="1264" t="s">
        <v>18513</v>
      </c>
      <c r="B17963" s="1265">
        <v>45.92</v>
      </c>
    </row>
    <row r="17964" spans="1:2">
      <c r="A17964" s="1264" t="s">
        <v>18514</v>
      </c>
      <c r="B17964" s="1265">
        <v>43.08</v>
      </c>
    </row>
    <row r="17965" spans="1:2">
      <c r="A17965" s="1264" t="s">
        <v>18515</v>
      </c>
      <c r="B17965" s="1265">
        <v>54.57</v>
      </c>
    </row>
    <row r="17966" spans="1:2">
      <c r="A17966" s="1264" t="s">
        <v>18516</v>
      </c>
      <c r="B17966" s="1265">
        <v>51.25</v>
      </c>
    </row>
    <row r="17967" spans="1:2">
      <c r="A17967" s="1264" t="s">
        <v>18517</v>
      </c>
      <c r="B17967" s="1265">
        <v>58.01</v>
      </c>
    </row>
    <row r="17968" spans="1:2">
      <c r="A17968" s="1264" t="s">
        <v>18518</v>
      </c>
      <c r="B17968" s="1265">
        <v>54.69</v>
      </c>
    </row>
    <row r="17969" spans="1:2">
      <c r="A17969" s="1264" t="s">
        <v>18519</v>
      </c>
      <c r="B17969" s="1265">
        <v>67.09</v>
      </c>
    </row>
    <row r="17970" spans="1:2">
      <c r="A17970" s="1264" t="s">
        <v>18520</v>
      </c>
      <c r="B17970" s="1265">
        <v>63.77</v>
      </c>
    </row>
    <row r="17971" spans="1:2">
      <c r="A17971" s="1264" t="s">
        <v>18521</v>
      </c>
      <c r="B17971" s="1265">
        <v>1265</v>
      </c>
    </row>
    <row r="17972" spans="1:2">
      <c r="A17972" s="1264" t="s">
        <v>18522</v>
      </c>
      <c r="B17972" s="1265">
        <v>1174</v>
      </c>
    </row>
    <row r="17973" spans="1:2">
      <c r="A17973" s="1264" t="s">
        <v>18523</v>
      </c>
      <c r="B17973" s="1265">
        <v>14.6</v>
      </c>
    </row>
    <row r="17974" spans="1:2">
      <c r="A17974" s="1264" t="s">
        <v>18524</v>
      </c>
      <c r="B17974" s="1265">
        <v>14.05</v>
      </c>
    </row>
    <row r="17975" spans="1:2">
      <c r="A17975" s="1264" t="s">
        <v>18525</v>
      </c>
      <c r="B17975" s="1265">
        <v>20.6</v>
      </c>
    </row>
    <row r="17976" spans="1:2">
      <c r="A17976" s="1264" t="s">
        <v>18526</v>
      </c>
      <c r="B17976" s="1265">
        <v>19.93</v>
      </c>
    </row>
    <row r="17977" spans="1:2">
      <c r="A17977" s="1264" t="s">
        <v>18527</v>
      </c>
      <c r="B17977" s="1265">
        <v>25.15</v>
      </c>
    </row>
    <row r="17978" spans="1:2">
      <c r="A17978" s="1264" t="s">
        <v>18528</v>
      </c>
      <c r="B17978" s="1265">
        <v>24.39</v>
      </c>
    </row>
    <row r="17979" spans="1:2">
      <c r="A17979" s="1264" t="s">
        <v>18529</v>
      </c>
      <c r="B17979" s="1265">
        <v>33.08</v>
      </c>
    </row>
    <row r="17980" spans="1:2">
      <c r="A17980" s="1264" t="s">
        <v>18530</v>
      </c>
      <c r="B17980" s="1265">
        <v>32.229999999999997</v>
      </c>
    </row>
    <row r="17981" spans="1:2">
      <c r="A17981" s="1264" t="s">
        <v>18531</v>
      </c>
      <c r="B17981" s="1265">
        <v>37.06</v>
      </c>
    </row>
    <row r="17982" spans="1:2">
      <c r="A17982" s="1264" t="s">
        <v>18532</v>
      </c>
      <c r="B17982" s="1265">
        <v>36.07</v>
      </c>
    </row>
    <row r="17983" spans="1:2">
      <c r="A17983" s="1264" t="s">
        <v>18533</v>
      </c>
      <c r="B17983" s="1265">
        <v>57.39</v>
      </c>
    </row>
    <row r="17984" spans="1:2">
      <c r="A17984" s="1264" t="s">
        <v>18534</v>
      </c>
      <c r="B17984" s="1265">
        <v>56.21</v>
      </c>
    </row>
    <row r="17985" spans="1:2">
      <c r="A17985" s="1264" t="s">
        <v>18535</v>
      </c>
      <c r="B17985" s="1265">
        <v>63.14</v>
      </c>
    </row>
    <row r="17986" spans="1:2">
      <c r="A17986" s="1264" t="s">
        <v>18536</v>
      </c>
      <c r="B17986" s="1265">
        <v>61.81</v>
      </c>
    </row>
    <row r="17987" spans="1:2">
      <c r="A17987" s="1264" t="s">
        <v>18537</v>
      </c>
      <c r="B17987" s="1265">
        <v>86.54</v>
      </c>
    </row>
    <row r="17988" spans="1:2">
      <c r="A17988" s="1264" t="s">
        <v>18538</v>
      </c>
      <c r="B17988" s="1265">
        <v>85.12</v>
      </c>
    </row>
    <row r="17989" spans="1:2">
      <c r="A17989" s="1264" t="s">
        <v>18539</v>
      </c>
      <c r="B17989" s="1265">
        <v>123.39</v>
      </c>
    </row>
    <row r="17990" spans="1:2">
      <c r="A17990" s="1264" t="s">
        <v>18540</v>
      </c>
      <c r="B17990" s="1265">
        <v>121.73</v>
      </c>
    </row>
    <row r="17991" spans="1:2">
      <c r="A17991" s="1264" t="s">
        <v>18541</v>
      </c>
      <c r="B17991" s="1265">
        <v>15.65</v>
      </c>
    </row>
    <row r="17992" spans="1:2">
      <c r="A17992" s="1264" t="s">
        <v>18542</v>
      </c>
      <c r="B17992" s="1265">
        <v>15.1</v>
      </c>
    </row>
    <row r="17993" spans="1:2">
      <c r="A17993" s="1264" t="s">
        <v>18543</v>
      </c>
      <c r="B17993" s="1265">
        <v>22.16</v>
      </c>
    </row>
    <row r="17994" spans="1:2">
      <c r="A17994" s="1264" t="s">
        <v>18544</v>
      </c>
      <c r="B17994" s="1265">
        <v>21.5</v>
      </c>
    </row>
    <row r="17995" spans="1:2">
      <c r="A17995" s="1264" t="s">
        <v>18545</v>
      </c>
      <c r="B17995" s="1265">
        <v>27.1</v>
      </c>
    </row>
    <row r="17996" spans="1:2">
      <c r="A17996" s="1264" t="s">
        <v>18546</v>
      </c>
      <c r="B17996" s="1265">
        <v>26.34</v>
      </c>
    </row>
    <row r="17997" spans="1:2">
      <c r="A17997" s="1264" t="s">
        <v>18547</v>
      </c>
      <c r="B17997" s="1265">
        <v>35.75</v>
      </c>
    </row>
    <row r="17998" spans="1:2">
      <c r="A17998" s="1264" t="s">
        <v>18548</v>
      </c>
      <c r="B17998" s="1265">
        <v>34.9</v>
      </c>
    </row>
    <row r="17999" spans="1:2">
      <c r="A17999" s="1264" t="s">
        <v>18549</v>
      </c>
      <c r="B17999" s="1265">
        <v>40.03</v>
      </c>
    </row>
    <row r="18000" spans="1:2">
      <c r="A18000" s="1264" t="s">
        <v>18550</v>
      </c>
      <c r="B18000" s="1265">
        <v>39.03</v>
      </c>
    </row>
    <row r="18001" spans="1:2">
      <c r="A18001" s="1264" t="s">
        <v>18551</v>
      </c>
      <c r="B18001" s="1265">
        <v>62.25</v>
      </c>
    </row>
    <row r="18002" spans="1:2">
      <c r="A18002" s="1264" t="s">
        <v>18552</v>
      </c>
      <c r="B18002" s="1265">
        <v>61.06</v>
      </c>
    </row>
    <row r="18003" spans="1:2">
      <c r="A18003" s="1264" t="s">
        <v>18553</v>
      </c>
      <c r="B18003" s="1265">
        <v>68.459999999999994</v>
      </c>
    </row>
    <row r="18004" spans="1:2">
      <c r="A18004" s="1264" t="s">
        <v>18554</v>
      </c>
      <c r="B18004" s="1265">
        <v>67.14</v>
      </c>
    </row>
    <row r="18005" spans="1:2">
      <c r="A18005" s="1264" t="s">
        <v>18555</v>
      </c>
      <c r="B18005" s="1265">
        <v>94.13</v>
      </c>
    </row>
    <row r="18006" spans="1:2">
      <c r="A18006" s="1264" t="s">
        <v>18556</v>
      </c>
      <c r="B18006" s="1265">
        <v>92.71</v>
      </c>
    </row>
    <row r="18007" spans="1:2">
      <c r="A18007" s="1264" t="s">
        <v>18557</v>
      </c>
      <c r="B18007" s="1265">
        <v>134.47999999999999</v>
      </c>
    </row>
    <row r="18008" spans="1:2">
      <c r="A18008" s="1264" t="s">
        <v>18558</v>
      </c>
      <c r="B18008" s="1265">
        <v>132.82</v>
      </c>
    </row>
    <row r="18009" spans="1:2">
      <c r="A18009" s="1264" t="s">
        <v>18559</v>
      </c>
      <c r="B18009" s="1265">
        <v>6053</v>
      </c>
    </row>
    <row r="18010" spans="1:2">
      <c r="A18010" s="1264" t="s">
        <v>18560</v>
      </c>
      <c r="B18010" s="1265">
        <v>5920</v>
      </c>
    </row>
    <row r="18011" spans="1:2">
      <c r="A18011" s="1264" t="s">
        <v>18561</v>
      </c>
      <c r="B18011" s="1265">
        <v>2473</v>
      </c>
    </row>
    <row r="18012" spans="1:2">
      <c r="A18012" s="1264" t="s">
        <v>18562</v>
      </c>
      <c r="B18012" s="1265">
        <v>2473</v>
      </c>
    </row>
    <row r="18013" spans="1:2">
      <c r="A18013" s="1264" t="s">
        <v>18563</v>
      </c>
      <c r="B18013" s="1265">
        <v>5521</v>
      </c>
    </row>
    <row r="18014" spans="1:2">
      <c r="A18014" s="1264" t="s">
        <v>18564</v>
      </c>
      <c r="B18014" s="1265">
        <v>5278</v>
      </c>
    </row>
    <row r="18015" spans="1:2">
      <c r="A18015" s="1264" t="s">
        <v>18565</v>
      </c>
      <c r="B18015" s="1265">
        <v>8.9</v>
      </c>
    </row>
    <row r="18016" spans="1:2">
      <c r="A18016" s="1264" t="s">
        <v>18566</v>
      </c>
      <c r="B18016" s="1265">
        <v>8.23</v>
      </c>
    </row>
    <row r="18017" spans="1:2">
      <c r="A18017" s="1264" t="s">
        <v>18567</v>
      </c>
      <c r="B18017" s="1265">
        <v>10.61</v>
      </c>
    </row>
    <row r="18018" spans="1:2">
      <c r="A18018" s="1264" t="s">
        <v>18568</v>
      </c>
      <c r="B18018" s="1265">
        <v>9.85</v>
      </c>
    </row>
    <row r="18019" spans="1:2">
      <c r="A18019" s="1264" t="s">
        <v>18569</v>
      </c>
      <c r="B18019" s="1265">
        <v>13.88</v>
      </c>
    </row>
    <row r="18020" spans="1:2">
      <c r="A18020" s="1264" t="s">
        <v>18570</v>
      </c>
      <c r="B18020" s="1265">
        <v>13.02</v>
      </c>
    </row>
    <row r="18021" spans="1:2">
      <c r="A18021" s="1264" t="s">
        <v>18571</v>
      </c>
      <c r="B18021" s="1265">
        <v>18.48</v>
      </c>
    </row>
    <row r="18022" spans="1:2">
      <c r="A18022" s="1264" t="s">
        <v>18572</v>
      </c>
      <c r="B18022" s="1265">
        <v>17.48</v>
      </c>
    </row>
    <row r="18023" spans="1:2">
      <c r="A18023" s="1264" t="s">
        <v>18573</v>
      </c>
      <c r="B18023" s="1265">
        <v>21.26</v>
      </c>
    </row>
    <row r="18024" spans="1:2">
      <c r="A18024" s="1264" t="s">
        <v>18574</v>
      </c>
      <c r="B18024" s="1265">
        <v>20.07</v>
      </c>
    </row>
    <row r="18025" spans="1:2">
      <c r="A18025" s="1264" t="s">
        <v>18575</v>
      </c>
      <c r="B18025" s="1265">
        <v>37.26</v>
      </c>
    </row>
    <row r="18026" spans="1:2">
      <c r="A18026" s="1264" t="s">
        <v>18576</v>
      </c>
      <c r="B18026" s="1265">
        <v>35.94</v>
      </c>
    </row>
    <row r="18027" spans="1:2">
      <c r="A18027" s="1264" t="s">
        <v>18577</v>
      </c>
      <c r="B18027" s="1265">
        <v>45.92</v>
      </c>
    </row>
    <row r="18028" spans="1:2">
      <c r="A18028" s="1264" t="s">
        <v>18578</v>
      </c>
      <c r="B18028" s="1265">
        <v>44.5</v>
      </c>
    </row>
    <row r="18029" spans="1:2">
      <c r="A18029" s="1264" t="s">
        <v>18579</v>
      </c>
      <c r="B18029" s="1265">
        <v>58.1</v>
      </c>
    </row>
    <row r="18030" spans="1:2">
      <c r="A18030" s="1264" t="s">
        <v>18580</v>
      </c>
      <c r="B18030" s="1265">
        <v>56.44</v>
      </c>
    </row>
    <row r="18031" spans="1:2">
      <c r="A18031" s="1264" t="s">
        <v>18581</v>
      </c>
      <c r="B18031" s="1265">
        <v>9.2899999999999991</v>
      </c>
    </row>
    <row r="18032" spans="1:2">
      <c r="A18032" s="1264" t="s">
        <v>18582</v>
      </c>
      <c r="B18032" s="1265">
        <v>8.6300000000000008</v>
      </c>
    </row>
    <row r="18033" spans="1:2">
      <c r="A18033" s="1264" t="s">
        <v>18583</v>
      </c>
      <c r="B18033" s="1265">
        <v>11.1</v>
      </c>
    </row>
    <row r="18034" spans="1:2">
      <c r="A18034" s="1264" t="s">
        <v>18584</v>
      </c>
      <c r="B18034" s="1265">
        <v>10.34</v>
      </c>
    </row>
    <row r="18035" spans="1:2">
      <c r="A18035" s="1264" t="s">
        <v>18585</v>
      </c>
      <c r="B18035" s="1265">
        <v>14.63</v>
      </c>
    </row>
    <row r="18036" spans="1:2">
      <c r="A18036" s="1264" t="s">
        <v>18586</v>
      </c>
      <c r="B18036" s="1265">
        <v>13.77</v>
      </c>
    </row>
    <row r="18037" spans="1:2">
      <c r="A18037" s="1264" t="s">
        <v>18587</v>
      </c>
      <c r="B18037" s="1265">
        <v>19.579999999999998</v>
      </c>
    </row>
    <row r="18038" spans="1:2">
      <c r="A18038" s="1264" t="s">
        <v>18588</v>
      </c>
      <c r="B18038" s="1265">
        <v>18.59</v>
      </c>
    </row>
    <row r="18039" spans="1:2">
      <c r="A18039" s="1264" t="s">
        <v>18589</v>
      </c>
      <c r="B18039" s="1265">
        <v>22.5</v>
      </c>
    </row>
    <row r="18040" spans="1:2">
      <c r="A18040" s="1264" t="s">
        <v>18590</v>
      </c>
      <c r="B18040" s="1265">
        <v>21.31</v>
      </c>
    </row>
    <row r="18041" spans="1:2">
      <c r="A18041" s="1264" t="s">
        <v>18591</v>
      </c>
      <c r="B18041" s="1265">
        <v>40</v>
      </c>
    </row>
    <row r="18042" spans="1:2">
      <c r="A18042" s="1264" t="s">
        <v>18592</v>
      </c>
      <c r="B18042" s="1265">
        <v>38.67</v>
      </c>
    </row>
    <row r="18043" spans="1:2">
      <c r="A18043" s="1264" t="s">
        <v>18593</v>
      </c>
      <c r="B18043" s="1265">
        <v>49.45</v>
      </c>
    </row>
    <row r="18044" spans="1:2">
      <c r="A18044" s="1264" t="s">
        <v>18594</v>
      </c>
      <c r="B18044" s="1265">
        <v>48.03</v>
      </c>
    </row>
    <row r="18045" spans="1:2">
      <c r="A18045" s="1264" t="s">
        <v>18595</v>
      </c>
      <c r="B18045" s="1265">
        <v>62.66</v>
      </c>
    </row>
    <row r="18046" spans="1:2">
      <c r="A18046" s="1264" t="s">
        <v>18596</v>
      </c>
      <c r="B18046" s="1265">
        <v>61.01</v>
      </c>
    </row>
    <row r="18047" spans="1:2">
      <c r="A18047" s="1264" t="s">
        <v>18597</v>
      </c>
      <c r="B18047" s="1265">
        <v>3655</v>
      </c>
    </row>
    <row r="18048" spans="1:2">
      <c r="A18048" s="1264" t="s">
        <v>18598</v>
      </c>
      <c r="B18048" s="1265">
        <v>3452</v>
      </c>
    </row>
    <row r="18049" spans="1:2">
      <c r="A18049" s="1264" t="s">
        <v>18599</v>
      </c>
      <c r="B18049" s="1265">
        <v>12.84</v>
      </c>
    </row>
    <row r="18050" spans="1:2">
      <c r="A18050" s="1264" t="s">
        <v>18600</v>
      </c>
      <c r="B18050" s="1265">
        <v>12.29</v>
      </c>
    </row>
    <row r="18051" spans="1:2">
      <c r="A18051" s="1264" t="s">
        <v>18601</v>
      </c>
      <c r="B18051" s="1265">
        <v>14.79</v>
      </c>
    </row>
    <row r="18052" spans="1:2">
      <c r="A18052" s="1264" t="s">
        <v>18602</v>
      </c>
      <c r="B18052" s="1265">
        <v>14.13</v>
      </c>
    </row>
    <row r="18053" spans="1:2">
      <c r="A18053" s="1264" t="s">
        <v>18603</v>
      </c>
      <c r="B18053" s="1265">
        <v>22.36</v>
      </c>
    </row>
    <row r="18054" spans="1:2">
      <c r="A18054" s="1264" t="s">
        <v>18604</v>
      </c>
      <c r="B18054" s="1265">
        <v>21.6</v>
      </c>
    </row>
    <row r="18055" spans="1:2">
      <c r="A18055" s="1264" t="s">
        <v>18605</v>
      </c>
      <c r="B18055" s="1265">
        <v>27.7</v>
      </c>
    </row>
    <row r="18056" spans="1:2">
      <c r="A18056" s="1264" t="s">
        <v>18606</v>
      </c>
      <c r="B18056" s="1265">
        <v>26.85</v>
      </c>
    </row>
    <row r="18057" spans="1:2">
      <c r="A18057" s="1264" t="s">
        <v>18607</v>
      </c>
      <c r="B18057" s="1265">
        <v>34.47</v>
      </c>
    </row>
    <row r="18058" spans="1:2">
      <c r="A18058" s="1264" t="s">
        <v>18608</v>
      </c>
      <c r="B18058" s="1265">
        <v>33.479999999999997</v>
      </c>
    </row>
    <row r="18059" spans="1:2">
      <c r="A18059" s="1264" t="s">
        <v>18609</v>
      </c>
      <c r="B18059" s="1265">
        <v>39.979999999999997</v>
      </c>
    </row>
    <row r="18060" spans="1:2">
      <c r="A18060" s="1264" t="s">
        <v>18610</v>
      </c>
      <c r="B18060" s="1265">
        <v>38.799999999999997</v>
      </c>
    </row>
    <row r="18061" spans="1:2">
      <c r="A18061" s="1264" t="s">
        <v>18611</v>
      </c>
      <c r="B18061" s="1265">
        <v>61.46</v>
      </c>
    </row>
    <row r="18062" spans="1:2">
      <c r="A18062" s="1264" t="s">
        <v>18612</v>
      </c>
      <c r="B18062" s="1265">
        <v>60.18</v>
      </c>
    </row>
    <row r="18063" spans="1:2">
      <c r="A18063" s="1264" t="s">
        <v>18613</v>
      </c>
      <c r="B18063" s="1265">
        <v>69.209999999999994</v>
      </c>
    </row>
    <row r="18064" spans="1:2">
      <c r="A18064" s="1264" t="s">
        <v>18614</v>
      </c>
      <c r="B18064" s="1265">
        <v>67.790000000000006</v>
      </c>
    </row>
    <row r="18065" spans="1:2">
      <c r="A18065" s="1264" t="s">
        <v>18615</v>
      </c>
      <c r="B18065" s="1265">
        <v>13.71</v>
      </c>
    </row>
    <row r="18066" spans="1:2">
      <c r="A18066" s="1264" t="s">
        <v>18616</v>
      </c>
      <c r="B18066" s="1265">
        <v>13.17</v>
      </c>
    </row>
    <row r="18067" spans="1:2">
      <c r="A18067" s="1264" t="s">
        <v>18617</v>
      </c>
      <c r="B18067" s="1265">
        <v>15.77</v>
      </c>
    </row>
    <row r="18068" spans="1:2">
      <c r="A18068" s="1264" t="s">
        <v>18618</v>
      </c>
      <c r="B18068" s="1265">
        <v>15.11</v>
      </c>
    </row>
    <row r="18069" spans="1:2">
      <c r="A18069" s="1264" t="s">
        <v>18619</v>
      </c>
      <c r="B18069" s="1265">
        <v>24.03</v>
      </c>
    </row>
    <row r="18070" spans="1:2">
      <c r="A18070" s="1264" t="s">
        <v>18620</v>
      </c>
      <c r="B18070" s="1265">
        <v>23.27</v>
      </c>
    </row>
    <row r="18071" spans="1:2">
      <c r="A18071" s="1264" t="s">
        <v>18621</v>
      </c>
      <c r="B18071" s="1265">
        <v>29.83</v>
      </c>
    </row>
    <row r="18072" spans="1:2">
      <c r="A18072" s="1264" t="s">
        <v>18622</v>
      </c>
      <c r="B18072" s="1265">
        <v>28.98</v>
      </c>
    </row>
    <row r="18073" spans="1:2">
      <c r="A18073" s="1264" t="s">
        <v>18623</v>
      </c>
      <c r="B18073" s="1265">
        <v>37.18</v>
      </c>
    </row>
    <row r="18074" spans="1:2">
      <c r="A18074" s="1264" t="s">
        <v>18624</v>
      </c>
      <c r="B18074" s="1265">
        <v>36.18</v>
      </c>
    </row>
    <row r="18075" spans="1:2">
      <c r="A18075" s="1264" t="s">
        <v>18625</v>
      </c>
      <c r="B18075" s="1265">
        <v>43.09</v>
      </c>
    </row>
    <row r="18076" spans="1:2">
      <c r="A18076" s="1264" t="s">
        <v>18626</v>
      </c>
      <c r="B18076" s="1265">
        <v>41.91</v>
      </c>
    </row>
    <row r="18077" spans="1:2">
      <c r="A18077" s="1264" t="s">
        <v>18627</v>
      </c>
      <c r="B18077" s="1265">
        <v>66.650000000000006</v>
      </c>
    </row>
    <row r="18078" spans="1:2">
      <c r="A18078" s="1264" t="s">
        <v>18628</v>
      </c>
      <c r="B18078" s="1265">
        <v>65.37</v>
      </c>
    </row>
    <row r="18079" spans="1:2">
      <c r="A18079" s="1264" t="s">
        <v>18629</v>
      </c>
      <c r="B18079" s="1265">
        <v>75.069999999999993</v>
      </c>
    </row>
    <row r="18080" spans="1:2">
      <c r="A18080" s="1264" t="s">
        <v>18630</v>
      </c>
      <c r="B18080" s="1265">
        <v>73.650000000000006</v>
      </c>
    </row>
    <row r="18081" spans="1:2">
      <c r="A18081" s="1264" t="s">
        <v>18631</v>
      </c>
      <c r="B18081" s="1265">
        <v>17829</v>
      </c>
    </row>
    <row r="18082" spans="1:2">
      <c r="A18082" s="1264" t="s">
        <v>18632</v>
      </c>
      <c r="B18082" s="1265">
        <v>17282</v>
      </c>
    </row>
    <row r="18083" spans="1:2">
      <c r="A18083" s="1264" t="s">
        <v>18633</v>
      </c>
      <c r="B18083" s="1265">
        <v>9.33</v>
      </c>
    </row>
    <row r="18084" spans="1:2">
      <c r="A18084" s="1264" t="s">
        <v>18634</v>
      </c>
      <c r="B18084" s="1265">
        <v>8.66</v>
      </c>
    </row>
    <row r="18085" spans="1:2">
      <c r="A18085" s="1264" t="s">
        <v>18635</v>
      </c>
      <c r="B18085" s="1265">
        <v>13.08</v>
      </c>
    </row>
    <row r="18086" spans="1:2">
      <c r="A18086" s="1264" t="s">
        <v>18636</v>
      </c>
      <c r="B18086" s="1265">
        <v>12.37</v>
      </c>
    </row>
    <row r="18087" spans="1:2">
      <c r="A18087" s="1264" t="s">
        <v>18637</v>
      </c>
      <c r="B18087" s="1265">
        <v>18.899999999999999</v>
      </c>
    </row>
    <row r="18088" spans="1:2">
      <c r="A18088" s="1264" t="s">
        <v>18638</v>
      </c>
      <c r="B18088" s="1265">
        <v>18.14</v>
      </c>
    </row>
    <row r="18089" spans="1:2">
      <c r="A18089" s="1264" t="s">
        <v>18639</v>
      </c>
      <c r="B18089" s="1265">
        <v>7.41</v>
      </c>
    </row>
    <row r="18090" spans="1:2">
      <c r="A18090" s="1264" t="s">
        <v>18640</v>
      </c>
      <c r="B18090" s="1265">
        <v>6.94</v>
      </c>
    </row>
    <row r="18091" spans="1:2">
      <c r="A18091" s="1264" t="s">
        <v>18641</v>
      </c>
      <c r="B18091" s="1265">
        <v>9.5500000000000007</v>
      </c>
    </row>
    <row r="18092" spans="1:2">
      <c r="A18092" s="1264" t="s">
        <v>18642</v>
      </c>
      <c r="B18092" s="1265">
        <v>8.98</v>
      </c>
    </row>
    <row r="18093" spans="1:2">
      <c r="A18093" s="1264" t="s">
        <v>18643</v>
      </c>
      <c r="B18093" s="1265">
        <v>15.31</v>
      </c>
    </row>
    <row r="18094" spans="1:2">
      <c r="A18094" s="1264" t="s">
        <v>18644</v>
      </c>
      <c r="B18094" s="1265">
        <v>14.65</v>
      </c>
    </row>
    <row r="18095" spans="1:2">
      <c r="A18095" s="1264" t="s">
        <v>18645</v>
      </c>
      <c r="B18095" s="1265">
        <v>23.51</v>
      </c>
    </row>
    <row r="18096" spans="1:2">
      <c r="A18096" s="1264" t="s">
        <v>18646</v>
      </c>
      <c r="B18096" s="1265">
        <v>22.66</v>
      </c>
    </row>
    <row r="18097" spans="1:2">
      <c r="A18097" s="1264" t="s">
        <v>18647</v>
      </c>
      <c r="B18097" s="1265">
        <v>33.770000000000003</v>
      </c>
    </row>
    <row r="18098" spans="1:2">
      <c r="A18098" s="1264" t="s">
        <v>18648</v>
      </c>
      <c r="B18098" s="1265">
        <v>32.729999999999997</v>
      </c>
    </row>
    <row r="18099" spans="1:2">
      <c r="A18099" s="1264" t="s">
        <v>18649</v>
      </c>
      <c r="B18099" s="1265">
        <v>49.25</v>
      </c>
    </row>
    <row r="18100" spans="1:2">
      <c r="A18100" s="1264" t="s">
        <v>18650</v>
      </c>
      <c r="B18100" s="1265">
        <v>48.01</v>
      </c>
    </row>
    <row r="18101" spans="1:2">
      <c r="A18101" s="1264" t="s">
        <v>18651</v>
      </c>
      <c r="B18101" s="1265">
        <v>60.71</v>
      </c>
    </row>
    <row r="18102" spans="1:2">
      <c r="A18102" s="1264" t="s">
        <v>18652</v>
      </c>
      <c r="B18102" s="1265">
        <v>59.29</v>
      </c>
    </row>
    <row r="18103" spans="1:2">
      <c r="A18103" s="1264" t="s">
        <v>18653</v>
      </c>
      <c r="B18103" s="1265">
        <v>74.8</v>
      </c>
    </row>
    <row r="18104" spans="1:2">
      <c r="A18104" s="1264" t="s">
        <v>18654</v>
      </c>
      <c r="B18104" s="1265">
        <v>73.14</v>
      </c>
    </row>
    <row r="18105" spans="1:2">
      <c r="A18105" s="1264" t="s">
        <v>18655</v>
      </c>
      <c r="B18105" s="1265">
        <v>7.8</v>
      </c>
    </row>
    <row r="18106" spans="1:2">
      <c r="A18106" s="1264" t="s">
        <v>18656</v>
      </c>
      <c r="B18106" s="1265">
        <v>7.32</v>
      </c>
    </row>
    <row r="18107" spans="1:2">
      <c r="A18107" s="1264" t="s">
        <v>18657</v>
      </c>
      <c r="B18107" s="1265">
        <v>10.07</v>
      </c>
    </row>
    <row r="18108" spans="1:2">
      <c r="A18108" s="1264" t="s">
        <v>18658</v>
      </c>
      <c r="B18108" s="1265">
        <v>9.51</v>
      </c>
    </row>
    <row r="18109" spans="1:2">
      <c r="A18109" s="1264" t="s">
        <v>18659</v>
      </c>
      <c r="B18109" s="1265">
        <v>16.350000000000001</v>
      </c>
    </row>
    <row r="18110" spans="1:2">
      <c r="A18110" s="1264" t="s">
        <v>18660</v>
      </c>
      <c r="B18110" s="1265">
        <v>15.68</v>
      </c>
    </row>
    <row r="18111" spans="1:2">
      <c r="A18111" s="1264" t="s">
        <v>18661</v>
      </c>
      <c r="B18111" s="1265">
        <v>20.82</v>
      </c>
    </row>
    <row r="18112" spans="1:2">
      <c r="A18112" s="1264" t="s">
        <v>18662</v>
      </c>
      <c r="B18112" s="1265">
        <v>20.059999999999999</v>
      </c>
    </row>
    <row r="18113" spans="1:2">
      <c r="A18113" s="1264" t="s">
        <v>18663</v>
      </c>
      <c r="B18113" s="1265">
        <v>25.22</v>
      </c>
    </row>
    <row r="18114" spans="1:2">
      <c r="A18114" s="1264" t="s">
        <v>18664</v>
      </c>
      <c r="B18114" s="1265">
        <v>24.37</v>
      </c>
    </row>
    <row r="18115" spans="1:2">
      <c r="A18115" s="1264" t="s">
        <v>18665</v>
      </c>
      <c r="B18115" s="1265">
        <v>36.369999999999997</v>
      </c>
    </row>
    <row r="18116" spans="1:2">
      <c r="A18116" s="1264" t="s">
        <v>18666</v>
      </c>
      <c r="B18116" s="1265">
        <v>35.33</v>
      </c>
    </row>
    <row r="18117" spans="1:2">
      <c r="A18117" s="1264" t="s">
        <v>18667</v>
      </c>
      <c r="B18117" s="1265">
        <v>53.25</v>
      </c>
    </row>
    <row r="18118" spans="1:2">
      <c r="A18118" s="1264" t="s">
        <v>18668</v>
      </c>
      <c r="B18118" s="1265">
        <v>52.02</v>
      </c>
    </row>
    <row r="18119" spans="1:2">
      <c r="A18119" s="1264" t="s">
        <v>18669</v>
      </c>
      <c r="B18119" s="1265">
        <v>65.72</v>
      </c>
    </row>
    <row r="18120" spans="1:2">
      <c r="A18120" s="1264" t="s">
        <v>18670</v>
      </c>
      <c r="B18120" s="1265">
        <v>64.3</v>
      </c>
    </row>
    <row r="18121" spans="1:2">
      <c r="A18121" s="1264" t="s">
        <v>18671</v>
      </c>
      <c r="B18121" s="1265">
        <v>81.03</v>
      </c>
    </row>
    <row r="18122" spans="1:2">
      <c r="A18122" s="1264" t="s">
        <v>18672</v>
      </c>
      <c r="B18122" s="1265">
        <v>79.38</v>
      </c>
    </row>
    <row r="18123" spans="1:2">
      <c r="A18123" s="1264" t="s">
        <v>18673</v>
      </c>
      <c r="B18123" s="1265">
        <v>6.84</v>
      </c>
    </row>
    <row r="18124" spans="1:2">
      <c r="A18124" s="1264" t="s">
        <v>18674</v>
      </c>
      <c r="B18124" s="1265">
        <v>6.17</v>
      </c>
    </row>
    <row r="18125" spans="1:2">
      <c r="A18125" s="1264" t="s">
        <v>18675</v>
      </c>
      <c r="B18125" s="1265">
        <v>7.46</v>
      </c>
    </row>
    <row r="18126" spans="1:2">
      <c r="A18126" s="1264" t="s">
        <v>18676</v>
      </c>
      <c r="B18126" s="1265">
        <v>6.75</v>
      </c>
    </row>
    <row r="18127" spans="1:2">
      <c r="A18127" s="1264" t="s">
        <v>18677</v>
      </c>
      <c r="B18127" s="1265">
        <v>10.57</v>
      </c>
    </row>
    <row r="18128" spans="1:2">
      <c r="A18128" s="1264" t="s">
        <v>18678</v>
      </c>
      <c r="B18128" s="1265">
        <v>9.81</v>
      </c>
    </row>
    <row r="18129" spans="1:2">
      <c r="A18129" s="1264" t="s">
        <v>18679</v>
      </c>
      <c r="B18129" s="1265">
        <v>13.74</v>
      </c>
    </row>
    <row r="18130" spans="1:2">
      <c r="A18130" s="1264" t="s">
        <v>18680</v>
      </c>
      <c r="B18130" s="1265">
        <v>12.89</v>
      </c>
    </row>
    <row r="18131" spans="1:2">
      <c r="A18131" s="1264" t="s">
        <v>18681</v>
      </c>
      <c r="B18131" s="1265">
        <v>15.38</v>
      </c>
    </row>
    <row r="18132" spans="1:2">
      <c r="A18132" s="1264" t="s">
        <v>18682</v>
      </c>
      <c r="B18132" s="1265">
        <v>14.33</v>
      </c>
    </row>
    <row r="18133" spans="1:2">
      <c r="A18133" s="1264" t="s">
        <v>18683</v>
      </c>
      <c r="B18133" s="1265">
        <v>22.12</v>
      </c>
    </row>
    <row r="18134" spans="1:2">
      <c r="A18134" s="1264" t="s">
        <v>18684</v>
      </c>
      <c r="B18134" s="1265">
        <v>20.89</v>
      </c>
    </row>
    <row r="18135" spans="1:2">
      <c r="A18135" s="1264" t="s">
        <v>18685</v>
      </c>
      <c r="B18135" s="1265">
        <v>33.770000000000003</v>
      </c>
    </row>
    <row r="18136" spans="1:2">
      <c r="A18136" s="1264" t="s">
        <v>18686</v>
      </c>
      <c r="B18136" s="1265">
        <v>32.35</v>
      </c>
    </row>
    <row r="18137" spans="1:2">
      <c r="A18137" s="1264" t="s">
        <v>18687</v>
      </c>
      <c r="B18137" s="1265">
        <v>39.659999999999997</v>
      </c>
    </row>
    <row r="18138" spans="1:2">
      <c r="A18138" s="1264" t="s">
        <v>18688</v>
      </c>
      <c r="B18138" s="1265">
        <v>38</v>
      </c>
    </row>
    <row r="18139" spans="1:2">
      <c r="A18139" s="1264" t="s">
        <v>18689</v>
      </c>
      <c r="B18139" s="1265">
        <v>54.56</v>
      </c>
    </row>
    <row r="18140" spans="1:2">
      <c r="A18140" s="1264" t="s">
        <v>18690</v>
      </c>
      <c r="B18140" s="1265">
        <v>52.67</v>
      </c>
    </row>
    <row r="18141" spans="1:2">
      <c r="A18141" s="1264" t="s">
        <v>18691</v>
      </c>
      <c r="B18141" s="1265">
        <v>7.02</v>
      </c>
    </row>
    <row r="18142" spans="1:2">
      <c r="A18142" s="1264" t="s">
        <v>18692</v>
      </c>
      <c r="B18142" s="1265">
        <v>6.36</v>
      </c>
    </row>
    <row r="18143" spans="1:2">
      <c r="A18143" s="1264" t="s">
        <v>18693</v>
      </c>
      <c r="B18143" s="1265">
        <v>7.67</v>
      </c>
    </row>
    <row r="18144" spans="1:2">
      <c r="A18144" s="1264" t="s">
        <v>18694</v>
      </c>
      <c r="B18144" s="1265">
        <v>6.96</v>
      </c>
    </row>
    <row r="18145" spans="1:2">
      <c r="A18145" s="1264" t="s">
        <v>18695</v>
      </c>
      <c r="B18145" s="1265">
        <v>11.06</v>
      </c>
    </row>
    <row r="18146" spans="1:2">
      <c r="A18146" s="1264" t="s">
        <v>18696</v>
      </c>
      <c r="B18146" s="1265">
        <v>10.3</v>
      </c>
    </row>
    <row r="18147" spans="1:2">
      <c r="A18147" s="1264" t="s">
        <v>18697</v>
      </c>
      <c r="B18147" s="1265">
        <v>14.48</v>
      </c>
    </row>
    <row r="18148" spans="1:2">
      <c r="A18148" s="1264" t="s">
        <v>18698</v>
      </c>
      <c r="B18148" s="1265">
        <v>13.62</v>
      </c>
    </row>
    <row r="18149" spans="1:2">
      <c r="A18149" s="1264" t="s">
        <v>18699</v>
      </c>
      <c r="B18149" s="1265">
        <v>16.13</v>
      </c>
    </row>
    <row r="18150" spans="1:2">
      <c r="A18150" s="1264" t="s">
        <v>18700</v>
      </c>
      <c r="B18150" s="1265">
        <v>15.09</v>
      </c>
    </row>
    <row r="18151" spans="1:2">
      <c r="A18151" s="1264" t="s">
        <v>18701</v>
      </c>
      <c r="B18151" s="1265">
        <v>23.41</v>
      </c>
    </row>
    <row r="18152" spans="1:2">
      <c r="A18152" s="1264" t="s">
        <v>18702</v>
      </c>
      <c r="B18152" s="1265">
        <v>22.18</v>
      </c>
    </row>
    <row r="18153" spans="1:2">
      <c r="A18153" s="1264" t="s">
        <v>18703</v>
      </c>
      <c r="B18153" s="1265">
        <v>36.090000000000003</v>
      </c>
    </row>
    <row r="18154" spans="1:2">
      <c r="A18154" s="1264" t="s">
        <v>18704</v>
      </c>
      <c r="B18154" s="1265">
        <v>34.659999999999997</v>
      </c>
    </row>
    <row r="18155" spans="1:2">
      <c r="A18155" s="1264" t="s">
        <v>18705</v>
      </c>
      <c r="B18155" s="1265">
        <v>42.39</v>
      </c>
    </row>
    <row r="18156" spans="1:2">
      <c r="A18156" s="1264" t="s">
        <v>18706</v>
      </c>
      <c r="B18156" s="1265">
        <v>40.729999999999997</v>
      </c>
    </row>
    <row r="18157" spans="1:2">
      <c r="A18157" s="1264" t="s">
        <v>18707</v>
      </c>
      <c r="B18157" s="1265">
        <v>58.6</v>
      </c>
    </row>
    <row r="18158" spans="1:2">
      <c r="A18158" s="1264" t="s">
        <v>18708</v>
      </c>
      <c r="B18158" s="1265">
        <v>56.7</v>
      </c>
    </row>
    <row r="18159" spans="1:2">
      <c r="A18159" s="1264" t="s">
        <v>18709</v>
      </c>
      <c r="B18159" s="1265">
        <v>9.5500000000000007</v>
      </c>
    </row>
    <row r="18160" spans="1:2">
      <c r="A18160" s="1264" t="s">
        <v>18710</v>
      </c>
      <c r="B18160" s="1265">
        <v>8.6999999999999993</v>
      </c>
    </row>
    <row r="18161" spans="1:2">
      <c r="A18161" s="1264" t="s">
        <v>18711</v>
      </c>
      <c r="B18161" s="1265">
        <v>13.13</v>
      </c>
    </row>
    <row r="18162" spans="1:2">
      <c r="A18162" s="1264" t="s">
        <v>18712</v>
      </c>
      <c r="B18162" s="1265">
        <v>12.09</v>
      </c>
    </row>
    <row r="18163" spans="1:2">
      <c r="A18163" s="1264" t="s">
        <v>18713</v>
      </c>
      <c r="B18163" s="1265">
        <v>18.7</v>
      </c>
    </row>
    <row r="18164" spans="1:2">
      <c r="A18164" s="1264" t="s">
        <v>18714</v>
      </c>
      <c r="B18164" s="1265">
        <v>17.28</v>
      </c>
    </row>
    <row r="18165" spans="1:2">
      <c r="A18165" s="1264" t="s">
        <v>18715</v>
      </c>
      <c r="B18165" s="1265">
        <v>20.54</v>
      </c>
    </row>
    <row r="18166" spans="1:2">
      <c r="A18166" s="1264" t="s">
        <v>18716</v>
      </c>
      <c r="B18166" s="1265">
        <v>18.88</v>
      </c>
    </row>
    <row r="18167" spans="1:2">
      <c r="A18167" s="1264" t="s">
        <v>18717</v>
      </c>
      <c r="B18167" s="1265">
        <v>9.8699999999999992</v>
      </c>
    </row>
    <row r="18168" spans="1:2">
      <c r="A18168" s="1264" t="s">
        <v>18718</v>
      </c>
      <c r="B18168" s="1265">
        <v>9.01</v>
      </c>
    </row>
    <row r="18169" spans="1:2">
      <c r="A18169" s="1264" t="s">
        <v>18719</v>
      </c>
      <c r="B18169" s="1265">
        <v>13.66</v>
      </c>
    </row>
    <row r="18170" spans="1:2">
      <c r="A18170" s="1264" t="s">
        <v>18720</v>
      </c>
      <c r="B18170" s="1265">
        <v>12.62</v>
      </c>
    </row>
    <row r="18171" spans="1:2">
      <c r="A18171" s="1264" t="s">
        <v>18721</v>
      </c>
      <c r="B18171" s="1265">
        <v>19.510000000000002</v>
      </c>
    </row>
    <row r="18172" spans="1:2">
      <c r="A18172" s="1264" t="s">
        <v>18722</v>
      </c>
      <c r="B18172" s="1265">
        <v>18.09</v>
      </c>
    </row>
    <row r="18173" spans="1:2">
      <c r="A18173" s="1264" t="s">
        <v>18723</v>
      </c>
      <c r="B18173" s="1265">
        <v>21.35</v>
      </c>
    </row>
    <row r="18174" spans="1:2">
      <c r="A18174" s="1264" t="s">
        <v>18724</v>
      </c>
      <c r="B18174" s="1265">
        <v>19.7</v>
      </c>
    </row>
    <row r="18175" spans="1:2">
      <c r="A18175" s="1264" t="s">
        <v>18725</v>
      </c>
      <c r="B18175" s="1265">
        <v>41.05</v>
      </c>
    </row>
    <row r="18176" spans="1:2">
      <c r="A18176" s="1264" t="s">
        <v>18726</v>
      </c>
      <c r="B18176" s="1265">
        <v>39.01</v>
      </c>
    </row>
    <row r="18177" spans="1:2">
      <c r="A18177" s="1264" t="s">
        <v>18727</v>
      </c>
      <c r="B18177" s="1265">
        <v>4.68</v>
      </c>
    </row>
    <row r="18178" spans="1:2">
      <c r="A18178" s="1264" t="s">
        <v>18728</v>
      </c>
      <c r="B18178" s="1265">
        <v>4.2</v>
      </c>
    </row>
    <row r="18179" spans="1:2">
      <c r="A18179" s="1264" t="s">
        <v>18729</v>
      </c>
      <c r="B18179" s="1265">
        <v>5.44</v>
      </c>
    </row>
    <row r="18180" spans="1:2">
      <c r="A18180" s="1264" t="s">
        <v>18730</v>
      </c>
      <c r="B18180" s="1265">
        <v>4.87</v>
      </c>
    </row>
    <row r="18181" spans="1:2">
      <c r="A18181" s="1264" t="s">
        <v>18731</v>
      </c>
      <c r="B18181" s="1265">
        <v>6.74</v>
      </c>
    </row>
    <row r="18182" spans="1:2">
      <c r="A18182" s="1264" t="s">
        <v>18732</v>
      </c>
      <c r="B18182" s="1265">
        <v>6.08</v>
      </c>
    </row>
    <row r="18183" spans="1:2">
      <c r="A18183" s="1264" t="s">
        <v>18733</v>
      </c>
      <c r="B18183" s="1265">
        <v>8.4600000000000009</v>
      </c>
    </row>
    <row r="18184" spans="1:2">
      <c r="A18184" s="1264" t="s">
        <v>18734</v>
      </c>
      <c r="B18184" s="1265">
        <v>7.71</v>
      </c>
    </row>
    <row r="18185" spans="1:2">
      <c r="A18185" s="1264" t="s">
        <v>18735</v>
      </c>
      <c r="B18185" s="1265">
        <v>9.9</v>
      </c>
    </row>
    <row r="18186" spans="1:2">
      <c r="A18186" s="1264" t="s">
        <v>18736</v>
      </c>
      <c r="B18186" s="1265">
        <v>9.0500000000000007</v>
      </c>
    </row>
    <row r="18187" spans="1:2">
      <c r="A18187" s="1264" t="s">
        <v>18737</v>
      </c>
      <c r="B18187" s="1265">
        <v>12.34</v>
      </c>
    </row>
    <row r="18188" spans="1:2">
      <c r="A18188" s="1264" t="s">
        <v>18738</v>
      </c>
      <c r="B18188" s="1265">
        <v>11.3</v>
      </c>
    </row>
    <row r="18189" spans="1:2">
      <c r="A18189" s="1264" t="s">
        <v>18739</v>
      </c>
      <c r="B18189" s="1265">
        <v>16.7</v>
      </c>
    </row>
    <row r="18190" spans="1:2">
      <c r="A18190" s="1264" t="s">
        <v>18740</v>
      </c>
      <c r="B18190" s="1265">
        <v>15.47</v>
      </c>
    </row>
    <row r="18191" spans="1:2">
      <c r="A18191" s="1264" t="s">
        <v>18741</v>
      </c>
      <c r="B18191" s="1265">
        <v>22.82</v>
      </c>
    </row>
    <row r="18192" spans="1:2">
      <c r="A18192" s="1264" t="s">
        <v>18742</v>
      </c>
      <c r="B18192" s="1265">
        <v>21.4</v>
      </c>
    </row>
    <row r="18193" spans="1:2">
      <c r="A18193" s="1264" t="s">
        <v>18743</v>
      </c>
      <c r="B18193" s="1265">
        <v>25.12</v>
      </c>
    </row>
    <row r="18194" spans="1:2">
      <c r="A18194" s="1264" t="s">
        <v>18744</v>
      </c>
      <c r="B18194" s="1265">
        <v>23.46</v>
      </c>
    </row>
    <row r="18195" spans="1:2">
      <c r="A18195" s="1264" t="s">
        <v>18745</v>
      </c>
      <c r="B18195" s="1265">
        <v>4.79</v>
      </c>
    </row>
    <row r="18196" spans="1:2">
      <c r="A18196" s="1264" t="s">
        <v>18746</v>
      </c>
      <c r="B18196" s="1265">
        <v>4.32</v>
      </c>
    </row>
    <row r="18197" spans="1:2">
      <c r="A18197" s="1264" t="s">
        <v>18747</v>
      </c>
      <c r="B18197" s="1265">
        <v>5.56</v>
      </c>
    </row>
    <row r="18198" spans="1:2">
      <c r="A18198" s="1264" t="s">
        <v>18748</v>
      </c>
      <c r="B18198" s="1265">
        <v>4.99</v>
      </c>
    </row>
    <row r="18199" spans="1:2">
      <c r="A18199" s="1264" t="s">
        <v>18749</v>
      </c>
      <c r="B18199" s="1265">
        <v>6.92</v>
      </c>
    </row>
    <row r="18200" spans="1:2">
      <c r="A18200" s="1264" t="s">
        <v>18750</v>
      </c>
      <c r="B18200" s="1265">
        <v>6.25</v>
      </c>
    </row>
    <row r="18201" spans="1:2">
      <c r="A18201" s="1264" t="s">
        <v>18751</v>
      </c>
      <c r="B18201" s="1265">
        <v>8.74</v>
      </c>
    </row>
    <row r="18202" spans="1:2">
      <c r="A18202" s="1264" t="s">
        <v>18752</v>
      </c>
      <c r="B18202" s="1265">
        <v>7.98</v>
      </c>
    </row>
    <row r="18203" spans="1:2">
      <c r="A18203" s="1264" t="s">
        <v>18753</v>
      </c>
      <c r="B18203" s="1265">
        <v>10.26</v>
      </c>
    </row>
    <row r="18204" spans="1:2">
      <c r="A18204" s="1264" t="s">
        <v>18754</v>
      </c>
      <c r="B18204" s="1265">
        <v>9.4</v>
      </c>
    </row>
    <row r="18205" spans="1:2">
      <c r="A18205" s="1264" t="s">
        <v>18755</v>
      </c>
      <c r="B18205" s="1265">
        <v>12.79</v>
      </c>
    </row>
    <row r="18206" spans="1:2">
      <c r="A18206" s="1264" t="s">
        <v>18756</v>
      </c>
      <c r="B18206" s="1265">
        <v>11.75</v>
      </c>
    </row>
    <row r="18207" spans="1:2">
      <c r="A18207" s="1264" t="s">
        <v>18757</v>
      </c>
      <c r="B18207" s="1265">
        <v>17.45</v>
      </c>
    </row>
    <row r="18208" spans="1:2">
      <c r="A18208" s="1264" t="s">
        <v>18758</v>
      </c>
      <c r="B18208" s="1265">
        <v>16.22</v>
      </c>
    </row>
    <row r="18209" spans="1:2">
      <c r="A18209" s="1264" t="s">
        <v>18759</v>
      </c>
      <c r="B18209" s="1265">
        <v>24.04</v>
      </c>
    </row>
    <row r="18210" spans="1:2">
      <c r="A18210" s="1264" t="s">
        <v>18760</v>
      </c>
      <c r="B18210" s="1265">
        <v>22.62</v>
      </c>
    </row>
    <row r="18211" spans="1:2">
      <c r="A18211" s="1264" t="s">
        <v>18761</v>
      </c>
      <c r="B18211" s="1265">
        <v>26.39</v>
      </c>
    </row>
    <row r="18212" spans="1:2">
      <c r="A18212" s="1264" t="s">
        <v>18762</v>
      </c>
      <c r="B18212" s="1265">
        <v>24.73</v>
      </c>
    </row>
    <row r="18213" spans="1:2">
      <c r="A18213" s="1264" t="s">
        <v>18763</v>
      </c>
      <c r="B18213" s="1265">
        <v>2.94</v>
      </c>
    </row>
    <row r="18214" spans="1:2">
      <c r="A18214" s="1264" t="s">
        <v>18764</v>
      </c>
      <c r="B18214" s="1265">
        <v>2.66</v>
      </c>
    </row>
    <row r="18215" spans="1:2">
      <c r="A18215" s="1264" t="s">
        <v>18765</v>
      </c>
      <c r="B18215" s="1265">
        <v>3.65</v>
      </c>
    </row>
    <row r="18216" spans="1:2">
      <c r="A18216" s="1264" t="s">
        <v>18766</v>
      </c>
      <c r="B18216" s="1265">
        <v>3.27</v>
      </c>
    </row>
    <row r="18217" spans="1:2">
      <c r="A18217" s="1264" t="s">
        <v>18767</v>
      </c>
      <c r="B18217" s="1265">
        <v>4.55</v>
      </c>
    </row>
    <row r="18218" spans="1:2">
      <c r="A18218" s="1264" t="s">
        <v>18768</v>
      </c>
      <c r="B18218" s="1265">
        <v>4.07</v>
      </c>
    </row>
    <row r="18219" spans="1:2">
      <c r="A18219" s="1264" t="s">
        <v>18769</v>
      </c>
      <c r="B18219" s="1265">
        <v>16.62</v>
      </c>
    </row>
    <row r="18220" spans="1:2">
      <c r="A18220" s="1264" t="s">
        <v>18770</v>
      </c>
      <c r="B18220" s="1265">
        <v>15.91</v>
      </c>
    </row>
    <row r="18221" spans="1:2">
      <c r="A18221" s="1264" t="s">
        <v>18771</v>
      </c>
      <c r="B18221" s="1265">
        <v>25.54</v>
      </c>
    </row>
    <row r="18222" spans="1:2">
      <c r="A18222" s="1264" t="s">
        <v>18772</v>
      </c>
      <c r="B18222" s="1265">
        <v>24.69</v>
      </c>
    </row>
    <row r="18223" spans="1:2">
      <c r="A18223" s="1264" t="s">
        <v>18773</v>
      </c>
      <c r="B18223" s="1265">
        <v>44.44</v>
      </c>
    </row>
    <row r="18224" spans="1:2">
      <c r="A18224" s="1264" t="s">
        <v>18774</v>
      </c>
      <c r="B18224" s="1265">
        <v>43.59</v>
      </c>
    </row>
    <row r="18225" spans="1:2">
      <c r="A18225" s="1264" t="s">
        <v>18775</v>
      </c>
      <c r="B18225" s="1265">
        <v>17.760000000000002</v>
      </c>
    </row>
    <row r="18226" spans="1:2">
      <c r="A18226" s="1264" t="s">
        <v>18776</v>
      </c>
      <c r="B18226" s="1265">
        <v>17.04</v>
      </c>
    </row>
    <row r="18227" spans="1:2">
      <c r="A18227" s="1264" t="s">
        <v>18777</v>
      </c>
      <c r="B18227" s="1265">
        <v>27.46</v>
      </c>
    </row>
    <row r="18228" spans="1:2">
      <c r="A18228" s="1264" t="s">
        <v>18778</v>
      </c>
      <c r="B18228" s="1265">
        <v>26.6</v>
      </c>
    </row>
    <row r="18229" spans="1:2">
      <c r="A18229" s="1264" t="s">
        <v>18779</v>
      </c>
      <c r="B18229" s="1265">
        <v>48.25</v>
      </c>
    </row>
    <row r="18230" spans="1:2">
      <c r="A18230" s="1264" t="s">
        <v>18780</v>
      </c>
      <c r="B18230" s="1265">
        <v>47.4</v>
      </c>
    </row>
    <row r="18231" spans="1:2">
      <c r="A18231" s="1264" t="s">
        <v>18781</v>
      </c>
      <c r="B18231" s="1265">
        <v>52.18</v>
      </c>
    </row>
    <row r="18232" spans="1:2">
      <c r="A18232" s="1264" t="s">
        <v>18782</v>
      </c>
      <c r="B18232" s="1265">
        <v>51.32</v>
      </c>
    </row>
    <row r="18233" spans="1:2">
      <c r="A18233" s="1264" t="s">
        <v>18783</v>
      </c>
      <c r="B18233" s="1265">
        <v>34.880000000000003</v>
      </c>
    </row>
    <row r="18234" spans="1:2">
      <c r="A18234" s="1264" t="s">
        <v>18784</v>
      </c>
      <c r="B18234" s="1265">
        <v>32.880000000000003</v>
      </c>
    </row>
    <row r="18235" spans="1:2">
      <c r="A18235" s="1264" t="s">
        <v>18785</v>
      </c>
      <c r="B18235" s="1265">
        <v>69.959999999999994</v>
      </c>
    </row>
    <row r="18236" spans="1:2">
      <c r="A18236" s="1264" t="s">
        <v>18786</v>
      </c>
      <c r="B18236" s="1265">
        <v>65.94</v>
      </c>
    </row>
    <row r="18237" spans="1:2">
      <c r="A18237" s="1264" t="s">
        <v>18787</v>
      </c>
      <c r="B18237" s="1265">
        <v>104.64</v>
      </c>
    </row>
    <row r="18238" spans="1:2">
      <c r="A18238" s="1264" t="s">
        <v>18788</v>
      </c>
      <c r="B18238" s="1265">
        <v>98.65</v>
      </c>
    </row>
    <row r="18239" spans="1:2">
      <c r="A18239" s="1264" t="s">
        <v>18789</v>
      </c>
      <c r="B18239" s="1265">
        <v>35.86</v>
      </c>
    </row>
    <row r="18240" spans="1:2">
      <c r="A18240" s="1264" t="s">
        <v>18790</v>
      </c>
      <c r="B18240" s="1265">
        <v>35.1</v>
      </c>
    </row>
    <row r="18241" spans="1:2">
      <c r="A18241" s="1264" t="s">
        <v>18791</v>
      </c>
      <c r="B18241" s="1265">
        <v>25.64</v>
      </c>
    </row>
    <row r="18242" spans="1:2">
      <c r="A18242" s="1264" t="s">
        <v>18792</v>
      </c>
      <c r="B18242" s="1265">
        <v>24.88</v>
      </c>
    </row>
    <row r="18243" spans="1:2">
      <c r="A18243" s="1264" t="s">
        <v>18793</v>
      </c>
      <c r="B18243" s="1265">
        <v>1.8</v>
      </c>
    </row>
    <row r="18244" spans="1:2">
      <c r="A18244" s="1264" t="s">
        <v>18794</v>
      </c>
      <c r="B18244" s="1265">
        <v>1.66</v>
      </c>
    </row>
    <row r="18245" spans="1:2">
      <c r="A18245" s="1264" t="s">
        <v>18795</v>
      </c>
      <c r="B18245" s="1265">
        <v>1.97</v>
      </c>
    </row>
    <row r="18246" spans="1:2">
      <c r="A18246" s="1264" t="s">
        <v>18796</v>
      </c>
      <c r="B18246" s="1265">
        <v>1.83</v>
      </c>
    </row>
    <row r="18247" spans="1:2">
      <c r="A18247" s="1264" t="s">
        <v>18797</v>
      </c>
      <c r="B18247" s="1265">
        <v>3.39</v>
      </c>
    </row>
    <row r="18248" spans="1:2">
      <c r="A18248" s="1264" t="s">
        <v>18798</v>
      </c>
      <c r="B18248" s="1265">
        <v>3.25</v>
      </c>
    </row>
    <row r="18249" spans="1:2">
      <c r="A18249" s="1264" t="s">
        <v>18799</v>
      </c>
      <c r="B18249" s="1265">
        <v>6743</v>
      </c>
    </row>
    <row r="18250" spans="1:2">
      <c r="A18250" s="1264" t="s">
        <v>18800</v>
      </c>
      <c r="B18250" s="1265">
        <v>6326</v>
      </c>
    </row>
    <row r="18251" spans="1:2">
      <c r="A18251" s="1264" t="s">
        <v>18801</v>
      </c>
      <c r="B18251" s="1265">
        <v>3.88</v>
      </c>
    </row>
    <row r="18252" spans="1:2">
      <c r="A18252" s="1264" t="s">
        <v>18802</v>
      </c>
      <c r="B18252" s="1265">
        <v>3.64</v>
      </c>
    </row>
    <row r="18253" spans="1:2">
      <c r="A18253" s="1264" t="s">
        <v>18803</v>
      </c>
      <c r="B18253" s="1265">
        <v>5.62</v>
      </c>
    </row>
    <row r="18254" spans="1:2">
      <c r="A18254" s="1264" t="s">
        <v>18804</v>
      </c>
      <c r="B18254" s="1265">
        <v>5.34</v>
      </c>
    </row>
    <row r="18255" spans="1:2">
      <c r="A18255" s="1264" t="s">
        <v>18805</v>
      </c>
      <c r="B18255" s="1265">
        <v>7.08</v>
      </c>
    </row>
    <row r="18256" spans="1:2">
      <c r="A18256" s="1264" t="s">
        <v>18806</v>
      </c>
      <c r="B18256" s="1265">
        <v>6.75</v>
      </c>
    </row>
    <row r="18257" spans="1:2">
      <c r="A18257" s="1264" t="s">
        <v>18807</v>
      </c>
      <c r="B18257" s="1265">
        <v>10.85</v>
      </c>
    </row>
    <row r="18258" spans="1:2">
      <c r="A18258" s="1264" t="s">
        <v>18808</v>
      </c>
      <c r="B18258" s="1265">
        <v>10.48</v>
      </c>
    </row>
    <row r="18259" spans="1:2">
      <c r="A18259" s="1264" t="s">
        <v>18809</v>
      </c>
      <c r="B18259" s="1265">
        <v>11.87</v>
      </c>
    </row>
    <row r="18260" spans="1:2">
      <c r="A18260" s="1264" t="s">
        <v>18810</v>
      </c>
      <c r="B18260" s="1265">
        <v>11.44</v>
      </c>
    </row>
    <row r="18261" spans="1:2">
      <c r="A18261" s="1264" t="s">
        <v>18811</v>
      </c>
      <c r="B18261" s="1265">
        <v>15.59</v>
      </c>
    </row>
    <row r="18262" spans="1:2">
      <c r="A18262" s="1264" t="s">
        <v>18812</v>
      </c>
      <c r="B18262" s="1265">
        <v>15.07</v>
      </c>
    </row>
    <row r="18263" spans="1:2">
      <c r="A18263" s="1264" t="s">
        <v>18813</v>
      </c>
      <c r="B18263" s="1265">
        <v>20.69</v>
      </c>
    </row>
    <row r="18264" spans="1:2">
      <c r="A18264" s="1264" t="s">
        <v>18814</v>
      </c>
      <c r="B18264" s="1265">
        <v>20.079999999999998</v>
      </c>
    </row>
    <row r="18265" spans="1:2">
      <c r="A18265" s="1264" t="s">
        <v>18815</v>
      </c>
      <c r="B18265" s="1265">
        <v>24.7</v>
      </c>
    </row>
    <row r="18266" spans="1:2">
      <c r="A18266" s="1264" t="s">
        <v>18816</v>
      </c>
      <c r="B18266" s="1265">
        <v>23.99</v>
      </c>
    </row>
    <row r="18267" spans="1:2">
      <c r="A18267" s="1264" t="s">
        <v>18817</v>
      </c>
      <c r="B18267" s="1265">
        <v>4875</v>
      </c>
    </row>
    <row r="18268" spans="1:2">
      <c r="A18268" s="1264" t="s">
        <v>18818</v>
      </c>
      <c r="B18268" s="1265">
        <v>4657</v>
      </c>
    </row>
    <row r="18269" spans="1:2">
      <c r="A18269" s="1264" t="s">
        <v>18819</v>
      </c>
      <c r="B18269" s="1265">
        <v>7.31</v>
      </c>
    </row>
    <row r="18270" spans="1:2">
      <c r="A18270" s="1264" t="s">
        <v>18820</v>
      </c>
      <c r="B18270" s="1265">
        <v>7.31</v>
      </c>
    </row>
    <row r="18271" spans="1:2">
      <c r="A18271" s="1264" t="s">
        <v>18821</v>
      </c>
      <c r="B18271" s="1265">
        <v>10.18</v>
      </c>
    </row>
    <row r="18272" spans="1:2">
      <c r="A18272" s="1264" t="s">
        <v>18822</v>
      </c>
      <c r="B18272" s="1265">
        <v>10.18</v>
      </c>
    </row>
    <row r="18273" spans="1:2">
      <c r="A18273" s="1264" t="s">
        <v>18823</v>
      </c>
      <c r="B18273" s="1265">
        <v>11.09</v>
      </c>
    </row>
    <row r="18274" spans="1:2">
      <c r="A18274" s="1264" t="s">
        <v>18824</v>
      </c>
      <c r="B18274" s="1265">
        <v>11.09</v>
      </c>
    </row>
    <row r="18275" spans="1:2">
      <c r="A18275" s="1264" t="s">
        <v>18825</v>
      </c>
      <c r="B18275" s="1265">
        <v>20.73</v>
      </c>
    </row>
    <row r="18276" spans="1:2">
      <c r="A18276" s="1264" t="s">
        <v>18826</v>
      </c>
      <c r="B18276" s="1265">
        <v>20.73</v>
      </c>
    </row>
    <row r="18277" spans="1:2">
      <c r="A18277" s="1264" t="s">
        <v>18827</v>
      </c>
      <c r="B18277" s="1265">
        <v>24.56</v>
      </c>
    </row>
    <row r="18278" spans="1:2">
      <c r="A18278" s="1264" t="s">
        <v>18828</v>
      </c>
      <c r="B18278" s="1265">
        <v>24.56</v>
      </c>
    </row>
    <row r="18279" spans="1:2">
      <c r="A18279" s="1264" t="s">
        <v>18829</v>
      </c>
      <c r="B18279" s="1265">
        <v>36.31</v>
      </c>
    </row>
    <row r="18280" spans="1:2">
      <c r="A18280" s="1264" t="s">
        <v>18830</v>
      </c>
      <c r="B18280" s="1265">
        <v>36.31</v>
      </c>
    </row>
    <row r="18281" spans="1:2">
      <c r="A18281" s="1264" t="s">
        <v>18831</v>
      </c>
      <c r="B18281" s="1265">
        <v>0.39</v>
      </c>
    </row>
    <row r="18282" spans="1:2">
      <c r="A18282" s="1264" t="s">
        <v>18832</v>
      </c>
      <c r="B18282" s="1265">
        <v>0.39</v>
      </c>
    </row>
    <row r="18283" spans="1:2">
      <c r="A18283" s="1264" t="s">
        <v>18833</v>
      </c>
      <c r="B18283" s="1265">
        <v>2.0099999999999998</v>
      </c>
    </row>
    <row r="18284" spans="1:2">
      <c r="A18284" s="1264" t="s">
        <v>18834</v>
      </c>
      <c r="B18284" s="1265">
        <v>2.0099999999999998</v>
      </c>
    </row>
    <row r="18285" spans="1:2">
      <c r="A18285" s="1264" t="s">
        <v>18835</v>
      </c>
      <c r="B18285" s="1265">
        <v>2.08</v>
      </c>
    </row>
    <row r="18286" spans="1:2">
      <c r="A18286" s="1264" t="s">
        <v>18836</v>
      </c>
      <c r="B18286" s="1265">
        <v>2.08</v>
      </c>
    </row>
    <row r="18287" spans="1:2">
      <c r="A18287" s="1264" t="s">
        <v>18837</v>
      </c>
      <c r="B18287" s="1265">
        <v>3.14</v>
      </c>
    </row>
    <row r="18288" spans="1:2">
      <c r="A18288" s="1264" t="s">
        <v>18838</v>
      </c>
      <c r="B18288" s="1265">
        <v>3.14</v>
      </c>
    </row>
    <row r="18289" spans="1:2">
      <c r="A18289" s="1264" t="s">
        <v>18839</v>
      </c>
      <c r="B18289" s="1265">
        <v>3.23</v>
      </c>
    </row>
    <row r="18290" spans="1:2">
      <c r="A18290" s="1264" t="s">
        <v>18840</v>
      </c>
      <c r="B18290" s="1265">
        <v>3.23</v>
      </c>
    </row>
    <row r="18291" spans="1:2">
      <c r="A18291" s="1264" t="s">
        <v>18841</v>
      </c>
      <c r="B18291" s="1265">
        <v>4.03</v>
      </c>
    </row>
    <row r="18292" spans="1:2">
      <c r="A18292" s="1264" t="s">
        <v>18842</v>
      </c>
      <c r="B18292" s="1265">
        <v>4.03</v>
      </c>
    </row>
    <row r="18293" spans="1:2">
      <c r="A18293" s="1264" t="s">
        <v>18843</v>
      </c>
      <c r="B18293" s="1265">
        <v>4.37</v>
      </c>
    </row>
    <row r="18294" spans="1:2">
      <c r="A18294" s="1264" t="s">
        <v>18844</v>
      </c>
      <c r="B18294" s="1265">
        <v>4.37</v>
      </c>
    </row>
    <row r="18295" spans="1:2">
      <c r="A18295" s="1264" t="s">
        <v>18845</v>
      </c>
      <c r="B18295" s="1265">
        <v>4.1399999999999997</v>
      </c>
    </row>
    <row r="18296" spans="1:2">
      <c r="A18296" s="1264" t="s">
        <v>18846</v>
      </c>
      <c r="B18296" s="1265">
        <v>4.1399999999999997</v>
      </c>
    </row>
    <row r="18297" spans="1:2">
      <c r="A18297" s="1264" t="s">
        <v>18847</v>
      </c>
      <c r="B18297" s="1265">
        <v>8.35</v>
      </c>
    </row>
    <row r="18298" spans="1:2">
      <c r="A18298" s="1264" t="s">
        <v>18848</v>
      </c>
      <c r="B18298" s="1265">
        <v>8.35</v>
      </c>
    </row>
    <row r="18299" spans="1:2">
      <c r="A18299" s="1264" t="s">
        <v>18849</v>
      </c>
      <c r="B18299" s="1265">
        <v>10.49</v>
      </c>
    </row>
    <row r="18300" spans="1:2">
      <c r="A18300" s="1264" t="s">
        <v>18850</v>
      </c>
      <c r="B18300" s="1265">
        <v>10.49</v>
      </c>
    </row>
    <row r="18301" spans="1:2">
      <c r="A18301" s="1264" t="s">
        <v>18851</v>
      </c>
      <c r="B18301" s="1265">
        <v>9.9</v>
      </c>
    </row>
    <row r="18302" spans="1:2">
      <c r="A18302" s="1264" t="s">
        <v>18852</v>
      </c>
      <c r="B18302" s="1265">
        <v>9.9</v>
      </c>
    </row>
    <row r="18303" spans="1:2">
      <c r="A18303" s="1264" t="s">
        <v>18853</v>
      </c>
      <c r="B18303" s="1265">
        <v>0.7</v>
      </c>
    </row>
    <row r="18304" spans="1:2">
      <c r="A18304" s="1264" t="s">
        <v>18854</v>
      </c>
      <c r="B18304" s="1265">
        <v>0.7</v>
      </c>
    </row>
    <row r="18305" spans="1:2">
      <c r="A18305" s="1264" t="s">
        <v>18855</v>
      </c>
      <c r="B18305" s="1265">
        <v>1.41</v>
      </c>
    </row>
    <row r="18306" spans="1:2">
      <c r="A18306" s="1264" t="s">
        <v>18856</v>
      </c>
      <c r="B18306" s="1265">
        <v>1.41</v>
      </c>
    </row>
    <row r="18307" spans="1:2">
      <c r="A18307" s="1264" t="s">
        <v>18857</v>
      </c>
      <c r="B18307" s="1265">
        <v>2.65</v>
      </c>
    </row>
    <row r="18308" spans="1:2">
      <c r="A18308" s="1264" t="s">
        <v>18858</v>
      </c>
      <c r="B18308" s="1265">
        <v>2.65</v>
      </c>
    </row>
    <row r="18309" spans="1:2">
      <c r="A18309" s="1264" t="s">
        <v>18859</v>
      </c>
      <c r="B18309" s="1265">
        <v>6.67</v>
      </c>
    </row>
    <row r="18310" spans="1:2">
      <c r="A18310" s="1264" t="s">
        <v>18860</v>
      </c>
      <c r="B18310" s="1265">
        <v>6.67</v>
      </c>
    </row>
    <row r="18311" spans="1:2">
      <c r="A18311" s="1264" t="s">
        <v>18861</v>
      </c>
      <c r="B18311" s="1265">
        <v>8.67</v>
      </c>
    </row>
    <row r="18312" spans="1:2">
      <c r="A18312" s="1264" t="s">
        <v>18862</v>
      </c>
      <c r="B18312" s="1265">
        <v>8.67</v>
      </c>
    </row>
    <row r="18313" spans="1:2">
      <c r="A18313" s="1264" t="s">
        <v>18863</v>
      </c>
      <c r="B18313" s="1265">
        <v>17.66</v>
      </c>
    </row>
    <row r="18314" spans="1:2">
      <c r="A18314" s="1264" t="s">
        <v>18864</v>
      </c>
      <c r="B18314" s="1265">
        <v>17.66</v>
      </c>
    </row>
    <row r="18315" spans="1:2">
      <c r="A18315" s="1264" t="s">
        <v>18865</v>
      </c>
      <c r="B18315" s="1265">
        <v>23.8</v>
      </c>
    </row>
    <row r="18316" spans="1:2">
      <c r="A18316" s="1264" t="s">
        <v>18866</v>
      </c>
      <c r="B18316" s="1265">
        <v>23.8</v>
      </c>
    </row>
    <row r="18317" spans="1:2">
      <c r="A18317" s="1264" t="s">
        <v>18867</v>
      </c>
      <c r="B18317" s="1265">
        <v>46.3</v>
      </c>
    </row>
    <row r="18318" spans="1:2">
      <c r="A18318" s="1264" t="s">
        <v>18868</v>
      </c>
      <c r="B18318" s="1265">
        <v>46.3</v>
      </c>
    </row>
    <row r="18319" spans="1:2">
      <c r="A18319" s="1264" t="s">
        <v>18869</v>
      </c>
      <c r="B18319" s="1265">
        <v>2.4500000000000002</v>
      </c>
    </row>
    <row r="18320" spans="1:2">
      <c r="A18320" s="1264" t="s">
        <v>18870</v>
      </c>
      <c r="B18320" s="1265">
        <v>2.4500000000000002</v>
      </c>
    </row>
    <row r="18321" spans="1:2">
      <c r="A18321" s="1264" t="s">
        <v>18871</v>
      </c>
      <c r="B18321" s="1265">
        <v>3.1</v>
      </c>
    </row>
    <row r="18322" spans="1:2">
      <c r="A18322" s="1264" t="s">
        <v>18872</v>
      </c>
      <c r="B18322" s="1265">
        <v>3.1</v>
      </c>
    </row>
    <row r="18323" spans="1:2">
      <c r="A18323" s="1264" t="s">
        <v>18873</v>
      </c>
      <c r="B18323" s="1265">
        <v>3.83</v>
      </c>
    </row>
    <row r="18324" spans="1:2">
      <c r="A18324" s="1264" t="s">
        <v>18874</v>
      </c>
      <c r="B18324" s="1265">
        <v>3.83</v>
      </c>
    </row>
    <row r="18325" spans="1:2">
      <c r="A18325" s="1264" t="s">
        <v>18875</v>
      </c>
      <c r="B18325" s="1265">
        <v>11.15</v>
      </c>
    </row>
    <row r="18326" spans="1:2">
      <c r="A18326" s="1264" t="s">
        <v>18876</v>
      </c>
      <c r="B18326" s="1265">
        <v>11.15</v>
      </c>
    </row>
    <row r="18327" spans="1:2">
      <c r="A18327" s="1264" t="s">
        <v>18877</v>
      </c>
      <c r="B18327" s="1265">
        <v>15.17</v>
      </c>
    </row>
    <row r="18328" spans="1:2">
      <c r="A18328" s="1264" t="s">
        <v>18878</v>
      </c>
      <c r="B18328" s="1265">
        <v>15.17</v>
      </c>
    </row>
    <row r="18329" spans="1:2">
      <c r="A18329" s="1264" t="s">
        <v>18879</v>
      </c>
      <c r="B18329" s="1265">
        <v>27.91</v>
      </c>
    </row>
    <row r="18330" spans="1:2">
      <c r="A18330" s="1264" t="s">
        <v>18880</v>
      </c>
      <c r="B18330" s="1265">
        <v>27.91</v>
      </c>
    </row>
    <row r="18331" spans="1:2">
      <c r="A18331" s="1264" t="s">
        <v>18881</v>
      </c>
      <c r="B18331" s="1265">
        <v>2.92</v>
      </c>
    </row>
    <row r="18332" spans="1:2">
      <c r="A18332" s="1264" t="s">
        <v>18882</v>
      </c>
      <c r="B18332" s="1265">
        <v>2.92</v>
      </c>
    </row>
    <row r="18333" spans="1:2">
      <c r="A18333" s="1264" t="s">
        <v>18883</v>
      </c>
      <c r="B18333" s="1265">
        <v>4.63</v>
      </c>
    </row>
    <row r="18334" spans="1:2">
      <c r="A18334" s="1264" t="s">
        <v>18884</v>
      </c>
      <c r="B18334" s="1265">
        <v>4.63</v>
      </c>
    </row>
    <row r="18335" spans="1:2">
      <c r="A18335" s="1264" t="s">
        <v>18885</v>
      </c>
      <c r="B18335" s="1265">
        <v>5.65</v>
      </c>
    </row>
    <row r="18336" spans="1:2">
      <c r="A18336" s="1264" t="s">
        <v>18886</v>
      </c>
      <c r="B18336" s="1265">
        <v>5.65</v>
      </c>
    </row>
    <row r="18337" spans="1:2">
      <c r="A18337" s="1264" t="s">
        <v>18887</v>
      </c>
      <c r="B18337" s="1265">
        <v>6.45</v>
      </c>
    </row>
    <row r="18338" spans="1:2">
      <c r="A18338" s="1264" t="s">
        <v>18888</v>
      </c>
      <c r="B18338" s="1265">
        <v>6.45</v>
      </c>
    </row>
    <row r="18339" spans="1:2">
      <c r="A18339" s="1264" t="s">
        <v>18889</v>
      </c>
      <c r="B18339" s="1265">
        <v>7.93</v>
      </c>
    </row>
    <row r="18340" spans="1:2">
      <c r="A18340" s="1264" t="s">
        <v>18890</v>
      </c>
      <c r="B18340" s="1265">
        <v>7.93</v>
      </c>
    </row>
    <row r="18341" spans="1:2">
      <c r="A18341" s="1264" t="s">
        <v>18891</v>
      </c>
      <c r="B18341" s="1265">
        <v>15.29</v>
      </c>
    </row>
    <row r="18342" spans="1:2">
      <c r="A18342" s="1264" t="s">
        <v>18892</v>
      </c>
      <c r="B18342" s="1265">
        <v>15.29</v>
      </c>
    </row>
    <row r="18343" spans="1:2">
      <c r="A18343" s="1264" t="s">
        <v>18893</v>
      </c>
      <c r="B18343" s="1265">
        <v>93.68</v>
      </c>
    </row>
    <row r="18344" spans="1:2">
      <c r="A18344" s="1264" t="s">
        <v>18894</v>
      </c>
      <c r="B18344" s="1265">
        <v>93.68</v>
      </c>
    </row>
    <row r="18345" spans="1:2">
      <c r="A18345" s="1264" t="s">
        <v>18895</v>
      </c>
      <c r="B18345" s="1265">
        <v>80.08</v>
      </c>
    </row>
    <row r="18346" spans="1:2">
      <c r="A18346" s="1264" t="s">
        <v>18896</v>
      </c>
      <c r="B18346" s="1265">
        <v>80.08</v>
      </c>
    </row>
    <row r="18347" spans="1:2">
      <c r="A18347" s="1264" t="s">
        <v>18897</v>
      </c>
      <c r="B18347" s="1265">
        <v>114.03</v>
      </c>
    </row>
    <row r="18348" spans="1:2">
      <c r="A18348" s="1264" t="s">
        <v>18898</v>
      </c>
      <c r="B18348" s="1265">
        <v>114.03</v>
      </c>
    </row>
    <row r="18349" spans="1:2">
      <c r="A18349" s="1264" t="s">
        <v>18899</v>
      </c>
      <c r="B18349" s="1265">
        <v>2.17</v>
      </c>
    </row>
    <row r="18350" spans="1:2">
      <c r="A18350" s="1264" t="s">
        <v>18900</v>
      </c>
      <c r="B18350" s="1265">
        <v>2.17</v>
      </c>
    </row>
    <row r="18351" spans="1:2">
      <c r="A18351" s="1264" t="s">
        <v>18901</v>
      </c>
      <c r="B18351" s="1265">
        <v>2.72</v>
      </c>
    </row>
    <row r="18352" spans="1:2">
      <c r="A18352" s="1264" t="s">
        <v>18902</v>
      </c>
      <c r="B18352" s="1265">
        <v>2.72</v>
      </c>
    </row>
    <row r="18353" spans="1:2">
      <c r="A18353" s="1264" t="s">
        <v>18903</v>
      </c>
      <c r="B18353" s="1265">
        <v>6.98</v>
      </c>
    </row>
    <row r="18354" spans="1:2">
      <c r="A18354" s="1264" t="s">
        <v>18904</v>
      </c>
      <c r="B18354" s="1265">
        <v>6.98</v>
      </c>
    </row>
    <row r="18355" spans="1:2">
      <c r="A18355" s="1264" t="s">
        <v>18905</v>
      </c>
      <c r="B18355" s="1265">
        <v>8.39</v>
      </c>
    </row>
    <row r="18356" spans="1:2">
      <c r="A18356" s="1264" t="s">
        <v>18906</v>
      </c>
      <c r="B18356" s="1265">
        <v>8.39</v>
      </c>
    </row>
    <row r="18357" spans="1:2">
      <c r="A18357" s="1264" t="s">
        <v>18907</v>
      </c>
      <c r="B18357" s="1265">
        <v>11.84</v>
      </c>
    </row>
    <row r="18358" spans="1:2">
      <c r="A18358" s="1264" t="s">
        <v>18908</v>
      </c>
      <c r="B18358" s="1265">
        <v>11.84</v>
      </c>
    </row>
    <row r="18359" spans="1:2">
      <c r="A18359" s="1264" t="s">
        <v>18909</v>
      </c>
      <c r="B18359" s="1265">
        <v>21.02</v>
      </c>
    </row>
    <row r="18360" spans="1:2">
      <c r="A18360" s="1264" t="s">
        <v>18910</v>
      </c>
      <c r="B18360" s="1265">
        <v>21.02</v>
      </c>
    </row>
    <row r="18361" spans="1:2">
      <c r="A18361" s="1264" t="s">
        <v>18911</v>
      </c>
      <c r="B18361" s="1265">
        <v>1.32</v>
      </c>
    </row>
    <row r="18362" spans="1:2">
      <c r="A18362" s="1264" t="s">
        <v>18912</v>
      </c>
      <c r="B18362" s="1265">
        <v>1.32</v>
      </c>
    </row>
    <row r="18363" spans="1:2">
      <c r="A18363" s="1264" t="s">
        <v>18913</v>
      </c>
      <c r="B18363" s="1265">
        <v>2.0299999999999998</v>
      </c>
    </row>
    <row r="18364" spans="1:2">
      <c r="A18364" s="1264" t="s">
        <v>18914</v>
      </c>
      <c r="B18364" s="1265">
        <v>2.0299999999999998</v>
      </c>
    </row>
    <row r="18365" spans="1:2">
      <c r="A18365" s="1264" t="s">
        <v>18915</v>
      </c>
      <c r="B18365" s="1265">
        <v>3.48</v>
      </c>
    </row>
    <row r="18366" spans="1:2">
      <c r="A18366" s="1264" t="s">
        <v>18916</v>
      </c>
      <c r="B18366" s="1265">
        <v>3.48</v>
      </c>
    </row>
    <row r="18367" spans="1:2">
      <c r="A18367" s="1264" t="s">
        <v>18917</v>
      </c>
      <c r="B18367" s="1265">
        <v>6.64</v>
      </c>
    </row>
    <row r="18368" spans="1:2">
      <c r="A18368" s="1264" t="s">
        <v>18918</v>
      </c>
      <c r="B18368" s="1265">
        <v>6.64</v>
      </c>
    </row>
    <row r="18369" spans="1:2">
      <c r="A18369" s="1264" t="s">
        <v>18919</v>
      </c>
      <c r="B18369" s="1265">
        <v>7.29</v>
      </c>
    </row>
    <row r="18370" spans="1:2">
      <c r="A18370" s="1264" t="s">
        <v>18920</v>
      </c>
      <c r="B18370" s="1265">
        <v>7.29</v>
      </c>
    </row>
    <row r="18371" spans="1:2">
      <c r="A18371" s="1264" t="s">
        <v>18921</v>
      </c>
      <c r="B18371" s="1265">
        <v>14.9</v>
      </c>
    </row>
    <row r="18372" spans="1:2">
      <c r="A18372" s="1264" t="s">
        <v>18922</v>
      </c>
      <c r="B18372" s="1265">
        <v>14.9</v>
      </c>
    </row>
    <row r="18373" spans="1:2">
      <c r="A18373" s="1264" t="s">
        <v>18923</v>
      </c>
      <c r="B18373" s="1265">
        <v>2.12</v>
      </c>
    </row>
    <row r="18374" spans="1:2">
      <c r="A18374" s="1264" t="s">
        <v>18924</v>
      </c>
      <c r="B18374" s="1265">
        <v>2.12</v>
      </c>
    </row>
    <row r="18375" spans="1:2">
      <c r="A18375" s="1264" t="s">
        <v>18925</v>
      </c>
      <c r="B18375" s="1265">
        <v>3.42</v>
      </c>
    </row>
    <row r="18376" spans="1:2">
      <c r="A18376" s="1264" t="s">
        <v>18926</v>
      </c>
      <c r="B18376" s="1265">
        <v>3.42</v>
      </c>
    </row>
    <row r="18377" spans="1:2">
      <c r="A18377" s="1264" t="s">
        <v>18927</v>
      </c>
      <c r="B18377" s="1265">
        <v>8.67</v>
      </c>
    </row>
    <row r="18378" spans="1:2">
      <c r="A18378" s="1264" t="s">
        <v>18928</v>
      </c>
      <c r="B18378" s="1265">
        <v>8.67</v>
      </c>
    </row>
    <row r="18379" spans="1:2">
      <c r="A18379" s="1264" t="s">
        <v>18929</v>
      </c>
      <c r="B18379" s="1265">
        <v>10</v>
      </c>
    </row>
    <row r="18380" spans="1:2">
      <c r="A18380" s="1264" t="s">
        <v>18930</v>
      </c>
      <c r="B18380" s="1265">
        <v>10</v>
      </c>
    </row>
    <row r="18381" spans="1:2">
      <c r="A18381" s="1264" t="s">
        <v>18931</v>
      </c>
      <c r="B18381" s="1265">
        <v>17.48</v>
      </c>
    </row>
    <row r="18382" spans="1:2">
      <c r="A18382" s="1264" t="s">
        <v>18932</v>
      </c>
      <c r="B18382" s="1265">
        <v>17.48</v>
      </c>
    </row>
    <row r="18383" spans="1:2">
      <c r="A18383" s="1264" t="s">
        <v>18933</v>
      </c>
      <c r="B18383" s="1265">
        <v>22</v>
      </c>
    </row>
    <row r="18384" spans="1:2">
      <c r="A18384" s="1264" t="s">
        <v>18934</v>
      </c>
      <c r="B18384" s="1265">
        <v>22</v>
      </c>
    </row>
    <row r="18385" spans="1:2">
      <c r="A18385" s="1264" t="s">
        <v>18935</v>
      </c>
      <c r="B18385" s="1265">
        <v>29.88</v>
      </c>
    </row>
    <row r="18386" spans="1:2">
      <c r="A18386" s="1264" t="s">
        <v>18936</v>
      </c>
      <c r="B18386" s="1265">
        <v>29.88</v>
      </c>
    </row>
    <row r="18387" spans="1:2">
      <c r="A18387" s="1264" t="s">
        <v>18937</v>
      </c>
      <c r="B18387" s="1265">
        <v>44.97</v>
      </c>
    </row>
    <row r="18388" spans="1:2">
      <c r="A18388" s="1264" t="s">
        <v>18938</v>
      </c>
      <c r="B18388" s="1265">
        <v>44.97</v>
      </c>
    </row>
    <row r="18389" spans="1:2">
      <c r="A18389" s="1264" t="s">
        <v>18939</v>
      </c>
      <c r="B18389" s="1265">
        <v>0.78</v>
      </c>
    </row>
    <row r="18390" spans="1:2">
      <c r="A18390" s="1264" t="s">
        <v>18940</v>
      </c>
      <c r="B18390" s="1265">
        <v>0.78</v>
      </c>
    </row>
    <row r="18391" spans="1:2">
      <c r="A18391" s="1264" t="s">
        <v>18941</v>
      </c>
      <c r="B18391" s="1265">
        <v>1.21</v>
      </c>
    </row>
    <row r="18392" spans="1:2">
      <c r="A18392" s="1264" t="s">
        <v>18942</v>
      </c>
      <c r="B18392" s="1265">
        <v>1.21</v>
      </c>
    </row>
    <row r="18393" spans="1:2">
      <c r="A18393" s="1264" t="s">
        <v>18943</v>
      </c>
      <c r="B18393" s="1265">
        <v>2.48</v>
      </c>
    </row>
    <row r="18394" spans="1:2">
      <c r="A18394" s="1264" t="s">
        <v>18944</v>
      </c>
      <c r="B18394" s="1265">
        <v>2.48</v>
      </c>
    </row>
    <row r="18395" spans="1:2">
      <c r="A18395" s="1264" t="s">
        <v>18945</v>
      </c>
      <c r="B18395" s="1265">
        <v>4.88</v>
      </c>
    </row>
    <row r="18396" spans="1:2">
      <c r="A18396" s="1264" t="s">
        <v>18946</v>
      </c>
      <c r="B18396" s="1265">
        <v>4.88</v>
      </c>
    </row>
    <row r="18397" spans="1:2">
      <c r="A18397" s="1264" t="s">
        <v>18947</v>
      </c>
      <c r="B18397" s="1265">
        <v>5.01</v>
      </c>
    </row>
    <row r="18398" spans="1:2">
      <c r="A18398" s="1264" t="s">
        <v>18948</v>
      </c>
      <c r="B18398" s="1265">
        <v>5.01</v>
      </c>
    </row>
    <row r="18399" spans="1:2">
      <c r="A18399" s="1264" t="s">
        <v>18949</v>
      </c>
      <c r="B18399" s="1265">
        <v>10.18</v>
      </c>
    </row>
    <row r="18400" spans="1:2">
      <c r="A18400" s="1264" t="s">
        <v>18950</v>
      </c>
      <c r="B18400" s="1265">
        <v>10.18</v>
      </c>
    </row>
    <row r="18401" spans="1:2">
      <c r="A18401" s="1264" t="s">
        <v>18951</v>
      </c>
      <c r="B18401" s="1265">
        <v>16.84</v>
      </c>
    </row>
    <row r="18402" spans="1:2">
      <c r="A18402" s="1264" t="s">
        <v>18952</v>
      </c>
      <c r="B18402" s="1265">
        <v>16.84</v>
      </c>
    </row>
    <row r="18403" spans="1:2">
      <c r="A18403" s="1264" t="s">
        <v>18953</v>
      </c>
      <c r="B18403" s="1265">
        <v>23.58</v>
      </c>
    </row>
    <row r="18404" spans="1:2">
      <c r="A18404" s="1264" t="s">
        <v>18954</v>
      </c>
      <c r="B18404" s="1265">
        <v>23.58</v>
      </c>
    </row>
    <row r="18405" spans="1:2">
      <c r="A18405" s="1264" t="s">
        <v>18955</v>
      </c>
      <c r="B18405" s="1265">
        <v>32.200000000000003</v>
      </c>
    </row>
    <row r="18406" spans="1:2">
      <c r="A18406" s="1264" t="s">
        <v>18956</v>
      </c>
      <c r="B18406" s="1265">
        <v>32.200000000000003</v>
      </c>
    </row>
    <row r="18407" spans="1:2">
      <c r="A18407" s="1264" t="s">
        <v>18957</v>
      </c>
      <c r="B18407" s="1265">
        <v>1.9</v>
      </c>
    </row>
    <row r="18408" spans="1:2">
      <c r="A18408" s="1264" t="s">
        <v>18958</v>
      </c>
      <c r="B18408" s="1265">
        <v>1.9</v>
      </c>
    </row>
    <row r="18409" spans="1:2">
      <c r="A18409" s="1264" t="s">
        <v>18959</v>
      </c>
      <c r="B18409" s="1265">
        <v>2.4300000000000002</v>
      </c>
    </row>
    <row r="18410" spans="1:2">
      <c r="A18410" s="1264" t="s">
        <v>18960</v>
      </c>
      <c r="B18410" s="1265">
        <v>2.4300000000000002</v>
      </c>
    </row>
    <row r="18411" spans="1:2">
      <c r="A18411" s="1264" t="s">
        <v>18961</v>
      </c>
      <c r="B18411" s="1265">
        <v>7.78</v>
      </c>
    </row>
    <row r="18412" spans="1:2">
      <c r="A18412" s="1264" t="s">
        <v>18962</v>
      </c>
      <c r="B18412" s="1265">
        <v>7.78</v>
      </c>
    </row>
    <row r="18413" spans="1:2">
      <c r="A18413" s="1264" t="s">
        <v>18963</v>
      </c>
      <c r="B18413" s="1265">
        <v>10.4</v>
      </c>
    </row>
    <row r="18414" spans="1:2">
      <c r="A18414" s="1264" t="s">
        <v>18964</v>
      </c>
      <c r="B18414" s="1265">
        <v>10.4</v>
      </c>
    </row>
    <row r="18415" spans="1:2">
      <c r="A18415" s="1264" t="s">
        <v>18965</v>
      </c>
      <c r="B18415" s="1265">
        <v>23.93</v>
      </c>
    </row>
    <row r="18416" spans="1:2">
      <c r="A18416" s="1264" t="s">
        <v>18966</v>
      </c>
      <c r="B18416" s="1265">
        <v>23.93</v>
      </c>
    </row>
    <row r="18417" spans="1:2">
      <c r="A18417" s="1264" t="s">
        <v>18967</v>
      </c>
      <c r="B18417" s="1265">
        <v>0.55000000000000004</v>
      </c>
    </row>
    <row r="18418" spans="1:2">
      <c r="A18418" s="1264" t="s">
        <v>18968</v>
      </c>
      <c r="B18418" s="1265">
        <v>0.55000000000000004</v>
      </c>
    </row>
    <row r="18419" spans="1:2">
      <c r="A18419" s="1264" t="s">
        <v>18969</v>
      </c>
      <c r="B18419" s="1265">
        <v>0.77</v>
      </c>
    </row>
    <row r="18420" spans="1:2">
      <c r="A18420" s="1264" t="s">
        <v>18970</v>
      </c>
      <c r="B18420" s="1265">
        <v>0.77</v>
      </c>
    </row>
    <row r="18421" spans="1:2">
      <c r="A18421" s="1264" t="s">
        <v>18971</v>
      </c>
      <c r="B18421" s="1265">
        <v>1.63</v>
      </c>
    </row>
    <row r="18422" spans="1:2">
      <c r="A18422" s="1264" t="s">
        <v>18972</v>
      </c>
      <c r="B18422" s="1265">
        <v>1.63</v>
      </c>
    </row>
    <row r="18423" spans="1:2">
      <c r="A18423" s="1264" t="s">
        <v>18973</v>
      </c>
      <c r="B18423" s="1265">
        <v>4.12</v>
      </c>
    </row>
    <row r="18424" spans="1:2">
      <c r="A18424" s="1264" t="s">
        <v>18974</v>
      </c>
      <c r="B18424" s="1265">
        <v>4.12</v>
      </c>
    </row>
    <row r="18425" spans="1:2">
      <c r="A18425" s="1264" t="s">
        <v>18975</v>
      </c>
      <c r="B18425" s="1265">
        <v>5.19</v>
      </c>
    </row>
    <row r="18426" spans="1:2">
      <c r="A18426" s="1264" t="s">
        <v>18976</v>
      </c>
      <c r="B18426" s="1265">
        <v>5.19</v>
      </c>
    </row>
    <row r="18427" spans="1:2">
      <c r="A18427" s="1264" t="s">
        <v>18977</v>
      </c>
      <c r="B18427" s="1265">
        <v>9.48</v>
      </c>
    </row>
    <row r="18428" spans="1:2">
      <c r="A18428" s="1264" t="s">
        <v>18978</v>
      </c>
      <c r="B18428" s="1265">
        <v>9.48</v>
      </c>
    </row>
    <row r="18429" spans="1:2">
      <c r="A18429" s="1264" t="s">
        <v>18979</v>
      </c>
      <c r="B18429" s="1265">
        <v>0.35</v>
      </c>
    </row>
    <row r="18430" spans="1:2">
      <c r="A18430" s="1264" t="s">
        <v>18980</v>
      </c>
      <c r="B18430" s="1265">
        <v>0.35</v>
      </c>
    </row>
    <row r="18431" spans="1:2">
      <c r="A18431" s="1264" t="s">
        <v>18981</v>
      </c>
      <c r="B18431" s="1265">
        <v>0.5</v>
      </c>
    </row>
    <row r="18432" spans="1:2">
      <c r="A18432" s="1264" t="s">
        <v>18982</v>
      </c>
      <c r="B18432" s="1265">
        <v>0.5</v>
      </c>
    </row>
    <row r="18433" spans="1:2">
      <c r="A18433" s="1264" t="s">
        <v>18983</v>
      </c>
      <c r="B18433" s="1265">
        <v>1.24</v>
      </c>
    </row>
    <row r="18434" spans="1:2">
      <c r="A18434" s="1264" t="s">
        <v>18984</v>
      </c>
      <c r="B18434" s="1265">
        <v>1.24</v>
      </c>
    </row>
    <row r="18435" spans="1:2">
      <c r="A18435" s="1264" t="s">
        <v>18985</v>
      </c>
      <c r="B18435" s="1265">
        <v>1.4</v>
      </c>
    </row>
    <row r="18436" spans="1:2">
      <c r="A18436" s="1264" t="s">
        <v>18986</v>
      </c>
      <c r="B18436" s="1265">
        <v>1.4</v>
      </c>
    </row>
    <row r="18437" spans="1:2">
      <c r="A18437" s="1264" t="s">
        <v>18987</v>
      </c>
      <c r="B18437" s="1265">
        <v>3.67</v>
      </c>
    </row>
    <row r="18438" spans="1:2">
      <c r="A18438" s="1264" t="s">
        <v>18988</v>
      </c>
      <c r="B18438" s="1265">
        <v>3.67</v>
      </c>
    </row>
    <row r="18439" spans="1:2">
      <c r="A18439" s="1264" t="s">
        <v>18989</v>
      </c>
      <c r="B18439" s="1265">
        <v>5.25</v>
      </c>
    </row>
    <row r="18440" spans="1:2">
      <c r="A18440" s="1264" t="s">
        <v>18990</v>
      </c>
      <c r="B18440" s="1265">
        <v>5.25</v>
      </c>
    </row>
    <row r="18441" spans="1:2">
      <c r="A18441" s="1264" t="s">
        <v>18991</v>
      </c>
      <c r="B18441" s="1265">
        <v>1.61</v>
      </c>
    </row>
    <row r="18442" spans="1:2">
      <c r="A18442" s="1264" t="s">
        <v>18992</v>
      </c>
      <c r="B18442" s="1265">
        <v>1.61</v>
      </c>
    </row>
    <row r="18443" spans="1:2">
      <c r="A18443" s="1264" t="s">
        <v>18993</v>
      </c>
      <c r="B18443" s="1265">
        <v>2.4900000000000002</v>
      </c>
    </row>
    <row r="18444" spans="1:2">
      <c r="A18444" s="1264" t="s">
        <v>18994</v>
      </c>
      <c r="B18444" s="1265">
        <v>2.4900000000000002</v>
      </c>
    </row>
    <row r="18445" spans="1:2">
      <c r="A18445" s="1264" t="s">
        <v>18995</v>
      </c>
      <c r="B18445" s="1265">
        <v>6.31</v>
      </c>
    </row>
    <row r="18446" spans="1:2">
      <c r="A18446" s="1264" t="s">
        <v>18996</v>
      </c>
      <c r="B18446" s="1265">
        <v>6.31</v>
      </c>
    </row>
    <row r="18447" spans="1:2">
      <c r="A18447" s="1264" t="s">
        <v>18997</v>
      </c>
      <c r="B18447" s="1265">
        <v>12.51</v>
      </c>
    </row>
    <row r="18448" spans="1:2">
      <c r="A18448" s="1264" t="s">
        <v>18998</v>
      </c>
      <c r="B18448" s="1265">
        <v>12.51</v>
      </c>
    </row>
    <row r="18449" spans="1:2">
      <c r="A18449" s="1264" t="s">
        <v>18999</v>
      </c>
      <c r="B18449" s="1265">
        <v>13.02</v>
      </c>
    </row>
    <row r="18450" spans="1:2">
      <c r="A18450" s="1264" t="s">
        <v>19000</v>
      </c>
      <c r="B18450" s="1265">
        <v>13.02</v>
      </c>
    </row>
    <row r="18451" spans="1:2">
      <c r="A18451" s="1264" t="s">
        <v>19001</v>
      </c>
      <c r="B18451" s="1265">
        <v>31.66</v>
      </c>
    </row>
    <row r="18452" spans="1:2">
      <c r="A18452" s="1264" t="s">
        <v>19002</v>
      </c>
      <c r="B18452" s="1265">
        <v>31.66</v>
      </c>
    </row>
    <row r="18453" spans="1:2">
      <c r="A18453" s="1264" t="s">
        <v>19003</v>
      </c>
      <c r="B18453" s="1265">
        <v>3.75</v>
      </c>
    </row>
    <row r="18454" spans="1:2">
      <c r="A18454" s="1264" t="s">
        <v>19004</v>
      </c>
      <c r="B18454" s="1265">
        <v>3.75</v>
      </c>
    </row>
    <row r="18455" spans="1:2">
      <c r="A18455" s="1264" t="s">
        <v>19005</v>
      </c>
      <c r="B18455" s="1265">
        <v>6.19</v>
      </c>
    </row>
    <row r="18456" spans="1:2">
      <c r="A18456" s="1264" t="s">
        <v>19006</v>
      </c>
      <c r="B18456" s="1265">
        <v>6.19</v>
      </c>
    </row>
    <row r="18457" spans="1:2">
      <c r="A18457" s="1264" t="s">
        <v>19007</v>
      </c>
      <c r="B18457" s="1265">
        <v>12.65</v>
      </c>
    </row>
    <row r="18458" spans="1:2">
      <c r="A18458" s="1264" t="s">
        <v>19008</v>
      </c>
      <c r="B18458" s="1265">
        <v>12.65</v>
      </c>
    </row>
    <row r="18459" spans="1:2">
      <c r="A18459" s="1264" t="s">
        <v>19009</v>
      </c>
      <c r="B18459" s="1265">
        <v>7.23</v>
      </c>
    </row>
    <row r="18460" spans="1:2">
      <c r="A18460" s="1264" t="s">
        <v>19010</v>
      </c>
      <c r="B18460" s="1265">
        <v>7.23</v>
      </c>
    </row>
    <row r="18461" spans="1:2">
      <c r="A18461" s="1264" t="s">
        <v>19011</v>
      </c>
      <c r="B18461" s="1265">
        <v>14.01</v>
      </c>
    </row>
    <row r="18462" spans="1:2">
      <c r="A18462" s="1264" t="s">
        <v>19012</v>
      </c>
      <c r="B18462" s="1265">
        <v>14.01</v>
      </c>
    </row>
    <row r="18463" spans="1:2">
      <c r="A18463" s="1264" t="s">
        <v>19013</v>
      </c>
      <c r="B18463" s="1265">
        <v>4.3899999999999997</v>
      </c>
    </row>
    <row r="18464" spans="1:2">
      <c r="A18464" s="1264" t="s">
        <v>19014</v>
      </c>
      <c r="B18464" s="1265">
        <v>4.3899999999999997</v>
      </c>
    </row>
    <row r="18465" spans="1:2">
      <c r="A18465" s="1264" t="s">
        <v>19015</v>
      </c>
      <c r="B18465" s="1265">
        <v>6.45</v>
      </c>
    </row>
    <row r="18466" spans="1:2">
      <c r="A18466" s="1264" t="s">
        <v>19016</v>
      </c>
      <c r="B18466" s="1265">
        <v>6.45</v>
      </c>
    </row>
    <row r="18467" spans="1:2">
      <c r="A18467" s="1264" t="s">
        <v>19017</v>
      </c>
      <c r="B18467" s="1265">
        <v>11.65</v>
      </c>
    </row>
    <row r="18468" spans="1:2">
      <c r="A18468" s="1264" t="s">
        <v>19018</v>
      </c>
      <c r="B18468" s="1265">
        <v>11.65</v>
      </c>
    </row>
    <row r="18469" spans="1:2">
      <c r="A18469" s="1264" t="s">
        <v>19019</v>
      </c>
      <c r="B18469" s="1265">
        <v>14.81</v>
      </c>
    </row>
    <row r="18470" spans="1:2">
      <c r="A18470" s="1264" t="s">
        <v>19020</v>
      </c>
      <c r="B18470" s="1265">
        <v>14.81</v>
      </c>
    </row>
    <row r="18471" spans="1:2">
      <c r="A18471" s="1264" t="s">
        <v>19021</v>
      </c>
      <c r="B18471" s="1265">
        <v>20.96</v>
      </c>
    </row>
    <row r="18472" spans="1:2">
      <c r="A18472" s="1264" t="s">
        <v>19022</v>
      </c>
      <c r="B18472" s="1265">
        <v>20.96</v>
      </c>
    </row>
    <row r="18473" spans="1:2">
      <c r="A18473" s="1264" t="s">
        <v>19023</v>
      </c>
      <c r="B18473" s="1265">
        <v>46.97</v>
      </c>
    </row>
    <row r="18474" spans="1:2">
      <c r="A18474" s="1264" t="s">
        <v>19024</v>
      </c>
      <c r="B18474" s="1265">
        <v>46.97</v>
      </c>
    </row>
    <row r="18475" spans="1:2">
      <c r="A18475" s="1264" t="s">
        <v>19025</v>
      </c>
      <c r="B18475" s="1265">
        <v>86.08</v>
      </c>
    </row>
    <row r="18476" spans="1:2">
      <c r="A18476" s="1264" t="s">
        <v>19026</v>
      </c>
      <c r="B18476" s="1265">
        <v>86.08</v>
      </c>
    </row>
    <row r="18477" spans="1:2">
      <c r="A18477" s="1264" t="s">
        <v>19027</v>
      </c>
      <c r="B18477" s="1265">
        <v>121.02</v>
      </c>
    </row>
    <row r="18478" spans="1:2">
      <c r="A18478" s="1264" t="s">
        <v>19028</v>
      </c>
      <c r="B18478" s="1265">
        <v>121.02</v>
      </c>
    </row>
    <row r="18479" spans="1:2">
      <c r="A18479" s="1264" t="s">
        <v>19029</v>
      </c>
      <c r="B18479" s="1265">
        <v>252.17</v>
      </c>
    </row>
    <row r="18480" spans="1:2">
      <c r="A18480" s="1264" t="s">
        <v>19030</v>
      </c>
      <c r="B18480" s="1265">
        <v>252.17</v>
      </c>
    </row>
    <row r="18481" spans="1:2">
      <c r="A18481" s="1264" t="s">
        <v>19031</v>
      </c>
      <c r="B18481" s="1265">
        <v>7.21</v>
      </c>
    </row>
    <row r="18482" spans="1:2">
      <c r="A18482" s="1264" t="s">
        <v>19032</v>
      </c>
      <c r="B18482" s="1265">
        <v>7.21</v>
      </c>
    </row>
    <row r="18483" spans="1:2">
      <c r="A18483" s="1264" t="s">
        <v>19033</v>
      </c>
      <c r="B18483" s="1265">
        <v>10.29</v>
      </c>
    </row>
    <row r="18484" spans="1:2">
      <c r="A18484" s="1264" t="s">
        <v>19034</v>
      </c>
      <c r="B18484" s="1265">
        <v>10.29</v>
      </c>
    </row>
    <row r="18485" spans="1:2">
      <c r="A18485" s="1264" t="s">
        <v>19035</v>
      </c>
      <c r="B18485" s="1265">
        <v>10.61</v>
      </c>
    </row>
    <row r="18486" spans="1:2">
      <c r="A18486" s="1264" t="s">
        <v>19036</v>
      </c>
      <c r="B18486" s="1265">
        <v>10.61</v>
      </c>
    </row>
    <row r="18487" spans="1:2">
      <c r="A18487" s="1264" t="s">
        <v>19037</v>
      </c>
      <c r="B18487" s="1265">
        <v>0.4</v>
      </c>
    </row>
    <row r="18488" spans="1:2">
      <c r="A18488" s="1264" t="s">
        <v>19038</v>
      </c>
      <c r="B18488" s="1265">
        <v>0.4</v>
      </c>
    </row>
    <row r="18489" spans="1:2">
      <c r="A18489" s="1264" t="s">
        <v>19039</v>
      </c>
      <c r="B18489" s="1265">
        <v>0.45</v>
      </c>
    </row>
    <row r="18490" spans="1:2">
      <c r="A18490" s="1264" t="s">
        <v>19040</v>
      </c>
      <c r="B18490" s="1265">
        <v>0.45</v>
      </c>
    </row>
    <row r="18491" spans="1:2">
      <c r="A18491" s="1264" t="s">
        <v>19041</v>
      </c>
      <c r="B18491" s="1265">
        <v>0.98</v>
      </c>
    </row>
    <row r="18492" spans="1:2">
      <c r="A18492" s="1264" t="s">
        <v>19042</v>
      </c>
      <c r="B18492" s="1265">
        <v>0.98</v>
      </c>
    </row>
    <row r="18493" spans="1:2">
      <c r="A18493" s="1264" t="s">
        <v>19043</v>
      </c>
      <c r="B18493" s="1265">
        <v>2.08</v>
      </c>
    </row>
    <row r="18494" spans="1:2">
      <c r="A18494" s="1264" t="s">
        <v>19044</v>
      </c>
      <c r="B18494" s="1265">
        <v>2.08</v>
      </c>
    </row>
    <row r="18495" spans="1:2">
      <c r="A18495" s="1264" t="s">
        <v>19045</v>
      </c>
      <c r="B18495" s="1265">
        <v>3.93</v>
      </c>
    </row>
    <row r="18496" spans="1:2">
      <c r="A18496" s="1264" t="s">
        <v>19046</v>
      </c>
      <c r="B18496" s="1265">
        <v>3.93</v>
      </c>
    </row>
    <row r="18497" spans="1:2">
      <c r="A18497" s="1264" t="s">
        <v>19047</v>
      </c>
      <c r="B18497" s="1265">
        <v>4.5</v>
      </c>
    </row>
    <row r="18498" spans="1:2">
      <c r="A18498" s="1264" t="s">
        <v>19048</v>
      </c>
      <c r="B18498" s="1265">
        <v>4.5</v>
      </c>
    </row>
    <row r="18499" spans="1:2">
      <c r="A18499" s="1264" t="s">
        <v>19049</v>
      </c>
      <c r="B18499" s="1265">
        <v>2.31</v>
      </c>
    </row>
    <row r="18500" spans="1:2">
      <c r="A18500" s="1264" t="s">
        <v>19050</v>
      </c>
      <c r="B18500" s="1265">
        <v>2.31</v>
      </c>
    </row>
    <row r="18501" spans="1:2">
      <c r="A18501" s="1264" t="s">
        <v>19051</v>
      </c>
      <c r="B18501" s="1265">
        <v>6.38</v>
      </c>
    </row>
    <row r="18502" spans="1:2">
      <c r="A18502" s="1264" t="s">
        <v>19052</v>
      </c>
      <c r="B18502" s="1265">
        <v>6.38</v>
      </c>
    </row>
    <row r="18503" spans="1:2">
      <c r="A18503" s="1264" t="s">
        <v>19053</v>
      </c>
      <c r="B18503" s="1265">
        <v>11.02</v>
      </c>
    </row>
    <row r="18504" spans="1:2">
      <c r="A18504" s="1264" t="s">
        <v>19054</v>
      </c>
      <c r="B18504" s="1265">
        <v>11.02</v>
      </c>
    </row>
    <row r="18505" spans="1:2">
      <c r="A18505" s="1264" t="s">
        <v>19055</v>
      </c>
      <c r="B18505" s="1265">
        <v>17.28</v>
      </c>
    </row>
    <row r="18506" spans="1:2">
      <c r="A18506" s="1264" t="s">
        <v>19056</v>
      </c>
      <c r="B18506" s="1265">
        <v>17.28</v>
      </c>
    </row>
    <row r="18507" spans="1:2">
      <c r="A18507" s="1264" t="s">
        <v>19057</v>
      </c>
      <c r="B18507" s="1265">
        <v>28.71</v>
      </c>
    </row>
    <row r="18508" spans="1:2">
      <c r="A18508" s="1264" t="s">
        <v>19058</v>
      </c>
      <c r="B18508" s="1265">
        <v>28.71</v>
      </c>
    </row>
    <row r="18509" spans="1:2">
      <c r="A18509" s="1264" t="s">
        <v>19059</v>
      </c>
      <c r="B18509" s="1265">
        <v>8.08</v>
      </c>
    </row>
    <row r="18510" spans="1:2">
      <c r="A18510" s="1264" t="s">
        <v>19060</v>
      </c>
      <c r="B18510" s="1265">
        <v>8.08</v>
      </c>
    </row>
    <row r="18511" spans="1:2">
      <c r="A18511" s="1264" t="s">
        <v>19061</v>
      </c>
      <c r="B18511" s="1265">
        <v>11.93</v>
      </c>
    </row>
    <row r="18512" spans="1:2">
      <c r="A18512" s="1264" t="s">
        <v>19062</v>
      </c>
      <c r="B18512" s="1265">
        <v>11.93</v>
      </c>
    </row>
    <row r="18513" spans="1:2">
      <c r="A18513" s="1264" t="s">
        <v>19063</v>
      </c>
      <c r="B18513" s="1265">
        <v>17.420000000000002</v>
      </c>
    </row>
    <row r="18514" spans="1:2">
      <c r="A18514" s="1264" t="s">
        <v>19064</v>
      </c>
      <c r="B18514" s="1265">
        <v>17.420000000000002</v>
      </c>
    </row>
    <row r="18515" spans="1:2">
      <c r="A18515" s="1264" t="s">
        <v>19065</v>
      </c>
      <c r="B18515" s="1265">
        <v>20.97</v>
      </c>
    </row>
    <row r="18516" spans="1:2">
      <c r="A18516" s="1264" t="s">
        <v>19066</v>
      </c>
      <c r="B18516" s="1265">
        <v>20.97</v>
      </c>
    </row>
    <row r="18517" spans="1:2">
      <c r="A18517" s="1264" t="s">
        <v>19067</v>
      </c>
      <c r="B18517" s="1265">
        <v>30.76</v>
      </c>
    </row>
    <row r="18518" spans="1:2">
      <c r="A18518" s="1264" t="s">
        <v>19068</v>
      </c>
      <c r="B18518" s="1265">
        <v>30.76</v>
      </c>
    </row>
    <row r="18519" spans="1:2">
      <c r="A18519" s="1264" t="s">
        <v>19069</v>
      </c>
      <c r="B18519" s="1265">
        <v>97.85</v>
      </c>
    </row>
    <row r="18520" spans="1:2">
      <c r="A18520" s="1264" t="s">
        <v>19070</v>
      </c>
      <c r="B18520" s="1265">
        <v>97.85</v>
      </c>
    </row>
    <row r="18521" spans="1:2">
      <c r="A18521" s="1264" t="s">
        <v>19071</v>
      </c>
      <c r="B18521" s="1265">
        <v>164.11</v>
      </c>
    </row>
    <row r="18522" spans="1:2">
      <c r="A18522" s="1264" t="s">
        <v>19072</v>
      </c>
      <c r="B18522" s="1265">
        <v>164.11</v>
      </c>
    </row>
    <row r="18523" spans="1:2">
      <c r="A18523" s="1264" t="s">
        <v>19073</v>
      </c>
      <c r="B18523" s="1265">
        <v>183.99</v>
      </c>
    </row>
    <row r="18524" spans="1:2">
      <c r="A18524" s="1264" t="s">
        <v>19074</v>
      </c>
      <c r="B18524" s="1265">
        <v>183.99</v>
      </c>
    </row>
    <row r="18525" spans="1:2">
      <c r="A18525" s="1264" t="s">
        <v>19075</v>
      </c>
      <c r="B18525" s="1265">
        <v>10.67</v>
      </c>
    </row>
    <row r="18526" spans="1:2">
      <c r="A18526" s="1264" t="s">
        <v>19076</v>
      </c>
      <c r="B18526" s="1265">
        <v>10.67</v>
      </c>
    </row>
    <row r="18527" spans="1:2">
      <c r="A18527" s="1264" t="s">
        <v>19077</v>
      </c>
      <c r="B18527" s="1265">
        <v>14.28</v>
      </c>
    </row>
    <row r="18528" spans="1:2">
      <c r="A18528" s="1264" t="s">
        <v>19078</v>
      </c>
      <c r="B18528" s="1265">
        <v>14.28</v>
      </c>
    </row>
    <row r="18529" spans="1:2">
      <c r="A18529" s="1264" t="s">
        <v>19079</v>
      </c>
      <c r="B18529" s="1265">
        <v>17.29</v>
      </c>
    </row>
    <row r="18530" spans="1:2">
      <c r="A18530" s="1264" t="s">
        <v>19080</v>
      </c>
      <c r="B18530" s="1265">
        <v>17.29</v>
      </c>
    </row>
    <row r="18531" spans="1:2">
      <c r="A18531" s="1264" t="s">
        <v>19081</v>
      </c>
      <c r="B18531" s="1265">
        <v>23.08</v>
      </c>
    </row>
    <row r="18532" spans="1:2">
      <c r="A18532" s="1264" t="s">
        <v>19082</v>
      </c>
      <c r="B18532" s="1265">
        <v>23.08</v>
      </c>
    </row>
    <row r="18533" spans="1:2">
      <c r="A18533" s="1264" t="s">
        <v>19083</v>
      </c>
      <c r="B18533" s="1265">
        <v>31.02</v>
      </c>
    </row>
    <row r="18534" spans="1:2">
      <c r="A18534" s="1264" t="s">
        <v>19084</v>
      </c>
      <c r="B18534" s="1265">
        <v>31.02</v>
      </c>
    </row>
    <row r="18535" spans="1:2">
      <c r="A18535" s="1264" t="s">
        <v>19085</v>
      </c>
      <c r="B18535" s="1265">
        <v>132.41</v>
      </c>
    </row>
    <row r="18536" spans="1:2">
      <c r="A18536" s="1264" t="s">
        <v>19086</v>
      </c>
      <c r="B18536" s="1265">
        <v>132.41</v>
      </c>
    </row>
    <row r="18537" spans="1:2">
      <c r="A18537" s="1264" t="s">
        <v>19087</v>
      </c>
      <c r="B18537" s="1265">
        <v>160.47</v>
      </c>
    </row>
    <row r="18538" spans="1:2">
      <c r="A18538" s="1264" t="s">
        <v>19088</v>
      </c>
      <c r="B18538" s="1265">
        <v>160.47</v>
      </c>
    </row>
    <row r="18539" spans="1:2">
      <c r="A18539" s="1264" t="s">
        <v>19089</v>
      </c>
      <c r="B18539" s="1265">
        <v>251.27</v>
      </c>
    </row>
    <row r="18540" spans="1:2">
      <c r="A18540" s="1264" t="s">
        <v>19090</v>
      </c>
      <c r="B18540" s="1265">
        <v>251.27</v>
      </c>
    </row>
    <row r="18541" spans="1:2">
      <c r="A18541" s="1264" t="s">
        <v>19091</v>
      </c>
      <c r="B18541" s="1265">
        <v>6.14</v>
      </c>
    </row>
    <row r="18542" spans="1:2">
      <c r="A18542" s="1264" t="s">
        <v>19092</v>
      </c>
      <c r="B18542" s="1265">
        <v>6.14</v>
      </c>
    </row>
    <row r="18543" spans="1:2">
      <c r="A18543" s="1264" t="s">
        <v>19093</v>
      </c>
      <c r="B18543" s="1265">
        <v>6.43</v>
      </c>
    </row>
    <row r="18544" spans="1:2">
      <c r="A18544" s="1264" t="s">
        <v>19094</v>
      </c>
      <c r="B18544" s="1265">
        <v>6.43</v>
      </c>
    </row>
    <row r="18545" spans="1:2">
      <c r="A18545" s="1264" t="s">
        <v>19095</v>
      </c>
      <c r="B18545" s="1265">
        <v>10.56</v>
      </c>
    </row>
    <row r="18546" spans="1:2">
      <c r="A18546" s="1264" t="s">
        <v>19096</v>
      </c>
      <c r="B18546" s="1265">
        <v>10.56</v>
      </c>
    </row>
    <row r="18547" spans="1:2">
      <c r="A18547" s="1264" t="s">
        <v>19097</v>
      </c>
      <c r="B18547" s="1265">
        <v>16.100000000000001</v>
      </c>
    </row>
    <row r="18548" spans="1:2">
      <c r="A18548" s="1264" t="s">
        <v>19098</v>
      </c>
      <c r="B18548" s="1265">
        <v>16.100000000000001</v>
      </c>
    </row>
    <row r="18549" spans="1:2">
      <c r="A18549" s="1264" t="s">
        <v>19099</v>
      </c>
      <c r="B18549" s="1265">
        <v>16.350000000000001</v>
      </c>
    </row>
    <row r="18550" spans="1:2">
      <c r="A18550" s="1264" t="s">
        <v>19100</v>
      </c>
      <c r="B18550" s="1265">
        <v>16.350000000000001</v>
      </c>
    </row>
    <row r="18551" spans="1:2">
      <c r="A18551" s="1264" t="s">
        <v>19101</v>
      </c>
      <c r="B18551" s="1265">
        <v>26.53</v>
      </c>
    </row>
    <row r="18552" spans="1:2">
      <c r="A18552" s="1264" t="s">
        <v>19102</v>
      </c>
      <c r="B18552" s="1265">
        <v>26.53</v>
      </c>
    </row>
    <row r="18553" spans="1:2">
      <c r="A18553" s="1264" t="s">
        <v>19103</v>
      </c>
      <c r="B18553" s="1265">
        <v>0.22</v>
      </c>
    </row>
    <row r="18554" spans="1:2">
      <c r="A18554" s="1264" t="s">
        <v>19104</v>
      </c>
      <c r="B18554" s="1265">
        <v>0.22</v>
      </c>
    </row>
    <row r="18555" spans="1:2">
      <c r="A18555" s="1264" t="s">
        <v>19105</v>
      </c>
      <c r="B18555" s="1265">
        <v>0.48</v>
      </c>
    </row>
    <row r="18556" spans="1:2">
      <c r="A18556" s="1264" t="s">
        <v>19106</v>
      </c>
      <c r="B18556" s="1265">
        <v>0.48</v>
      </c>
    </row>
    <row r="18557" spans="1:2">
      <c r="A18557" s="1264" t="s">
        <v>19107</v>
      </c>
      <c r="B18557" s="1265">
        <v>1.06</v>
      </c>
    </row>
    <row r="18558" spans="1:2">
      <c r="A18558" s="1264" t="s">
        <v>19108</v>
      </c>
      <c r="B18558" s="1265">
        <v>1.06</v>
      </c>
    </row>
    <row r="18559" spans="1:2">
      <c r="A18559" s="1264" t="s">
        <v>19109</v>
      </c>
      <c r="B18559" s="1265">
        <v>1.89</v>
      </c>
    </row>
    <row r="18560" spans="1:2">
      <c r="A18560" s="1264" t="s">
        <v>19110</v>
      </c>
      <c r="B18560" s="1265">
        <v>1.89</v>
      </c>
    </row>
    <row r="18561" spans="1:2">
      <c r="A18561" s="1264" t="s">
        <v>19111</v>
      </c>
      <c r="B18561" s="1265">
        <v>3.33</v>
      </c>
    </row>
    <row r="18562" spans="1:2">
      <c r="A18562" s="1264" t="s">
        <v>19112</v>
      </c>
      <c r="B18562" s="1265">
        <v>3.33</v>
      </c>
    </row>
    <row r="18563" spans="1:2">
      <c r="A18563" s="1264" t="s">
        <v>19113</v>
      </c>
      <c r="B18563" s="1265">
        <v>8.67</v>
      </c>
    </row>
    <row r="18564" spans="1:2">
      <c r="A18564" s="1264" t="s">
        <v>19114</v>
      </c>
      <c r="B18564" s="1265">
        <v>8.67</v>
      </c>
    </row>
    <row r="18565" spans="1:2">
      <c r="A18565" s="1264" t="s">
        <v>19115</v>
      </c>
      <c r="B18565" s="1265">
        <v>7.05</v>
      </c>
    </row>
    <row r="18566" spans="1:2">
      <c r="A18566" s="1264" t="s">
        <v>19116</v>
      </c>
      <c r="B18566" s="1265">
        <v>7.05</v>
      </c>
    </row>
    <row r="18567" spans="1:2">
      <c r="A18567" s="1264" t="s">
        <v>19117</v>
      </c>
      <c r="B18567" s="1265">
        <v>41.63</v>
      </c>
    </row>
    <row r="18568" spans="1:2">
      <c r="A18568" s="1264" t="s">
        <v>19118</v>
      </c>
      <c r="B18568" s="1265">
        <v>41.63</v>
      </c>
    </row>
    <row r="18569" spans="1:2">
      <c r="A18569" s="1264" t="s">
        <v>19119</v>
      </c>
      <c r="B18569" s="1265">
        <v>1.32</v>
      </c>
    </row>
    <row r="18570" spans="1:2">
      <c r="A18570" s="1264" t="s">
        <v>19120</v>
      </c>
      <c r="B18570" s="1265">
        <v>1.32</v>
      </c>
    </row>
    <row r="18571" spans="1:2">
      <c r="A18571" s="1264" t="s">
        <v>19121</v>
      </c>
      <c r="B18571" s="1265">
        <v>1.88</v>
      </c>
    </row>
    <row r="18572" spans="1:2">
      <c r="A18572" s="1264" t="s">
        <v>19122</v>
      </c>
      <c r="B18572" s="1265">
        <v>1.88</v>
      </c>
    </row>
    <row r="18573" spans="1:2">
      <c r="A18573" s="1264" t="s">
        <v>19123</v>
      </c>
      <c r="B18573" s="1265">
        <v>2</v>
      </c>
    </row>
    <row r="18574" spans="1:2">
      <c r="A18574" s="1264" t="s">
        <v>19124</v>
      </c>
      <c r="B18574" s="1265">
        <v>2</v>
      </c>
    </row>
    <row r="18575" spans="1:2">
      <c r="A18575" s="1264" t="s">
        <v>19125</v>
      </c>
      <c r="B18575" s="1265">
        <v>2.31</v>
      </c>
    </row>
    <row r="18576" spans="1:2">
      <c r="A18576" s="1264" t="s">
        <v>19126</v>
      </c>
      <c r="B18576" s="1265">
        <v>2.31</v>
      </c>
    </row>
    <row r="18577" spans="1:2">
      <c r="A18577" s="1264" t="s">
        <v>19127</v>
      </c>
      <c r="B18577" s="1265">
        <v>2.2999999999999998</v>
      </c>
    </row>
    <row r="18578" spans="1:2">
      <c r="A18578" s="1264" t="s">
        <v>19128</v>
      </c>
      <c r="B18578" s="1265">
        <v>2.2999999999999998</v>
      </c>
    </row>
    <row r="18579" spans="1:2">
      <c r="A18579" s="1264" t="s">
        <v>19129</v>
      </c>
      <c r="B18579" s="1265">
        <v>2.82</v>
      </c>
    </row>
    <row r="18580" spans="1:2">
      <c r="A18580" s="1264" t="s">
        <v>19130</v>
      </c>
      <c r="B18580" s="1265">
        <v>2.82</v>
      </c>
    </row>
    <row r="18581" spans="1:2">
      <c r="A18581" s="1264" t="s">
        <v>19131</v>
      </c>
      <c r="B18581" s="1265">
        <v>4.9400000000000004</v>
      </c>
    </row>
    <row r="18582" spans="1:2">
      <c r="A18582" s="1264" t="s">
        <v>19132</v>
      </c>
      <c r="B18582" s="1265">
        <v>4.9400000000000004</v>
      </c>
    </row>
    <row r="18583" spans="1:2">
      <c r="A18583" s="1264" t="s">
        <v>19133</v>
      </c>
      <c r="B18583" s="1265">
        <v>5.93</v>
      </c>
    </row>
    <row r="18584" spans="1:2">
      <c r="A18584" s="1264" t="s">
        <v>19134</v>
      </c>
      <c r="B18584" s="1265">
        <v>5.93</v>
      </c>
    </row>
    <row r="18585" spans="1:2">
      <c r="A18585" s="1264" t="s">
        <v>19135</v>
      </c>
      <c r="B18585" s="1265">
        <v>6.41</v>
      </c>
    </row>
    <row r="18586" spans="1:2">
      <c r="A18586" s="1264" t="s">
        <v>19136</v>
      </c>
      <c r="B18586" s="1265">
        <v>6.41</v>
      </c>
    </row>
    <row r="18587" spans="1:2">
      <c r="A18587" s="1264" t="s">
        <v>19137</v>
      </c>
      <c r="B18587" s="1265">
        <v>7.75</v>
      </c>
    </row>
    <row r="18588" spans="1:2">
      <c r="A18588" s="1264" t="s">
        <v>19138</v>
      </c>
      <c r="B18588" s="1265">
        <v>7.75</v>
      </c>
    </row>
    <row r="18589" spans="1:2">
      <c r="A18589" s="1264" t="s">
        <v>19139</v>
      </c>
      <c r="B18589" s="1265">
        <v>8.89</v>
      </c>
    </row>
    <row r="18590" spans="1:2">
      <c r="A18590" s="1264" t="s">
        <v>19140</v>
      </c>
      <c r="B18590" s="1265">
        <v>8.89</v>
      </c>
    </row>
    <row r="18591" spans="1:2">
      <c r="A18591" s="1264" t="s">
        <v>19141</v>
      </c>
      <c r="B18591" s="1265">
        <v>10.48</v>
      </c>
    </row>
    <row r="18592" spans="1:2">
      <c r="A18592" s="1264" t="s">
        <v>19142</v>
      </c>
      <c r="B18592" s="1265">
        <v>10.48</v>
      </c>
    </row>
    <row r="18593" spans="1:2">
      <c r="A18593" s="1264" t="s">
        <v>19143</v>
      </c>
      <c r="B18593" s="1265">
        <v>23.19</v>
      </c>
    </row>
    <row r="18594" spans="1:2">
      <c r="A18594" s="1264" t="s">
        <v>19144</v>
      </c>
      <c r="B18594" s="1265">
        <v>23.19</v>
      </c>
    </row>
    <row r="18595" spans="1:2">
      <c r="A18595" s="1264" t="s">
        <v>19145</v>
      </c>
      <c r="B18595" s="1265">
        <v>19.899999999999999</v>
      </c>
    </row>
    <row r="18596" spans="1:2">
      <c r="A18596" s="1264" t="s">
        <v>19146</v>
      </c>
      <c r="B18596" s="1265">
        <v>19.899999999999999</v>
      </c>
    </row>
    <row r="18597" spans="1:2">
      <c r="A18597" s="1264" t="s">
        <v>19147</v>
      </c>
      <c r="B18597" s="1265">
        <v>0.76</v>
      </c>
    </row>
    <row r="18598" spans="1:2">
      <c r="A18598" s="1264" t="s">
        <v>19148</v>
      </c>
      <c r="B18598" s="1265">
        <v>0.76</v>
      </c>
    </row>
    <row r="18599" spans="1:2">
      <c r="A18599" s="1264" t="s">
        <v>19149</v>
      </c>
      <c r="B18599" s="1265">
        <v>0.74</v>
      </c>
    </row>
    <row r="18600" spans="1:2">
      <c r="A18600" s="1264" t="s">
        <v>19150</v>
      </c>
      <c r="B18600" s="1265">
        <v>0.74</v>
      </c>
    </row>
    <row r="18601" spans="1:2">
      <c r="A18601" s="1264" t="s">
        <v>19151</v>
      </c>
      <c r="B18601" s="1265">
        <v>1.19</v>
      </c>
    </row>
    <row r="18602" spans="1:2">
      <c r="A18602" s="1264" t="s">
        <v>19152</v>
      </c>
      <c r="B18602" s="1265">
        <v>1.19</v>
      </c>
    </row>
    <row r="18603" spans="1:2">
      <c r="A18603" s="1264" t="s">
        <v>19153</v>
      </c>
      <c r="B18603" s="1265">
        <v>2.25</v>
      </c>
    </row>
    <row r="18604" spans="1:2">
      <c r="A18604" s="1264" t="s">
        <v>19154</v>
      </c>
      <c r="B18604" s="1265">
        <v>2.25</v>
      </c>
    </row>
    <row r="18605" spans="1:2">
      <c r="A18605" s="1264" t="s">
        <v>19155</v>
      </c>
      <c r="B18605" s="1265">
        <v>4.32</v>
      </c>
    </row>
    <row r="18606" spans="1:2">
      <c r="A18606" s="1264" t="s">
        <v>19156</v>
      </c>
      <c r="B18606" s="1265">
        <v>4.32</v>
      </c>
    </row>
    <row r="18607" spans="1:2">
      <c r="A18607" s="1264" t="s">
        <v>19157</v>
      </c>
      <c r="B18607" s="1265">
        <v>6.43</v>
      </c>
    </row>
    <row r="18608" spans="1:2">
      <c r="A18608" s="1264" t="s">
        <v>19158</v>
      </c>
      <c r="B18608" s="1265">
        <v>6.43</v>
      </c>
    </row>
    <row r="18609" spans="1:2">
      <c r="A18609" s="1264" t="s">
        <v>19159</v>
      </c>
      <c r="B18609" s="1265">
        <v>11.43</v>
      </c>
    </row>
    <row r="18610" spans="1:2">
      <c r="A18610" s="1264" t="s">
        <v>19160</v>
      </c>
      <c r="B18610" s="1265">
        <v>11.43</v>
      </c>
    </row>
    <row r="18611" spans="1:2">
      <c r="A18611" s="1264" t="s">
        <v>19161</v>
      </c>
      <c r="B18611" s="1265">
        <v>27.74</v>
      </c>
    </row>
    <row r="18612" spans="1:2">
      <c r="A18612" s="1264" t="s">
        <v>19162</v>
      </c>
      <c r="B18612" s="1265">
        <v>27.74</v>
      </c>
    </row>
    <row r="18613" spans="1:2">
      <c r="A18613" s="1264" t="s">
        <v>19163</v>
      </c>
      <c r="B18613" s="1265">
        <v>44.06</v>
      </c>
    </row>
    <row r="18614" spans="1:2">
      <c r="A18614" s="1264" t="s">
        <v>19164</v>
      </c>
      <c r="B18614" s="1265">
        <v>44.06</v>
      </c>
    </row>
    <row r="18615" spans="1:2">
      <c r="A18615" s="1264" t="s">
        <v>19165</v>
      </c>
      <c r="B18615" s="1265">
        <v>1.0900000000000001</v>
      </c>
    </row>
    <row r="18616" spans="1:2">
      <c r="A18616" s="1264" t="s">
        <v>19166</v>
      </c>
      <c r="B18616" s="1265">
        <v>1.0900000000000001</v>
      </c>
    </row>
    <row r="18617" spans="1:2">
      <c r="A18617" s="1264" t="s">
        <v>19167</v>
      </c>
      <c r="B18617" s="1265">
        <v>1.41</v>
      </c>
    </row>
    <row r="18618" spans="1:2">
      <c r="A18618" s="1264" t="s">
        <v>19168</v>
      </c>
      <c r="B18618" s="1265">
        <v>1.41</v>
      </c>
    </row>
    <row r="18619" spans="1:2">
      <c r="A18619" s="1264" t="s">
        <v>19169</v>
      </c>
      <c r="B18619" s="1265">
        <v>1.95</v>
      </c>
    </row>
    <row r="18620" spans="1:2">
      <c r="A18620" s="1264" t="s">
        <v>19170</v>
      </c>
      <c r="B18620" s="1265">
        <v>1.95</v>
      </c>
    </row>
    <row r="18621" spans="1:2">
      <c r="A18621" s="1264" t="s">
        <v>19171</v>
      </c>
      <c r="B18621" s="1265">
        <v>3.41</v>
      </c>
    </row>
    <row r="18622" spans="1:2">
      <c r="A18622" s="1264" t="s">
        <v>19172</v>
      </c>
      <c r="B18622" s="1265">
        <v>3.41</v>
      </c>
    </row>
    <row r="18623" spans="1:2">
      <c r="A18623" s="1264" t="s">
        <v>19173</v>
      </c>
      <c r="B18623" s="1265">
        <v>5.9</v>
      </c>
    </row>
    <row r="18624" spans="1:2">
      <c r="A18624" s="1264" t="s">
        <v>19174</v>
      </c>
      <c r="B18624" s="1265">
        <v>5.9</v>
      </c>
    </row>
    <row r="18625" spans="1:2">
      <c r="A18625" s="1264" t="s">
        <v>19175</v>
      </c>
      <c r="B18625" s="1265">
        <v>10.62</v>
      </c>
    </row>
    <row r="18626" spans="1:2">
      <c r="A18626" s="1264" t="s">
        <v>19176</v>
      </c>
      <c r="B18626" s="1265">
        <v>10.62</v>
      </c>
    </row>
    <row r="18627" spans="1:2">
      <c r="A18627" s="1264" t="s">
        <v>19177</v>
      </c>
      <c r="B18627" s="1265">
        <v>17.61</v>
      </c>
    </row>
    <row r="18628" spans="1:2">
      <c r="A18628" s="1264" t="s">
        <v>19178</v>
      </c>
      <c r="B18628" s="1265">
        <v>17.61</v>
      </c>
    </row>
    <row r="18629" spans="1:2">
      <c r="A18629" s="1264" t="s">
        <v>19179</v>
      </c>
      <c r="B18629" s="1265">
        <v>28.15</v>
      </c>
    </row>
    <row r="18630" spans="1:2">
      <c r="A18630" s="1264" t="s">
        <v>19180</v>
      </c>
      <c r="B18630" s="1265">
        <v>28.15</v>
      </c>
    </row>
    <row r="18631" spans="1:2">
      <c r="A18631" s="1264" t="s">
        <v>19181</v>
      </c>
      <c r="B18631" s="1265">
        <v>66.19</v>
      </c>
    </row>
    <row r="18632" spans="1:2">
      <c r="A18632" s="1264" t="s">
        <v>19182</v>
      </c>
      <c r="B18632" s="1265">
        <v>66.19</v>
      </c>
    </row>
    <row r="18633" spans="1:2">
      <c r="A18633" s="1264" t="s">
        <v>19183</v>
      </c>
      <c r="B18633" s="1265">
        <v>1.36</v>
      </c>
    </row>
    <row r="18634" spans="1:2">
      <c r="A18634" s="1264" t="s">
        <v>19184</v>
      </c>
      <c r="B18634" s="1265">
        <v>1.36</v>
      </c>
    </row>
    <row r="18635" spans="1:2">
      <c r="A18635" s="1264" t="s">
        <v>19185</v>
      </c>
      <c r="B18635" s="1265">
        <v>1.44</v>
      </c>
    </row>
    <row r="18636" spans="1:2">
      <c r="A18636" s="1264" t="s">
        <v>19186</v>
      </c>
      <c r="B18636" s="1265">
        <v>1.44</v>
      </c>
    </row>
    <row r="18637" spans="1:2">
      <c r="A18637" s="1264" t="s">
        <v>19187</v>
      </c>
      <c r="B18637" s="1265">
        <v>3.72</v>
      </c>
    </row>
    <row r="18638" spans="1:2">
      <c r="A18638" s="1264" t="s">
        <v>19188</v>
      </c>
      <c r="B18638" s="1265">
        <v>3.72</v>
      </c>
    </row>
    <row r="18639" spans="1:2">
      <c r="A18639" s="1264" t="s">
        <v>19189</v>
      </c>
      <c r="B18639" s="1265">
        <v>6.68</v>
      </c>
    </row>
    <row r="18640" spans="1:2">
      <c r="A18640" s="1264" t="s">
        <v>19190</v>
      </c>
      <c r="B18640" s="1265">
        <v>6.68</v>
      </c>
    </row>
    <row r="18641" spans="1:2">
      <c r="A18641" s="1264" t="s">
        <v>19191</v>
      </c>
      <c r="B18641" s="1265">
        <v>7.18</v>
      </c>
    </row>
    <row r="18642" spans="1:2">
      <c r="A18642" s="1264" t="s">
        <v>19192</v>
      </c>
      <c r="B18642" s="1265">
        <v>7.18</v>
      </c>
    </row>
    <row r="18643" spans="1:2">
      <c r="A18643" s="1264" t="s">
        <v>19193</v>
      </c>
      <c r="B18643" s="1265">
        <v>18.52</v>
      </c>
    </row>
    <row r="18644" spans="1:2">
      <c r="A18644" s="1264" t="s">
        <v>19194</v>
      </c>
      <c r="B18644" s="1265">
        <v>18.52</v>
      </c>
    </row>
    <row r="18645" spans="1:2">
      <c r="A18645" s="1264" t="s">
        <v>19195</v>
      </c>
      <c r="B18645" s="1265">
        <v>24.65</v>
      </c>
    </row>
    <row r="18646" spans="1:2">
      <c r="A18646" s="1264" t="s">
        <v>19196</v>
      </c>
      <c r="B18646" s="1265">
        <v>24.65</v>
      </c>
    </row>
    <row r="18647" spans="1:2">
      <c r="A18647" s="1264" t="s">
        <v>19197</v>
      </c>
      <c r="B18647" s="1265">
        <v>38.67</v>
      </c>
    </row>
    <row r="18648" spans="1:2">
      <c r="A18648" s="1264" t="s">
        <v>19198</v>
      </c>
      <c r="B18648" s="1265">
        <v>38.67</v>
      </c>
    </row>
    <row r="18649" spans="1:2">
      <c r="A18649" s="1264" t="s">
        <v>19199</v>
      </c>
      <c r="B18649" s="1265">
        <v>83.93</v>
      </c>
    </row>
    <row r="18650" spans="1:2">
      <c r="A18650" s="1264" t="s">
        <v>19200</v>
      </c>
      <c r="B18650" s="1265">
        <v>83.93</v>
      </c>
    </row>
    <row r="18651" spans="1:2">
      <c r="A18651" s="1264" t="s">
        <v>19201</v>
      </c>
      <c r="B18651" s="1265">
        <v>0.46</v>
      </c>
    </row>
    <row r="18652" spans="1:2">
      <c r="A18652" s="1264" t="s">
        <v>19202</v>
      </c>
      <c r="B18652" s="1265">
        <v>0.46</v>
      </c>
    </row>
    <row r="18653" spans="1:2">
      <c r="A18653" s="1264" t="s">
        <v>19203</v>
      </c>
      <c r="B18653" s="1265">
        <v>0.76</v>
      </c>
    </row>
    <row r="18654" spans="1:2">
      <c r="A18654" s="1264" t="s">
        <v>19204</v>
      </c>
      <c r="B18654" s="1265">
        <v>0.76</v>
      </c>
    </row>
    <row r="18655" spans="1:2">
      <c r="A18655" s="1264" t="s">
        <v>19205</v>
      </c>
      <c r="B18655" s="1265">
        <v>2.35</v>
      </c>
    </row>
    <row r="18656" spans="1:2">
      <c r="A18656" s="1264" t="s">
        <v>19206</v>
      </c>
      <c r="B18656" s="1265">
        <v>2.35</v>
      </c>
    </row>
    <row r="18657" spans="1:2">
      <c r="A18657" s="1264" t="s">
        <v>19207</v>
      </c>
      <c r="B18657" s="1265">
        <v>3.24</v>
      </c>
    </row>
    <row r="18658" spans="1:2">
      <c r="A18658" s="1264" t="s">
        <v>19208</v>
      </c>
      <c r="B18658" s="1265">
        <v>3.24</v>
      </c>
    </row>
    <row r="18659" spans="1:2">
      <c r="A18659" s="1264" t="s">
        <v>19209</v>
      </c>
      <c r="B18659" s="1265">
        <v>3.83</v>
      </c>
    </row>
    <row r="18660" spans="1:2">
      <c r="A18660" s="1264" t="s">
        <v>19210</v>
      </c>
      <c r="B18660" s="1265">
        <v>3.83</v>
      </c>
    </row>
    <row r="18661" spans="1:2">
      <c r="A18661" s="1264" t="s">
        <v>19211</v>
      </c>
      <c r="B18661" s="1265">
        <v>15.17</v>
      </c>
    </row>
    <row r="18662" spans="1:2">
      <c r="A18662" s="1264" t="s">
        <v>19212</v>
      </c>
      <c r="B18662" s="1265">
        <v>15.17</v>
      </c>
    </row>
    <row r="18663" spans="1:2">
      <c r="A18663" s="1264" t="s">
        <v>19213</v>
      </c>
      <c r="B18663" s="1265">
        <v>33.47</v>
      </c>
    </row>
    <row r="18664" spans="1:2">
      <c r="A18664" s="1264" t="s">
        <v>19214</v>
      </c>
      <c r="B18664" s="1265">
        <v>33.47</v>
      </c>
    </row>
    <row r="18665" spans="1:2">
      <c r="A18665" s="1264" t="s">
        <v>19215</v>
      </c>
      <c r="B18665" s="1265">
        <v>41.1</v>
      </c>
    </row>
    <row r="18666" spans="1:2">
      <c r="A18666" s="1264" t="s">
        <v>19216</v>
      </c>
      <c r="B18666" s="1265">
        <v>41.1</v>
      </c>
    </row>
    <row r="18667" spans="1:2">
      <c r="A18667" s="1264" t="s">
        <v>19217</v>
      </c>
      <c r="B18667" s="1265">
        <v>131.72999999999999</v>
      </c>
    </row>
    <row r="18668" spans="1:2">
      <c r="A18668" s="1264" t="s">
        <v>19218</v>
      </c>
      <c r="B18668" s="1265">
        <v>131.72999999999999</v>
      </c>
    </row>
    <row r="18669" spans="1:2">
      <c r="A18669" s="1264" t="s">
        <v>19219</v>
      </c>
      <c r="B18669" s="1265">
        <v>0.28999999999999998</v>
      </c>
    </row>
    <row r="18670" spans="1:2">
      <c r="A18670" s="1264" t="s">
        <v>19220</v>
      </c>
      <c r="B18670" s="1265">
        <v>0.28999999999999998</v>
      </c>
    </row>
    <row r="18671" spans="1:2">
      <c r="A18671" s="1264" t="s">
        <v>19221</v>
      </c>
      <c r="B18671" s="1265">
        <v>0.41</v>
      </c>
    </row>
    <row r="18672" spans="1:2">
      <c r="A18672" s="1264" t="s">
        <v>19222</v>
      </c>
      <c r="B18672" s="1265">
        <v>0.41</v>
      </c>
    </row>
    <row r="18673" spans="1:2">
      <c r="A18673" s="1264" t="s">
        <v>19223</v>
      </c>
      <c r="B18673" s="1265">
        <v>1.1100000000000001</v>
      </c>
    </row>
    <row r="18674" spans="1:2">
      <c r="A18674" s="1264" t="s">
        <v>19224</v>
      </c>
      <c r="B18674" s="1265">
        <v>1.1100000000000001</v>
      </c>
    </row>
    <row r="18675" spans="1:2">
      <c r="A18675" s="1264" t="s">
        <v>19225</v>
      </c>
      <c r="B18675" s="1265">
        <v>2.81</v>
      </c>
    </row>
    <row r="18676" spans="1:2">
      <c r="A18676" s="1264" t="s">
        <v>19226</v>
      </c>
      <c r="B18676" s="1265">
        <v>2.81</v>
      </c>
    </row>
    <row r="18677" spans="1:2">
      <c r="A18677" s="1264" t="s">
        <v>19227</v>
      </c>
      <c r="B18677" s="1265">
        <v>2.85</v>
      </c>
    </row>
    <row r="18678" spans="1:2">
      <c r="A18678" s="1264" t="s">
        <v>19228</v>
      </c>
      <c r="B18678" s="1265">
        <v>2.85</v>
      </c>
    </row>
    <row r="18679" spans="1:2">
      <c r="A18679" s="1264" t="s">
        <v>19229</v>
      </c>
      <c r="B18679" s="1265">
        <v>16.27</v>
      </c>
    </row>
    <row r="18680" spans="1:2">
      <c r="A18680" s="1264" t="s">
        <v>19230</v>
      </c>
      <c r="B18680" s="1265">
        <v>16.27</v>
      </c>
    </row>
    <row r="18681" spans="1:2">
      <c r="A18681" s="1264" t="s">
        <v>19231</v>
      </c>
      <c r="B18681" s="1265">
        <v>47.54</v>
      </c>
    </row>
    <row r="18682" spans="1:2">
      <c r="A18682" s="1264" t="s">
        <v>19232</v>
      </c>
      <c r="B18682" s="1265">
        <v>47.54</v>
      </c>
    </row>
    <row r="18683" spans="1:2">
      <c r="A18683" s="1264" t="s">
        <v>19233</v>
      </c>
      <c r="B18683" s="1265">
        <v>58.38</v>
      </c>
    </row>
    <row r="18684" spans="1:2">
      <c r="A18684" s="1264" t="s">
        <v>19234</v>
      </c>
      <c r="B18684" s="1265">
        <v>58.38</v>
      </c>
    </row>
    <row r="18685" spans="1:2">
      <c r="A18685" s="1264" t="s">
        <v>19235</v>
      </c>
      <c r="B18685" s="1265">
        <v>50.64</v>
      </c>
    </row>
    <row r="18686" spans="1:2">
      <c r="A18686" s="1264" t="s">
        <v>19236</v>
      </c>
      <c r="B18686" s="1265">
        <v>50.64</v>
      </c>
    </row>
    <row r="18687" spans="1:2">
      <c r="A18687" s="1264" t="s">
        <v>19237</v>
      </c>
      <c r="B18687" s="1265">
        <v>1.54</v>
      </c>
    </row>
    <row r="18688" spans="1:2">
      <c r="A18688" s="1264" t="s">
        <v>19238</v>
      </c>
      <c r="B18688" s="1265">
        <v>1.54</v>
      </c>
    </row>
    <row r="18689" spans="1:2">
      <c r="A18689" s="1264" t="s">
        <v>19239</v>
      </c>
      <c r="B18689" s="1265">
        <v>2.16</v>
      </c>
    </row>
    <row r="18690" spans="1:2">
      <c r="A18690" s="1264" t="s">
        <v>19240</v>
      </c>
      <c r="B18690" s="1265">
        <v>2.16</v>
      </c>
    </row>
    <row r="18691" spans="1:2">
      <c r="A18691" s="1264" t="s">
        <v>19241</v>
      </c>
      <c r="B18691" s="1265">
        <v>0.37</v>
      </c>
    </row>
    <row r="18692" spans="1:2">
      <c r="A18692" s="1264" t="s">
        <v>19242</v>
      </c>
      <c r="B18692" s="1265">
        <v>0.37</v>
      </c>
    </row>
    <row r="18693" spans="1:2">
      <c r="A18693" s="1264" t="s">
        <v>19243</v>
      </c>
      <c r="B18693" s="1265">
        <v>0.46</v>
      </c>
    </row>
    <row r="18694" spans="1:2">
      <c r="A18694" s="1264" t="s">
        <v>19244</v>
      </c>
      <c r="B18694" s="1265">
        <v>0.46</v>
      </c>
    </row>
    <row r="18695" spans="1:2">
      <c r="A18695" s="1264" t="s">
        <v>19245</v>
      </c>
      <c r="B18695" s="1265">
        <v>1.08</v>
      </c>
    </row>
    <row r="18696" spans="1:2">
      <c r="A18696" s="1264" t="s">
        <v>19246</v>
      </c>
      <c r="B18696" s="1265">
        <v>1.08</v>
      </c>
    </row>
    <row r="18697" spans="1:2">
      <c r="A18697" s="1264" t="s">
        <v>19247</v>
      </c>
      <c r="B18697" s="1265">
        <v>2.39</v>
      </c>
    </row>
    <row r="18698" spans="1:2">
      <c r="A18698" s="1264" t="s">
        <v>19248</v>
      </c>
      <c r="B18698" s="1265">
        <v>2.39</v>
      </c>
    </row>
    <row r="18699" spans="1:2">
      <c r="A18699" s="1264" t="s">
        <v>19249</v>
      </c>
      <c r="B18699" s="1265">
        <v>2.39</v>
      </c>
    </row>
    <row r="18700" spans="1:2">
      <c r="A18700" s="1264" t="s">
        <v>19250</v>
      </c>
      <c r="B18700" s="1265">
        <v>2.39</v>
      </c>
    </row>
    <row r="18701" spans="1:2">
      <c r="A18701" s="1264" t="s">
        <v>19251</v>
      </c>
      <c r="B18701" s="1265">
        <v>7.6</v>
      </c>
    </row>
    <row r="18702" spans="1:2">
      <c r="A18702" s="1264" t="s">
        <v>19252</v>
      </c>
      <c r="B18702" s="1265">
        <v>7.6</v>
      </c>
    </row>
    <row r="18703" spans="1:2">
      <c r="A18703" s="1264" t="s">
        <v>19253</v>
      </c>
      <c r="B18703" s="1265">
        <v>11.11</v>
      </c>
    </row>
    <row r="18704" spans="1:2">
      <c r="A18704" s="1264" t="s">
        <v>19254</v>
      </c>
      <c r="B18704" s="1265">
        <v>11.11</v>
      </c>
    </row>
    <row r="18705" spans="1:2">
      <c r="A18705" s="1264" t="s">
        <v>19255</v>
      </c>
      <c r="B18705" s="1265">
        <v>25.49</v>
      </c>
    </row>
    <row r="18706" spans="1:2">
      <c r="A18706" s="1264" t="s">
        <v>19256</v>
      </c>
      <c r="B18706" s="1265">
        <v>25.49</v>
      </c>
    </row>
    <row r="18707" spans="1:2">
      <c r="A18707" s="1264" t="s">
        <v>19257</v>
      </c>
      <c r="B18707" s="1265">
        <v>44.22</v>
      </c>
    </row>
    <row r="18708" spans="1:2">
      <c r="A18708" s="1264" t="s">
        <v>19258</v>
      </c>
      <c r="B18708" s="1265">
        <v>44.22</v>
      </c>
    </row>
    <row r="18709" spans="1:2">
      <c r="A18709" s="1264" t="s">
        <v>19259</v>
      </c>
      <c r="B18709" s="1265">
        <v>0.8</v>
      </c>
    </row>
    <row r="18710" spans="1:2">
      <c r="A18710" s="1264" t="s">
        <v>19260</v>
      </c>
      <c r="B18710" s="1265">
        <v>0.8</v>
      </c>
    </row>
    <row r="18711" spans="1:2">
      <c r="A18711" s="1264" t="s">
        <v>19261</v>
      </c>
      <c r="B18711" s="1265">
        <v>2.0699999999999998</v>
      </c>
    </row>
    <row r="18712" spans="1:2">
      <c r="A18712" s="1264" t="s">
        <v>19262</v>
      </c>
      <c r="B18712" s="1265">
        <v>2.0699999999999998</v>
      </c>
    </row>
    <row r="18713" spans="1:2">
      <c r="A18713" s="1264" t="s">
        <v>19263</v>
      </c>
      <c r="B18713" s="1265">
        <v>2.35</v>
      </c>
    </row>
    <row r="18714" spans="1:2">
      <c r="A18714" s="1264" t="s">
        <v>19264</v>
      </c>
      <c r="B18714" s="1265">
        <v>2.35</v>
      </c>
    </row>
    <row r="18715" spans="1:2">
      <c r="A18715" s="1264" t="s">
        <v>19265</v>
      </c>
      <c r="B18715" s="1265">
        <v>6.06</v>
      </c>
    </row>
    <row r="18716" spans="1:2">
      <c r="A18716" s="1264" t="s">
        <v>19266</v>
      </c>
      <c r="B18716" s="1265">
        <v>6.06</v>
      </c>
    </row>
    <row r="18717" spans="1:2">
      <c r="A18717" s="1264" t="s">
        <v>19267</v>
      </c>
      <c r="B18717" s="1265">
        <v>5.43</v>
      </c>
    </row>
    <row r="18718" spans="1:2">
      <c r="A18718" s="1264" t="s">
        <v>19268</v>
      </c>
      <c r="B18718" s="1265">
        <v>5.43</v>
      </c>
    </row>
    <row r="18719" spans="1:2">
      <c r="A18719" s="1264" t="s">
        <v>19269</v>
      </c>
      <c r="B18719" s="1265">
        <v>6.67</v>
      </c>
    </row>
    <row r="18720" spans="1:2">
      <c r="A18720" s="1264" t="s">
        <v>19270</v>
      </c>
      <c r="B18720" s="1265">
        <v>6.67</v>
      </c>
    </row>
    <row r="18721" spans="1:2">
      <c r="A18721" s="1264" t="s">
        <v>19271</v>
      </c>
      <c r="B18721" s="1265">
        <v>17.66</v>
      </c>
    </row>
    <row r="18722" spans="1:2">
      <c r="A18722" s="1264" t="s">
        <v>19272</v>
      </c>
      <c r="B18722" s="1265">
        <v>17.66</v>
      </c>
    </row>
    <row r="18723" spans="1:2">
      <c r="A18723" s="1264" t="s">
        <v>19273</v>
      </c>
      <c r="B18723" s="1265">
        <v>0.5</v>
      </c>
    </row>
    <row r="18724" spans="1:2">
      <c r="A18724" s="1264" t="s">
        <v>19274</v>
      </c>
      <c r="B18724" s="1265">
        <v>0.5</v>
      </c>
    </row>
    <row r="18725" spans="1:2">
      <c r="A18725" s="1264" t="s">
        <v>19275</v>
      </c>
      <c r="B18725" s="1265">
        <v>0.68</v>
      </c>
    </row>
    <row r="18726" spans="1:2">
      <c r="A18726" s="1264" t="s">
        <v>19276</v>
      </c>
      <c r="B18726" s="1265">
        <v>0.68</v>
      </c>
    </row>
    <row r="18727" spans="1:2">
      <c r="A18727" s="1264" t="s">
        <v>19277</v>
      </c>
      <c r="B18727" s="1265">
        <v>2.0699999999999998</v>
      </c>
    </row>
    <row r="18728" spans="1:2">
      <c r="A18728" s="1264" t="s">
        <v>19278</v>
      </c>
      <c r="B18728" s="1265">
        <v>2.0699999999999998</v>
      </c>
    </row>
    <row r="18729" spans="1:2">
      <c r="A18729" s="1264" t="s">
        <v>19279</v>
      </c>
      <c r="B18729" s="1265">
        <v>5.09</v>
      </c>
    </row>
    <row r="18730" spans="1:2">
      <c r="A18730" s="1264" t="s">
        <v>19280</v>
      </c>
      <c r="B18730" s="1265">
        <v>5.09</v>
      </c>
    </row>
    <row r="18731" spans="1:2">
      <c r="A18731" s="1264" t="s">
        <v>19281</v>
      </c>
      <c r="B18731" s="1265">
        <v>5.35</v>
      </c>
    </row>
    <row r="18732" spans="1:2">
      <c r="A18732" s="1264" t="s">
        <v>19282</v>
      </c>
      <c r="B18732" s="1265">
        <v>5.35</v>
      </c>
    </row>
    <row r="18733" spans="1:2">
      <c r="A18733" s="1264" t="s">
        <v>19283</v>
      </c>
      <c r="B18733" s="1265">
        <v>17.04</v>
      </c>
    </row>
    <row r="18734" spans="1:2">
      <c r="A18734" s="1264" t="s">
        <v>19284</v>
      </c>
      <c r="B18734" s="1265">
        <v>17.04</v>
      </c>
    </row>
    <row r="18735" spans="1:2">
      <c r="A18735" s="1264" t="s">
        <v>19285</v>
      </c>
      <c r="B18735" s="1265">
        <v>31.42</v>
      </c>
    </row>
    <row r="18736" spans="1:2">
      <c r="A18736" s="1264" t="s">
        <v>19286</v>
      </c>
      <c r="B18736" s="1265">
        <v>31.42</v>
      </c>
    </row>
    <row r="18737" spans="1:2">
      <c r="A18737" s="1264" t="s">
        <v>19287</v>
      </c>
      <c r="B18737" s="1265">
        <v>53.27</v>
      </c>
    </row>
    <row r="18738" spans="1:2">
      <c r="A18738" s="1264" t="s">
        <v>19288</v>
      </c>
      <c r="B18738" s="1265">
        <v>53.27</v>
      </c>
    </row>
    <row r="18739" spans="1:2">
      <c r="A18739" s="1264" t="s">
        <v>19289</v>
      </c>
      <c r="B18739" s="1265">
        <v>99.4</v>
      </c>
    </row>
    <row r="18740" spans="1:2">
      <c r="A18740" s="1264" t="s">
        <v>19290</v>
      </c>
      <c r="B18740" s="1265">
        <v>99.4</v>
      </c>
    </row>
    <row r="18741" spans="1:2">
      <c r="A18741" s="1264" t="s">
        <v>19291</v>
      </c>
      <c r="B18741" s="1265">
        <v>2.11</v>
      </c>
    </row>
    <row r="18742" spans="1:2">
      <c r="A18742" s="1264" t="s">
        <v>19292</v>
      </c>
      <c r="B18742" s="1265">
        <v>2.11</v>
      </c>
    </row>
    <row r="18743" spans="1:2">
      <c r="A18743" s="1264" t="s">
        <v>19293</v>
      </c>
      <c r="B18743" s="1265">
        <v>4.0199999999999996</v>
      </c>
    </row>
    <row r="18744" spans="1:2">
      <c r="A18744" s="1264" t="s">
        <v>19294</v>
      </c>
      <c r="B18744" s="1265">
        <v>4.0199999999999996</v>
      </c>
    </row>
    <row r="18745" spans="1:2">
      <c r="A18745" s="1264" t="s">
        <v>19295</v>
      </c>
      <c r="B18745" s="1265">
        <v>5.44</v>
      </c>
    </row>
    <row r="18746" spans="1:2">
      <c r="A18746" s="1264" t="s">
        <v>19296</v>
      </c>
      <c r="B18746" s="1265">
        <v>5.44</v>
      </c>
    </row>
    <row r="18747" spans="1:2">
      <c r="A18747" s="1264" t="s">
        <v>19297</v>
      </c>
      <c r="B18747" s="1265">
        <v>5.57</v>
      </c>
    </row>
    <row r="18748" spans="1:2">
      <c r="A18748" s="1264" t="s">
        <v>19298</v>
      </c>
      <c r="B18748" s="1265">
        <v>5.57</v>
      </c>
    </row>
    <row r="18749" spans="1:2">
      <c r="A18749" s="1264" t="s">
        <v>19299</v>
      </c>
      <c r="B18749" s="1265">
        <v>4.5199999999999996</v>
      </c>
    </row>
    <row r="18750" spans="1:2">
      <c r="A18750" s="1264" t="s">
        <v>19300</v>
      </c>
      <c r="B18750" s="1265">
        <v>4.5199999999999996</v>
      </c>
    </row>
    <row r="18751" spans="1:2">
      <c r="A18751" s="1264" t="s">
        <v>19301</v>
      </c>
      <c r="B18751" s="1265">
        <v>7.7</v>
      </c>
    </row>
    <row r="18752" spans="1:2">
      <c r="A18752" s="1264" t="s">
        <v>19302</v>
      </c>
      <c r="B18752" s="1265">
        <v>7.7</v>
      </c>
    </row>
    <row r="18753" spans="1:2">
      <c r="A18753" s="1264" t="s">
        <v>19303</v>
      </c>
      <c r="B18753" s="1265">
        <v>9.8699999999999992</v>
      </c>
    </row>
    <row r="18754" spans="1:2">
      <c r="A18754" s="1264" t="s">
        <v>19304</v>
      </c>
      <c r="B18754" s="1265">
        <v>9.8699999999999992</v>
      </c>
    </row>
    <row r="18755" spans="1:2">
      <c r="A18755" s="1264" t="s">
        <v>19305</v>
      </c>
      <c r="B18755" s="1265">
        <v>26.13</v>
      </c>
    </row>
    <row r="18756" spans="1:2">
      <c r="A18756" s="1264" t="s">
        <v>19306</v>
      </c>
      <c r="B18756" s="1265">
        <v>26.13</v>
      </c>
    </row>
    <row r="18757" spans="1:2">
      <c r="A18757" s="1264" t="s">
        <v>19307</v>
      </c>
      <c r="B18757" s="1265">
        <v>39.86</v>
      </c>
    </row>
    <row r="18758" spans="1:2">
      <c r="A18758" s="1264" t="s">
        <v>19308</v>
      </c>
      <c r="B18758" s="1265">
        <v>39.86</v>
      </c>
    </row>
    <row r="18759" spans="1:2">
      <c r="A18759" s="1264" t="s">
        <v>19309</v>
      </c>
      <c r="B18759" s="1265">
        <v>77.47</v>
      </c>
    </row>
    <row r="18760" spans="1:2">
      <c r="A18760" s="1264" t="s">
        <v>19310</v>
      </c>
      <c r="B18760" s="1265">
        <v>77.47</v>
      </c>
    </row>
    <row r="18761" spans="1:2">
      <c r="A18761" s="1264" t="s">
        <v>19311</v>
      </c>
      <c r="B18761" s="1265">
        <v>3.39</v>
      </c>
    </row>
    <row r="18762" spans="1:2">
      <c r="A18762" s="1264" t="s">
        <v>19312</v>
      </c>
      <c r="B18762" s="1265">
        <v>3.39</v>
      </c>
    </row>
    <row r="18763" spans="1:2">
      <c r="A18763" s="1264" t="s">
        <v>19313</v>
      </c>
      <c r="B18763" s="1265">
        <v>11.14</v>
      </c>
    </row>
    <row r="18764" spans="1:2">
      <c r="A18764" s="1264" t="s">
        <v>19314</v>
      </c>
      <c r="B18764" s="1265">
        <v>11.14</v>
      </c>
    </row>
    <row r="18765" spans="1:2">
      <c r="A18765" s="1264" t="s">
        <v>19315</v>
      </c>
      <c r="B18765" s="1265">
        <v>4.21</v>
      </c>
    </row>
    <row r="18766" spans="1:2">
      <c r="A18766" s="1264" t="s">
        <v>19316</v>
      </c>
      <c r="B18766" s="1265">
        <v>4.21</v>
      </c>
    </row>
    <row r="18767" spans="1:2">
      <c r="A18767" s="1264" t="s">
        <v>19317</v>
      </c>
      <c r="B18767" s="1265">
        <v>4.95</v>
      </c>
    </row>
    <row r="18768" spans="1:2">
      <c r="A18768" s="1264" t="s">
        <v>19318</v>
      </c>
      <c r="B18768" s="1265">
        <v>4.95</v>
      </c>
    </row>
    <row r="18769" spans="1:2">
      <c r="A18769" s="1264" t="s">
        <v>19319</v>
      </c>
      <c r="B18769" s="1265">
        <v>7.97</v>
      </c>
    </row>
    <row r="18770" spans="1:2">
      <c r="A18770" s="1264" t="s">
        <v>19320</v>
      </c>
      <c r="B18770" s="1265">
        <v>7.97</v>
      </c>
    </row>
    <row r="18771" spans="1:2">
      <c r="A18771" s="1264" t="s">
        <v>19321</v>
      </c>
      <c r="B18771" s="1265">
        <v>15.48</v>
      </c>
    </row>
    <row r="18772" spans="1:2">
      <c r="A18772" s="1264" t="s">
        <v>19322</v>
      </c>
      <c r="B18772" s="1265">
        <v>15.48</v>
      </c>
    </row>
    <row r="18773" spans="1:2">
      <c r="A18773" s="1264" t="s">
        <v>19323</v>
      </c>
      <c r="B18773" s="1265">
        <v>15.76</v>
      </c>
    </row>
    <row r="18774" spans="1:2">
      <c r="A18774" s="1264" t="s">
        <v>19324</v>
      </c>
      <c r="B18774" s="1265">
        <v>15.76</v>
      </c>
    </row>
    <row r="18775" spans="1:2">
      <c r="A18775" s="1264" t="s">
        <v>19325</v>
      </c>
      <c r="B18775" s="1265">
        <v>42.26</v>
      </c>
    </row>
    <row r="18776" spans="1:2">
      <c r="A18776" s="1264" t="s">
        <v>19326</v>
      </c>
      <c r="B18776" s="1265">
        <v>42.26</v>
      </c>
    </row>
    <row r="18777" spans="1:2">
      <c r="A18777" s="1264" t="s">
        <v>19327</v>
      </c>
      <c r="B18777" s="1265">
        <v>83.11</v>
      </c>
    </row>
    <row r="18778" spans="1:2">
      <c r="A18778" s="1264" t="s">
        <v>19328</v>
      </c>
      <c r="B18778" s="1265">
        <v>83.11</v>
      </c>
    </row>
    <row r="18779" spans="1:2">
      <c r="A18779" s="1264" t="s">
        <v>19329</v>
      </c>
      <c r="B18779" s="1265">
        <v>130.97999999999999</v>
      </c>
    </row>
    <row r="18780" spans="1:2">
      <c r="A18780" s="1264" t="s">
        <v>19330</v>
      </c>
      <c r="B18780" s="1265">
        <v>130.97999999999999</v>
      </c>
    </row>
    <row r="18781" spans="1:2">
      <c r="A18781" s="1264" t="s">
        <v>19331</v>
      </c>
      <c r="B18781" s="1265">
        <v>274.81</v>
      </c>
    </row>
    <row r="18782" spans="1:2">
      <c r="A18782" s="1264" t="s">
        <v>19332</v>
      </c>
      <c r="B18782" s="1265">
        <v>274.81</v>
      </c>
    </row>
    <row r="18783" spans="1:2">
      <c r="A18783" s="1264" t="s">
        <v>19333</v>
      </c>
      <c r="B18783" s="1265">
        <v>1.1000000000000001</v>
      </c>
    </row>
    <row r="18784" spans="1:2">
      <c r="A18784" s="1264" t="s">
        <v>19334</v>
      </c>
      <c r="B18784" s="1265">
        <v>1.1000000000000001</v>
      </c>
    </row>
    <row r="18785" spans="1:2">
      <c r="A18785" s="1264" t="s">
        <v>19335</v>
      </c>
      <c r="B18785" s="1265">
        <v>1.21</v>
      </c>
    </row>
    <row r="18786" spans="1:2">
      <c r="A18786" s="1264" t="s">
        <v>19336</v>
      </c>
      <c r="B18786" s="1265">
        <v>1.21</v>
      </c>
    </row>
    <row r="18787" spans="1:2">
      <c r="A18787" s="1264" t="s">
        <v>19337</v>
      </c>
      <c r="B18787" s="1265">
        <v>2.0499999999999998</v>
      </c>
    </row>
    <row r="18788" spans="1:2">
      <c r="A18788" s="1264" t="s">
        <v>19338</v>
      </c>
      <c r="B18788" s="1265">
        <v>2.0499999999999998</v>
      </c>
    </row>
    <row r="18789" spans="1:2">
      <c r="A18789" s="1264" t="s">
        <v>19339</v>
      </c>
      <c r="B18789" s="1265">
        <v>6.19</v>
      </c>
    </row>
    <row r="18790" spans="1:2">
      <c r="A18790" s="1264" t="s">
        <v>19340</v>
      </c>
      <c r="B18790" s="1265">
        <v>6.19</v>
      </c>
    </row>
    <row r="18791" spans="1:2">
      <c r="A18791" s="1264" t="s">
        <v>19341</v>
      </c>
      <c r="B18791" s="1265">
        <v>0.78</v>
      </c>
    </row>
    <row r="18792" spans="1:2">
      <c r="A18792" s="1264" t="s">
        <v>19342</v>
      </c>
      <c r="B18792" s="1265">
        <v>0.78</v>
      </c>
    </row>
    <row r="18793" spans="1:2">
      <c r="A18793" s="1264" t="s">
        <v>19343</v>
      </c>
      <c r="B18793" s="1265">
        <v>1.24</v>
      </c>
    </row>
    <row r="18794" spans="1:2">
      <c r="A18794" s="1264" t="s">
        <v>19344</v>
      </c>
      <c r="B18794" s="1265">
        <v>1.24</v>
      </c>
    </row>
    <row r="18795" spans="1:2">
      <c r="A18795" s="1264" t="s">
        <v>19345</v>
      </c>
      <c r="B18795" s="1265">
        <v>0.88</v>
      </c>
    </row>
    <row r="18796" spans="1:2">
      <c r="A18796" s="1264" t="s">
        <v>19346</v>
      </c>
      <c r="B18796" s="1265">
        <v>0.88</v>
      </c>
    </row>
    <row r="18797" spans="1:2">
      <c r="A18797" s="1264" t="s">
        <v>19347</v>
      </c>
      <c r="B18797" s="1265">
        <v>2.84</v>
      </c>
    </row>
    <row r="18798" spans="1:2">
      <c r="A18798" s="1264" t="s">
        <v>19348</v>
      </c>
      <c r="B18798" s="1265">
        <v>2.84</v>
      </c>
    </row>
    <row r="18799" spans="1:2">
      <c r="A18799" s="1264" t="s">
        <v>19349</v>
      </c>
      <c r="B18799" s="1265">
        <v>6.43</v>
      </c>
    </row>
    <row r="18800" spans="1:2">
      <c r="A18800" s="1264" t="s">
        <v>19350</v>
      </c>
      <c r="B18800" s="1265">
        <v>6.43</v>
      </c>
    </row>
    <row r="18801" spans="1:2">
      <c r="A18801" s="1264" t="s">
        <v>19351</v>
      </c>
      <c r="B18801" s="1265">
        <v>11.1</v>
      </c>
    </row>
    <row r="18802" spans="1:2">
      <c r="A18802" s="1264" t="s">
        <v>19352</v>
      </c>
      <c r="B18802" s="1265">
        <v>11.1</v>
      </c>
    </row>
    <row r="18803" spans="1:2">
      <c r="A18803" s="1264" t="s">
        <v>19353</v>
      </c>
      <c r="B18803" s="1265">
        <v>1.67</v>
      </c>
    </row>
    <row r="18804" spans="1:2">
      <c r="A18804" s="1264" t="s">
        <v>19354</v>
      </c>
      <c r="B18804" s="1265">
        <v>1.67</v>
      </c>
    </row>
    <row r="18805" spans="1:2">
      <c r="A18805" s="1264" t="s">
        <v>19355</v>
      </c>
      <c r="B18805" s="1265">
        <v>2.62</v>
      </c>
    </row>
    <row r="18806" spans="1:2">
      <c r="A18806" s="1264" t="s">
        <v>19356</v>
      </c>
      <c r="B18806" s="1265">
        <v>2.62</v>
      </c>
    </row>
    <row r="18807" spans="1:2">
      <c r="A18807" s="1264" t="s">
        <v>19357</v>
      </c>
      <c r="B18807" s="1265">
        <v>2.68</v>
      </c>
    </row>
    <row r="18808" spans="1:2">
      <c r="A18808" s="1264" t="s">
        <v>19358</v>
      </c>
      <c r="B18808" s="1265">
        <v>2.68</v>
      </c>
    </row>
    <row r="18809" spans="1:2">
      <c r="A18809" s="1264" t="s">
        <v>19359</v>
      </c>
      <c r="B18809" s="1265">
        <v>5.75</v>
      </c>
    </row>
    <row r="18810" spans="1:2">
      <c r="A18810" s="1264" t="s">
        <v>19360</v>
      </c>
      <c r="B18810" s="1265">
        <v>5.75</v>
      </c>
    </row>
    <row r="18811" spans="1:2">
      <c r="A18811" s="1264" t="s">
        <v>19361</v>
      </c>
      <c r="B18811" s="1265">
        <v>3.08</v>
      </c>
    </row>
    <row r="18812" spans="1:2">
      <c r="A18812" s="1264" t="s">
        <v>19362</v>
      </c>
      <c r="B18812" s="1265">
        <v>3.08</v>
      </c>
    </row>
    <row r="18813" spans="1:2">
      <c r="A18813" s="1264" t="s">
        <v>19363</v>
      </c>
      <c r="B18813" s="1265">
        <v>3.13</v>
      </c>
    </row>
    <row r="18814" spans="1:2">
      <c r="A18814" s="1264" t="s">
        <v>19364</v>
      </c>
      <c r="B18814" s="1265">
        <v>3.13</v>
      </c>
    </row>
    <row r="18815" spans="1:2">
      <c r="A18815" s="1264" t="s">
        <v>19365</v>
      </c>
      <c r="B18815" s="1265">
        <v>3.86</v>
      </c>
    </row>
    <row r="18816" spans="1:2">
      <c r="A18816" s="1264" t="s">
        <v>19366</v>
      </c>
      <c r="B18816" s="1265">
        <v>3.86</v>
      </c>
    </row>
    <row r="18817" spans="1:2">
      <c r="A18817" s="1264" t="s">
        <v>19367</v>
      </c>
      <c r="B18817" s="1265">
        <v>6.11</v>
      </c>
    </row>
    <row r="18818" spans="1:2">
      <c r="A18818" s="1264" t="s">
        <v>19368</v>
      </c>
      <c r="B18818" s="1265">
        <v>6.11</v>
      </c>
    </row>
    <row r="18819" spans="1:2">
      <c r="A18819" s="1264" t="s">
        <v>19369</v>
      </c>
      <c r="B18819" s="1265">
        <v>2.73</v>
      </c>
    </row>
    <row r="18820" spans="1:2">
      <c r="A18820" s="1264" t="s">
        <v>19370</v>
      </c>
      <c r="B18820" s="1265">
        <v>2.73</v>
      </c>
    </row>
    <row r="18821" spans="1:2">
      <c r="A18821" s="1264" t="s">
        <v>19371</v>
      </c>
      <c r="B18821" s="1265">
        <v>3.7</v>
      </c>
    </row>
    <row r="18822" spans="1:2">
      <c r="A18822" s="1264" t="s">
        <v>19372</v>
      </c>
      <c r="B18822" s="1265">
        <v>3.7</v>
      </c>
    </row>
    <row r="18823" spans="1:2">
      <c r="A18823" s="1264" t="s">
        <v>19373</v>
      </c>
      <c r="B18823" s="1265">
        <v>4.3499999999999996</v>
      </c>
    </row>
    <row r="18824" spans="1:2">
      <c r="A18824" s="1264" t="s">
        <v>19374</v>
      </c>
      <c r="B18824" s="1265">
        <v>4.3499999999999996</v>
      </c>
    </row>
    <row r="18825" spans="1:2">
      <c r="A18825" s="1264" t="s">
        <v>19375</v>
      </c>
      <c r="B18825" s="1265">
        <v>4.97</v>
      </c>
    </row>
    <row r="18826" spans="1:2">
      <c r="A18826" s="1264" t="s">
        <v>19376</v>
      </c>
      <c r="B18826" s="1265">
        <v>4.97</v>
      </c>
    </row>
    <row r="18827" spans="1:2">
      <c r="A18827" s="1264" t="s">
        <v>19377</v>
      </c>
      <c r="B18827" s="1265">
        <v>5.04</v>
      </c>
    </row>
    <row r="18828" spans="1:2">
      <c r="A18828" s="1264" t="s">
        <v>19378</v>
      </c>
      <c r="B18828" s="1265">
        <v>5.04</v>
      </c>
    </row>
    <row r="18829" spans="1:2">
      <c r="A18829" s="1264" t="s">
        <v>19379</v>
      </c>
      <c r="B18829" s="1265">
        <v>5.63</v>
      </c>
    </row>
    <row r="18830" spans="1:2">
      <c r="A18830" s="1264" t="s">
        <v>19380</v>
      </c>
      <c r="B18830" s="1265">
        <v>5.63</v>
      </c>
    </row>
    <row r="18831" spans="1:2">
      <c r="A18831" s="1264" t="s">
        <v>19381</v>
      </c>
      <c r="B18831" s="1265">
        <v>10.56</v>
      </c>
    </row>
    <row r="18832" spans="1:2">
      <c r="A18832" s="1264" t="s">
        <v>19382</v>
      </c>
      <c r="B18832" s="1265">
        <v>10.56</v>
      </c>
    </row>
    <row r="18833" spans="1:2">
      <c r="A18833" s="1264" t="s">
        <v>19383</v>
      </c>
      <c r="B18833" s="1265">
        <v>4540</v>
      </c>
    </row>
    <row r="18834" spans="1:2">
      <c r="A18834" s="1264" t="s">
        <v>19384</v>
      </c>
      <c r="B18834" s="1265">
        <v>4540</v>
      </c>
    </row>
    <row r="18835" spans="1:2">
      <c r="A18835" s="1264" t="s">
        <v>19385</v>
      </c>
      <c r="B18835" s="1265">
        <v>3737</v>
      </c>
    </row>
    <row r="18836" spans="1:2">
      <c r="A18836" s="1264" t="s">
        <v>19386</v>
      </c>
      <c r="B18836" s="1265">
        <v>3737</v>
      </c>
    </row>
    <row r="18837" spans="1:2">
      <c r="A18837" s="1264" t="s">
        <v>19387</v>
      </c>
      <c r="B18837" s="1265">
        <v>7621</v>
      </c>
    </row>
    <row r="18838" spans="1:2">
      <c r="A18838" s="1264" t="s">
        <v>19388</v>
      </c>
      <c r="B18838" s="1265">
        <v>7581</v>
      </c>
    </row>
    <row r="18839" spans="1:2">
      <c r="A18839" s="1264" t="s">
        <v>19389</v>
      </c>
      <c r="B18839" s="1265">
        <v>18.39</v>
      </c>
    </row>
    <row r="18840" spans="1:2">
      <c r="A18840" s="1264" t="s">
        <v>19390</v>
      </c>
      <c r="B18840" s="1265">
        <v>17.73</v>
      </c>
    </row>
    <row r="18841" spans="1:2">
      <c r="A18841" s="1264" t="s">
        <v>19391</v>
      </c>
      <c r="B18841" s="1265">
        <v>28.31</v>
      </c>
    </row>
    <row r="18842" spans="1:2">
      <c r="A18842" s="1264" t="s">
        <v>19392</v>
      </c>
      <c r="B18842" s="1265">
        <v>27.58</v>
      </c>
    </row>
    <row r="18843" spans="1:2">
      <c r="A18843" s="1264" t="s">
        <v>19393</v>
      </c>
      <c r="B18843" s="1265">
        <v>36.29</v>
      </c>
    </row>
    <row r="18844" spans="1:2">
      <c r="A18844" s="1264" t="s">
        <v>19394</v>
      </c>
      <c r="B18844" s="1265">
        <v>35.51</v>
      </c>
    </row>
    <row r="18845" spans="1:2">
      <c r="A18845" s="1264" t="s">
        <v>19395</v>
      </c>
      <c r="B18845" s="1265">
        <v>57.13</v>
      </c>
    </row>
    <row r="18846" spans="1:2">
      <c r="A18846" s="1264" t="s">
        <v>19396</v>
      </c>
      <c r="B18846" s="1265">
        <v>56.3</v>
      </c>
    </row>
    <row r="18847" spans="1:2">
      <c r="A18847" s="1264" t="s">
        <v>19397</v>
      </c>
      <c r="B18847" s="1265">
        <v>73.739999999999995</v>
      </c>
    </row>
    <row r="18848" spans="1:2">
      <c r="A18848" s="1264" t="s">
        <v>19398</v>
      </c>
      <c r="B18848" s="1265">
        <v>72.8</v>
      </c>
    </row>
    <row r="18849" spans="1:2">
      <c r="A18849" s="1264" t="s">
        <v>19399</v>
      </c>
      <c r="B18849" s="1265">
        <v>101.36</v>
      </c>
    </row>
    <row r="18850" spans="1:2">
      <c r="A18850" s="1264" t="s">
        <v>19400</v>
      </c>
      <c r="B18850" s="1265">
        <v>100.21</v>
      </c>
    </row>
    <row r="18851" spans="1:2">
      <c r="A18851" s="1264" t="s">
        <v>19401</v>
      </c>
      <c r="B18851" s="1265">
        <v>132.71</v>
      </c>
    </row>
    <row r="18852" spans="1:2">
      <c r="A18852" s="1264" t="s">
        <v>19402</v>
      </c>
      <c r="B18852" s="1265">
        <v>131.35</v>
      </c>
    </row>
    <row r="18853" spans="1:2">
      <c r="A18853" s="1264" t="s">
        <v>19403</v>
      </c>
      <c r="B18853" s="1265">
        <v>199.15</v>
      </c>
    </row>
    <row r="18854" spans="1:2">
      <c r="A18854" s="1264" t="s">
        <v>19404</v>
      </c>
      <c r="B18854" s="1265">
        <v>197.58</v>
      </c>
    </row>
    <row r="18855" spans="1:2">
      <c r="A18855" s="1264" t="s">
        <v>19405</v>
      </c>
      <c r="B18855" s="1265">
        <v>255.52</v>
      </c>
    </row>
    <row r="18856" spans="1:2">
      <c r="A18856" s="1264" t="s">
        <v>19406</v>
      </c>
      <c r="B18856" s="1265">
        <v>253.43</v>
      </c>
    </row>
    <row r="18857" spans="1:2">
      <c r="A18857" s="1264" t="s">
        <v>19407</v>
      </c>
      <c r="B18857" s="1265">
        <v>30.26</v>
      </c>
    </row>
    <row r="18858" spans="1:2">
      <c r="A18858" s="1264" t="s">
        <v>19408</v>
      </c>
      <c r="B18858" s="1265">
        <v>29.6</v>
      </c>
    </row>
    <row r="18859" spans="1:2">
      <c r="A18859" s="1264" t="s">
        <v>19409</v>
      </c>
      <c r="B18859" s="1265">
        <v>45.88</v>
      </c>
    </row>
    <row r="18860" spans="1:2">
      <c r="A18860" s="1264" t="s">
        <v>19410</v>
      </c>
      <c r="B18860" s="1265">
        <v>45.15</v>
      </c>
    </row>
    <row r="18861" spans="1:2">
      <c r="A18861" s="1264" t="s">
        <v>19411</v>
      </c>
      <c r="B18861" s="1265">
        <v>62.07</v>
      </c>
    </row>
    <row r="18862" spans="1:2">
      <c r="A18862" s="1264" t="s">
        <v>19412</v>
      </c>
      <c r="B18862" s="1265">
        <v>61.28</v>
      </c>
    </row>
    <row r="18863" spans="1:2">
      <c r="A18863" s="1264" t="s">
        <v>19413</v>
      </c>
      <c r="B18863" s="1265">
        <v>115.17</v>
      </c>
    </row>
    <row r="18864" spans="1:2">
      <c r="A18864" s="1264" t="s">
        <v>19414</v>
      </c>
      <c r="B18864" s="1265">
        <v>114.23</v>
      </c>
    </row>
    <row r="18865" spans="1:2">
      <c r="A18865" s="1264" t="s">
        <v>19415</v>
      </c>
      <c r="B18865" s="1265">
        <v>4631</v>
      </c>
    </row>
    <row r="18866" spans="1:2">
      <c r="A18866" s="1264" t="s">
        <v>19416</v>
      </c>
      <c r="B18866" s="1265">
        <v>4504</v>
      </c>
    </row>
    <row r="18867" spans="1:2">
      <c r="A18867" s="1264" t="s">
        <v>19417</v>
      </c>
      <c r="B18867" s="1265">
        <v>6.83</v>
      </c>
    </row>
    <row r="18868" spans="1:2">
      <c r="A18868" s="1264" t="s">
        <v>19418</v>
      </c>
      <c r="B18868" s="1265">
        <v>6</v>
      </c>
    </row>
    <row r="18869" spans="1:2">
      <c r="A18869" s="1264" t="s">
        <v>19419</v>
      </c>
      <c r="B18869" s="1265">
        <v>8.5399999999999991</v>
      </c>
    </row>
    <row r="18870" spans="1:2">
      <c r="A18870" s="1264" t="s">
        <v>19420</v>
      </c>
      <c r="B18870" s="1265">
        <v>7.49</v>
      </c>
    </row>
    <row r="18871" spans="1:2">
      <c r="A18871" s="1264" t="s">
        <v>19421</v>
      </c>
      <c r="B18871" s="1265">
        <v>10.44</v>
      </c>
    </row>
    <row r="18872" spans="1:2">
      <c r="A18872" s="1264" t="s">
        <v>19422</v>
      </c>
      <c r="B18872" s="1265">
        <v>9.18</v>
      </c>
    </row>
    <row r="18873" spans="1:2">
      <c r="A18873" s="1264" t="s">
        <v>19423</v>
      </c>
      <c r="B18873" s="1265">
        <v>12.68</v>
      </c>
    </row>
    <row r="18874" spans="1:2">
      <c r="A18874" s="1264" t="s">
        <v>19424</v>
      </c>
      <c r="B18874" s="1265">
        <v>11.22</v>
      </c>
    </row>
    <row r="18875" spans="1:2">
      <c r="A18875" s="1264" t="s">
        <v>19425</v>
      </c>
      <c r="B18875" s="1265">
        <v>15.02</v>
      </c>
    </row>
    <row r="18876" spans="1:2">
      <c r="A18876" s="1264" t="s">
        <v>19426</v>
      </c>
      <c r="B18876" s="1265">
        <v>13.35</v>
      </c>
    </row>
    <row r="18877" spans="1:2">
      <c r="A18877" s="1264" t="s">
        <v>19427</v>
      </c>
      <c r="B18877" s="1265">
        <v>23.33</v>
      </c>
    </row>
    <row r="18878" spans="1:2">
      <c r="A18878" s="1264" t="s">
        <v>19428</v>
      </c>
      <c r="B18878" s="1265">
        <v>20.71</v>
      </c>
    </row>
    <row r="18879" spans="1:2">
      <c r="A18879" s="1264" t="s">
        <v>19429</v>
      </c>
      <c r="B18879" s="1265">
        <v>29.53</v>
      </c>
    </row>
    <row r="18880" spans="1:2">
      <c r="A18880" s="1264" t="s">
        <v>19430</v>
      </c>
      <c r="B18880" s="1265">
        <v>26.13</v>
      </c>
    </row>
    <row r="18881" spans="1:2">
      <c r="A18881" s="1264" t="s">
        <v>19431</v>
      </c>
      <c r="B18881" s="1265">
        <v>45.75</v>
      </c>
    </row>
    <row r="18882" spans="1:2">
      <c r="A18882" s="1264" t="s">
        <v>19432</v>
      </c>
      <c r="B18882" s="1265">
        <v>40.47</v>
      </c>
    </row>
    <row r="18883" spans="1:2">
      <c r="A18883" s="1264" t="s">
        <v>19433</v>
      </c>
      <c r="B18883" s="1265">
        <v>68.34</v>
      </c>
    </row>
    <row r="18884" spans="1:2">
      <c r="A18884" s="1264" t="s">
        <v>19434</v>
      </c>
      <c r="B18884" s="1265">
        <v>60.83</v>
      </c>
    </row>
    <row r="18885" spans="1:2">
      <c r="A18885" s="1264" t="s">
        <v>19435</v>
      </c>
      <c r="B18885" s="1265">
        <v>10.64</v>
      </c>
    </row>
    <row r="18886" spans="1:2">
      <c r="A18886" s="1264" t="s">
        <v>19436</v>
      </c>
      <c r="B18886" s="1265">
        <v>9.2200000000000006</v>
      </c>
    </row>
    <row r="18887" spans="1:2">
      <c r="A18887" s="1264" t="s">
        <v>19437</v>
      </c>
      <c r="B18887" s="1265">
        <v>12.41</v>
      </c>
    </row>
    <row r="18888" spans="1:2">
      <c r="A18888" s="1264" t="s">
        <v>19438</v>
      </c>
      <c r="B18888" s="1265">
        <v>10.75</v>
      </c>
    </row>
    <row r="18889" spans="1:2">
      <c r="A18889" s="1264" t="s">
        <v>19439</v>
      </c>
      <c r="B18889" s="1265">
        <v>15.07</v>
      </c>
    </row>
    <row r="18890" spans="1:2">
      <c r="A18890" s="1264" t="s">
        <v>19440</v>
      </c>
      <c r="B18890" s="1265">
        <v>13.06</v>
      </c>
    </row>
    <row r="18891" spans="1:2">
      <c r="A18891" s="1264" t="s">
        <v>19441</v>
      </c>
      <c r="B18891" s="1265">
        <v>16.84</v>
      </c>
    </row>
    <row r="18892" spans="1:2">
      <c r="A18892" s="1264" t="s">
        <v>19442</v>
      </c>
      <c r="B18892" s="1265">
        <v>14.59</v>
      </c>
    </row>
    <row r="18893" spans="1:2">
      <c r="A18893" s="1264" t="s">
        <v>19443</v>
      </c>
      <c r="B18893" s="1265">
        <v>23.05</v>
      </c>
    </row>
    <row r="18894" spans="1:2">
      <c r="A18894" s="1264" t="s">
        <v>19444</v>
      </c>
      <c r="B18894" s="1265">
        <v>19.97</v>
      </c>
    </row>
    <row r="18895" spans="1:2">
      <c r="A18895" s="1264" t="s">
        <v>19445</v>
      </c>
      <c r="B18895" s="1265">
        <v>28.37</v>
      </c>
    </row>
    <row r="18896" spans="1:2">
      <c r="A18896" s="1264" t="s">
        <v>19446</v>
      </c>
      <c r="B18896" s="1265">
        <v>24.58</v>
      </c>
    </row>
    <row r="18897" spans="1:2">
      <c r="A18897" s="1264" t="s">
        <v>19447</v>
      </c>
      <c r="B18897" s="1265">
        <v>42.56</v>
      </c>
    </row>
    <row r="18898" spans="1:2">
      <c r="A18898" s="1264" t="s">
        <v>19448</v>
      </c>
      <c r="B18898" s="1265">
        <v>36.880000000000003</v>
      </c>
    </row>
    <row r="18899" spans="1:2">
      <c r="A18899" s="1264" t="s">
        <v>19449</v>
      </c>
      <c r="B18899" s="1265">
        <v>53.2</v>
      </c>
    </row>
    <row r="18900" spans="1:2">
      <c r="A18900" s="1264" t="s">
        <v>19450</v>
      </c>
      <c r="B18900" s="1265">
        <v>46.1</v>
      </c>
    </row>
    <row r="18901" spans="1:2">
      <c r="A18901" s="1264" t="s">
        <v>19451</v>
      </c>
      <c r="B18901" s="1265">
        <v>67.39</v>
      </c>
    </row>
    <row r="18902" spans="1:2">
      <c r="A18902" s="1264" t="s">
        <v>19452</v>
      </c>
      <c r="B18902" s="1265">
        <v>58.39</v>
      </c>
    </row>
    <row r="18903" spans="1:2">
      <c r="A18903" s="1264" t="s">
        <v>19453</v>
      </c>
      <c r="B18903" s="1265">
        <v>12.41</v>
      </c>
    </row>
    <row r="18904" spans="1:2">
      <c r="A18904" s="1264" t="s">
        <v>19454</v>
      </c>
      <c r="B18904" s="1265">
        <v>10.75</v>
      </c>
    </row>
    <row r="18905" spans="1:2">
      <c r="A18905" s="1264" t="s">
        <v>19455</v>
      </c>
      <c r="B18905" s="1265">
        <v>14.18</v>
      </c>
    </row>
    <row r="18906" spans="1:2">
      <c r="A18906" s="1264" t="s">
        <v>19456</v>
      </c>
      <c r="B18906" s="1265">
        <v>12.29</v>
      </c>
    </row>
    <row r="18907" spans="1:2">
      <c r="A18907" s="1264" t="s">
        <v>19457</v>
      </c>
      <c r="B18907" s="1265">
        <v>19.510000000000002</v>
      </c>
    </row>
    <row r="18908" spans="1:2">
      <c r="A18908" s="1264" t="s">
        <v>19458</v>
      </c>
      <c r="B18908" s="1265">
        <v>16.899999999999999</v>
      </c>
    </row>
    <row r="18909" spans="1:2">
      <c r="A18909" s="1264" t="s">
        <v>19459</v>
      </c>
      <c r="B18909" s="1265">
        <v>19.86</v>
      </c>
    </row>
    <row r="18910" spans="1:2">
      <c r="A18910" s="1264" t="s">
        <v>19460</v>
      </c>
      <c r="B18910" s="1265">
        <v>17.21</v>
      </c>
    </row>
    <row r="18911" spans="1:2">
      <c r="A18911" s="1264" t="s">
        <v>19461</v>
      </c>
      <c r="B18911" s="1265">
        <v>24.83</v>
      </c>
    </row>
    <row r="18912" spans="1:2">
      <c r="A18912" s="1264" t="s">
        <v>19462</v>
      </c>
      <c r="B18912" s="1265">
        <v>21.51</v>
      </c>
    </row>
    <row r="18913" spans="1:2">
      <c r="A18913" s="1264" t="s">
        <v>19463</v>
      </c>
      <c r="B18913" s="1265">
        <v>39.020000000000003</v>
      </c>
    </row>
    <row r="18914" spans="1:2">
      <c r="A18914" s="1264" t="s">
        <v>19464</v>
      </c>
      <c r="B18914" s="1265">
        <v>33.799999999999997</v>
      </c>
    </row>
    <row r="18915" spans="1:2">
      <c r="A18915" s="1264" t="s">
        <v>19465</v>
      </c>
      <c r="B18915" s="1265">
        <v>70.94</v>
      </c>
    </row>
    <row r="18916" spans="1:2">
      <c r="A18916" s="1264" t="s">
        <v>19466</v>
      </c>
      <c r="B18916" s="1265">
        <v>61.47</v>
      </c>
    </row>
    <row r="18917" spans="1:2">
      <c r="A18917" s="1264" t="s">
        <v>19467</v>
      </c>
      <c r="B18917" s="1265">
        <v>81.58</v>
      </c>
    </row>
    <row r="18918" spans="1:2">
      <c r="A18918" s="1264" t="s">
        <v>19468</v>
      </c>
      <c r="B18918" s="1265">
        <v>70.69</v>
      </c>
    </row>
    <row r="18919" spans="1:2">
      <c r="A18919" s="1264" t="s">
        <v>19469</v>
      </c>
      <c r="B18919" s="1265">
        <v>102.87</v>
      </c>
    </row>
    <row r="18920" spans="1:2">
      <c r="A18920" s="1264" t="s">
        <v>19470</v>
      </c>
      <c r="B18920" s="1265">
        <v>89.13</v>
      </c>
    </row>
    <row r="18921" spans="1:2">
      <c r="A18921" s="1264" t="s">
        <v>19471</v>
      </c>
      <c r="B18921" s="1265">
        <v>4.43</v>
      </c>
    </row>
    <row r="18922" spans="1:2">
      <c r="A18922" s="1264" t="s">
        <v>19472</v>
      </c>
      <c r="B18922" s="1265">
        <v>3.84</v>
      </c>
    </row>
    <row r="18923" spans="1:2">
      <c r="A18923" s="1264" t="s">
        <v>19473</v>
      </c>
      <c r="B18923" s="1265">
        <v>5.32</v>
      </c>
    </row>
    <row r="18924" spans="1:2">
      <c r="A18924" s="1264" t="s">
        <v>19474</v>
      </c>
      <c r="B18924" s="1265">
        <v>4.6100000000000003</v>
      </c>
    </row>
    <row r="18925" spans="1:2">
      <c r="A18925" s="1264" t="s">
        <v>19475</v>
      </c>
      <c r="B18925" s="1265">
        <v>6.56</v>
      </c>
    </row>
    <row r="18926" spans="1:2">
      <c r="A18926" s="1264" t="s">
        <v>19476</v>
      </c>
      <c r="B18926" s="1265">
        <v>5.68</v>
      </c>
    </row>
    <row r="18927" spans="1:2">
      <c r="A18927" s="1264" t="s">
        <v>19477</v>
      </c>
      <c r="B18927" s="1265">
        <v>7.8</v>
      </c>
    </row>
    <row r="18928" spans="1:2">
      <c r="A18928" s="1264" t="s">
        <v>19478</v>
      </c>
      <c r="B18928" s="1265">
        <v>6.76</v>
      </c>
    </row>
    <row r="18929" spans="1:2">
      <c r="A18929" s="1264" t="s">
        <v>19479</v>
      </c>
      <c r="B18929" s="1265">
        <v>8.86</v>
      </c>
    </row>
    <row r="18930" spans="1:2">
      <c r="A18930" s="1264" t="s">
        <v>19480</v>
      </c>
      <c r="B18930" s="1265">
        <v>7.68</v>
      </c>
    </row>
    <row r="18931" spans="1:2">
      <c r="A18931" s="1264" t="s">
        <v>19481</v>
      </c>
      <c r="B18931" s="1265">
        <v>14.18</v>
      </c>
    </row>
    <row r="18932" spans="1:2">
      <c r="A18932" s="1264" t="s">
        <v>19482</v>
      </c>
      <c r="B18932" s="1265">
        <v>12.29</v>
      </c>
    </row>
    <row r="18933" spans="1:2">
      <c r="A18933" s="1264" t="s">
        <v>19483</v>
      </c>
      <c r="B18933" s="1265">
        <v>17.73</v>
      </c>
    </row>
    <row r="18934" spans="1:2">
      <c r="A18934" s="1264" t="s">
        <v>19484</v>
      </c>
      <c r="B18934" s="1265">
        <v>15.36</v>
      </c>
    </row>
    <row r="18935" spans="1:2">
      <c r="A18935" s="1264" t="s">
        <v>19485</v>
      </c>
      <c r="B18935" s="1265">
        <v>26.6</v>
      </c>
    </row>
    <row r="18936" spans="1:2">
      <c r="A18936" s="1264" t="s">
        <v>19486</v>
      </c>
      <c r="B18936" s="1265">
        <v>23.05</v>
      </c>
    </row>
    <row r="18937" spans="1:2">
      <c r="A18937" s="1264" t="s">
        <v>19487</v>
      </c>
      <c r="B18937" s="1265">
        <v>35.47</v>
      </c>
    </row>
    <row r="18938" spans="1:2">
      <c r="A18938" s="1264" t="s">
        <v>19488</v>
      </c>
      <c r="B18938" s="1265">
        <v>30.73</v>
      </c>
    </row>
    <row r="18939" spans="1:2">
      <c r="A18939" s="1264" t="s">
        <v>19489</v>
      </c>
      <c r="B18939" s="1265">
        <v>3.1</v>
      </c>
    </row>
    <row r="18940" spans="1:2">
      <c r="A18940" s="1264" t="s">
        <v>19490</v>
      </c>
      <c r="B18940" s="1265">
        <v>2.68</v>
      </c>
    </row>
    <row r="18941" spans="1:2">
      <c r="A18941" s="1264" t="s">
        <v>19491</v>
      </c>
      <c r="B18941" s="1265">
        <v>3.72</v>
      </c>
    </row>
    <row r="18942" spans="1:2">
      <c r="A18942" s="1264" t="s">
        <v>19492</v>
      </c>
      <c r="B18942" s="1265">
        <v>3.22</v>
      </c>
    </row>
    <row r="18943" spans="1:2">
      <c r="A18943" s="1264" t="s">
        <v>19493</v>
      </c>
      <c r="B18943" s="1265">
        <v>4.6100000000000003</v>
      </c>
    </row>
    <row r="18944" spans="1:2">
      <c r="A18944" s="1264" t="s">
        <v>19494</v>
      </c>
      <c r="B18944" s="1265">
        <v>3.99</v>
      </c>
    </row>
    <row r="18945" spans="1:2">
      <c r="A18945" s="1264" t="s">
        <v>19495</v>
      </c>
      <c r="B18945" s="1265">
        <v>5.32</v>
      </c>
    </row>
    <row r="18946" spans="1:2">
      <c r="A18946" s="1264" t="s">
        <v>19496</v>
      </c>
      <c r="B18946" s="1265">
        <v>4.6100000000000003</v>
      </c>
    </row>
    <row r="18947" spans="1:2">
      <c r="A18947" s="1264" t="s">
        <v>19497</v>
      </c>
      <c r="B18947" s="1265">
        <v>6.2</v>
      </c>
    </row>
    <row r="18948" spans="1:2">
      <c r="A18948" s="1264" t="s">
        <v>19498</v>
      </c>
      <c r="B18948" s="1265">
        <v>5.37</v>
      </c>
    </row>
    <row r="18949" spans="1:2">
      <c r="A18949" s="1264" t="s">
        <v>19499</v>
      </c>
      <c r="B18949" s="1265">
        <v>9.93</v>
      </c>
    </row>
    <row r="18950" spans="1:2">
      <c r="A18950" s="1264" t="s">
        <v>19500</v>
      </c>
      <c r="B18950" s="1265">
        <v>8.6</v>
      </c>
    </row>
    <row r="18951" spans="1:2">
      <c r="A18951" s="1264" t="s">
        <v>19501</v>
      </c>
      <c r="B18951" s="1265">
        <v>12.41</v>
      </c>
    </row>
    <row r="18952" spans="1:2">
      <c r="A18952" s="1264" t="s">
        <v>19502</v>
      </c>
      <c r="B18952" s="1265">
        <v>10.75</v>
      </c>
    </row>
    <row r="18953" spans="1:2">
      <c r="A18953" s="1264" t="s">
        <v>19503</v>
      </c>
      <c r="B18953" s="1265">
        <v>19.510000000000002</v>
      </c>
    </row>
    <row r="18954" spans="1:2">
      <c r="A18954" s="1264" t="s">
        <v>19504</v>
      </c>
      <c r="B18954" s="1265">
        <v>16.899999999999999</v>
      </c>
    </row>
    <row r="18955" spans="1:2">
      <c r="A18955" s="1264" t="s">
        <v>19505</v>
      </c>
      <c r="B18955" s="1265">
        <v>24.83</v>
      </c>
    </row>
    <row r="18956" spans="1:2">
      <c r="A18956" s="1264" t="s">
        <v>19506</v>
      </c>
      <c r="B18956" s="1265">
        <v>21.51</v>
      </c>
    </row>
    <row r="18957" spans="1:2">
      <c r="A18957" s="1264" t="s">
        <v>19507</v>
      </c>
      <c r="B18957" s="1265">
        <v>1.41</v>
      </c>
    </row>
    <row r="18958" spans="1:2">
      <c r="A18958" s="1264" t="s">
        <v>19508</v>
      </c>
      <c r="B18958" s="1265">
        <v>1.22</v>
      </c>
    </row>
    <row r="18959" spans="1:2">
      <c r="A18959" s="1264" t="s">
        <v>19509</v>
      </c>
      <c r="B18959" s="1265">
        <v>1.77</v>
      </c>
    </row>
    <row r="18960" spans="1:2">
      <c r="A18960" s="1264" t="s">
        <v>19510</v>
      </c>
      <c r="B18960" s="1265">
        <v>1.53</v>
      </c>
    </row>
    <row r="18961" spans="1:2">
      <c r="A18961" s="1264" t="s">
        <v>19511</v>
      </c>
      <c r="B18961" s="1265">
        <v>2.12</v>
      </c>
    </row>
    <row r="18962" spans="1:2">
      <c r="A18962" s="1264" t="s">
        <v>19512</v>
      </c>
      <c r="B18962" s="1265">
        <v>1.84</v>
      </c>
    </row>
    <row r="18963" spans="1:2">
      <c r="A18963" s="1264" t="s">
        <v>19513</v>
      </c>
      <c r="B18963" s="1265">
        <v>2.48</v>
      </c>
    </row>
    <row r="18964" spans="1:2">
      <c r="A18964" s="1264" t="s">
        <v>19514</v>
      </c>
      <c r="B18964" s="1265">
        <v>2.15</v>
      </c>
    </row>
    <row r="18965" spans="1:2">
      <c r="A18965" s="1264" t="s">
        <v>19515</v>
      </c>
      <c r="B18965" s="1265">
        <v>5.67</v>
      </c>
    </row>
    <row r="18966" spans="1:2">
      <c r="A18966" s="1264" t="s">
        <v>19516</v>
      </c>
      <c r="B18966" s="1265">
        <v>4.91</v>
      </c>
    </row>
    <row r="18967" spans="1:2">
      <c r="A18967" s="1264" t="s">
        <v>19517</v>
      </c>
      <c r="B18967" s="1265">
        <v>7.09</v>
      </c>
    </row>
    <row r="18968" spans="1:2">
      <c r="A18968" s="1264" t="s">
        <v>19518</v>
      </c>
      <c r="B18968" s="1265">
        <v>6.14</v>
      </c>
    </row>
    <row r="18969" spans="1:2">
      <c r="A18969" s="1264" t="s">
        <v>19519</v>
      </c>
      <c r="B18969" s="1265">
        <v>10.64</v>
      </c>
    </row>
    <row r="18970" spans="1:2">
      <c r="A18970" s="1264" t="s">
        <v>19520</v>
      </c>
      <c r="B18970" s="1265">
        <v>9.2200000000000006</v>
      </c>
    </row>
    <row r="18971" spans="1:2">
      <c r="A18971" s="1264" t="s">
        <v>19521</v>
      </c>
      <c r="B18971" s="1265">
        <v>14.18</v>
      </c>
    </row>
    <row r="18972" spans="1:2">
      <c r="A18972" s="1264" t="s">
        <v>19522</v>
      </c>
      <c r="B18972" s="1265">
        <v>12.29</v>
      </c>
    </row>
    <row r="18973" spans="1:2">
      <c r="A18973" s="1264" t="s">
        <v>19523</v>
      </c>
      <c r="B18973" s="1265">
        <v>17.73</v>
      </c>
    </row>
    <row r="18974" spans="1:2">
      <c r="A18974" s="1264" t="s">
        <v>19524</v>
      </c>
      <c r="B18974" s="1265">
        <v>15.36</v>
      </c>
    </row>
    <row r="18975" spans="1:2">
      <c r="A18975" s="1264" t="s">
        <v>19525</v>
      </c>
      <c r="B18975" s="1265">
        <v>21.28</v>
      </c>
    </row>
    <row r="18976" spans="1:2">
      <c r="A18976" s="1264" t="s">
        <v>19526</v>
      </c>
      <c r="B18976" s="1265">
        <v>18.440000000000001</v>
      </c>
    </row>
    <row r="18977" spans="1:2">
      <c r="A18977" s="1264" t="s">
        <v>19527</v>
      </c>
      <c r="B18977" s="1265">
        <v>24.83</v>
      </c>
    </row>
    <row r="18978" spans="1:2">
      <c r="A18978" s="1264" t="s">
        <v>19528</v>
      </c>
      <c r="B18978" s="1265">
        <v>21.51</v>
      </c>
    </row>
    <row r="18979" spans="1:2">
      <c r="A18979" s="1264" t="s">
        <v>19529</v>
      </c>
      <c r="B18979" s="1265">
        <v>28.37</v>
      </c>
    </row>
    <row r="18980" spans="1:2">
      <c r="A18980" s="1264" t="s">
        <v>19530</v>
      </c>
      <c r="B18980" s="1265">
        <v>24.58</v>
      </c>
    </row>
    <row r="18981" spans="1:2">
      <c r="A18981" s="1264" t="s">
        <v>19531</v>
      </c>
      <c r="B18981" s="1265">
        <v>31.92</v>
      </c>
    </row>
    <row r="18982" spans="1:2">
      <c r="A18982" s="1264" t="s">
        <v>19532</v>
      </c>
      <c r="B18982" s="1265">
        <v>27.66</v>
      </c>
    </row>
    <row r="18983" spans="1:2">
      <c r="A18983" s="1264" t="s">
        <v>19533</v>
      </c>
      <c r="B18983" s="1265">
        <v>6.2</v>
      </c>
    </row>
    <row r="18984" spans="1:2">
      <c r="A18984" s="1264" t="s">
        <v>19534</v>
      </c>
      <c r="B18984" s="1265">
        <v>5.4</v>
      </c>
    </row>
    <row r="18985" spans="1:2">
      <c r="A18985" s="1264" t="s">
        <v>19535</v>
      </c>
      <c r="B18985" s="1265">
        <v>7.11</v>
      </c>
    </row>
    <row r="18986" spans="1:2">
      <c r="A18986" s="1264" t="s">
        <v>19536</v>
      </c>
      <c r="B18986" s="1265">
        <v>6.2</v>
      </c>
    </row>
    <row r="18987" spans="1:2">
      <c r="A18987" s="1264" t="s">
        <v>19537</v>
      </c>
      <c r="B18987" s="1265">
        <v>8.91</v>
      </c>
    </row>
    <row r="18988" spans="1:2">
      <c r="A18988" s="1264" t="s">
        <v>19538</v>
      </c>
      <c r="B18988" s="1265">
        <v>7.78</v>
      </c>
    </row>
    <row r="18989" spans="1:2">
      <c r="A18989" s="1264" t="s">
        <v>19539</v>
      </c>
      <c r="B18989" s="1265">
        <v>13.39</v>
      </c>
    </row>
    <row r="18990" spans="1:2">
      <c r="A18990" s="1264" t="s">
        <v>19540</v>
      </c>
      <c r="B18990" s="1265">
        <v>11.69</v>
      </c>
    </row>
    <row r="18991" spans="1:2">
      <c r="A18991" s="1264" t="s">
        <v>19541</v>
      </c>
      <c r="B18991" s="1265">
        <v>18.13</v>
      </c>
    </row>
    <row r="18992" spans="1:2">
      <c r="A18992" s="1264" t="s">
        <v>19542</v>
      </c>
      <c r="B18992" s="1265">
        <v>15.85</v>
      </c>
    </row>
    <row r="18993" spans="1:2">
      <c r="A18993" s="1264" t="s">
        <v>19543</v>
      </c>
      <c r="B18993" s="1265">
        <v>22.79</v>
      </c>
    </row>
    <row r="18994" spans="1:2">
      <c r="A18994" s="1264" t="s">
        <v>19544</v>
      </c>
      <c r="B18994" s="1265">
        <v>19.95</v>
      </c>
    </row>
    <row r="18995" spans="1:2">
      <c r="A18995" s="1264" t="s">
        <v>19545</v>
      </c>
      <c r="B18995" s="1265">
        <v>28.48</v>
      </c>
    </row>
    <row r="18996" spans="1:2">
      <c r="A18996" s="1264" t="s">
        <v>19546</v>
      </c>
      <c r="B18996" s="1265">
        <v>24.93</v>
      </c>
    </row>
    <row r="18997" spans="1:2">
      <c r="A18997" s="1264" t="s">
        <v>19547</v>
      </c>
      <c r="B18997" s="1265">
        <v>32.04</v>
      </c>
    </row>
    <row r="18998" spans="1:2">
      <c r="A18998" s="1264" t="s">
        <v>19548</v>
      </c>
      <c r="B18998" s="1265">
        <v>28.06</v>
      </c>
    </row>
    <row r="18999" spans="1:2">
      <c r="A18999" s="1264" t="s">
        <v>19549</v>
      </c>
      <c r="B18999" s="1265">
        <v>41.11</v>
      </c>
    </row>
    <row r="19000" spans="1:2">
      <c r="A19000" s="1264" t="s">
        <v>19550</v>
      </c>
      <c r="B19000" s="1265">
        <v>35.99</v>
      </c>
    </row>
    <row r="19001" spans="1:2">
      <c r="A19001" s="1264" t="s">
        <v>19551</v>
      </c>
      <c r="B19001" s="1265">
        <v>11.37</v>
      </c>
    </row>
    <row r="19002" spans="1:2">
      <c r="A19002" s="1264" t="s">
        <v>19552</v>
      </c>
      <c r="B19002" s="1265">
        <v>9.8800000000000008</v>
      </c>
    </row>
    <row r="19003" spans="1:2">
      <c r="A19003" s="1264" t="s">
        <v>19553</v>
      </c>
      <c r="B19003" s="1265">
        <v>55.78</v>
      </c>
    </row>
    <row r="19004" spans="1:2">
      <c r="A19004" s="1264" t="s">
        <v>19554</v>
      </c>
      <c r="B19004" s="1265">
        <v>48.37</v>
      </c>
    </row>
    <row r="19005" spans="1:2">
      <c r="A19005" s="1264" t="s">
        <v>19555</v>
      </c>
      <c r="B19005" s="1265">
        <v>18.3</v>
      </c>
    </row>
    <row r="19006" spans="1:2">
      <c r="A19006" s="1264" t="s">
        <v>19556</v>
      </c>
      <c r="B19006" s="1265">
        <v>15.93</v>
      </c>
    </row>
    <row r="19007" spans="1:2">
      <c r="A19007" s="1264" t="s">
        <v>19557</v>
      </c>
      <c r="B19007" s="1265">
        <v>88.83</v>
      </c>
    </row>
    <row r="19008" spans="1:2">
      <c r="A19008" s="1264" t="s">
        <v>19558</v>
      </c>
      <c r="B19008" s="1265">
        <v>77.05</v>
      </c>
    </row>
    <row r="19009" spans="1:2">
      <c r="A19009" s="1264" t="s">
        <v>19559</v>
      </c>
      <c r="B19009" s="1265">
        <v>26.53</v>
      </c>
    </row>
    <row r="19010" spans="1:2">
      <c r="A19010" s="1264" t="s">
        <v>19560</v>
      </c>
      <c r="B19010" s="1265">
        <v>23.14</v>
      </c>
    </row>
    <row r="19011" spans="1:2">
      <c r="A19011" s="1264" t="s">
        <v>19561</v>
      </c>
      <c r="B19011" s="1265">
        <v>127.29</v>
      </c>
    </row>
    <row r="19012" spans="1:2">
      <c r="A19012" s="1264" t="s">
        <v>19562</v>
      </c>
      <c r="B19012" s="1265">
        <v>110.44</v>
      </c>
    </row>
    <row r="19013" spans="1:2">
      <c r="A19013" s="1264" t="s">
        <v>19563</v>
      </c>
      <c r="B19013" s="1265">
        <v>8262</v>
      </c>
    </row>
    <row r="19014" spans="1:2">
      <c r="A19014" s="1264" t="s">
        <v>19564</v>
      </c>
      <c r="B19014" s="1265">
        <v>7184</v>
      </c>
    </row>
    <row r="19015" spans="1:2">
      <c r="A19015" s="1264" t="s">
        <v>19565</v>
      </c>
      <c r="B19015" s="1265">
        <v>15.3</v>
      </c>
    </row>
    <row r="19016" spans="1:2">
      <c r="A19016" s="1264" t="s">
        <v>19566</v>
      </c>
      <c r="B19016" s="1265">
        <v>13.34</v>
      </c>
    </row>
    <row r="19017" spans="1:2">
      <c r="A19017" s="1264" t="s">
        <v>19567</v>
      </c>
      <c r="B19017" s="1265">
        <v>16.88</v>
      </c>
    </row>
    <row r="19018" spans="1:2">
      <c r="A19018" s="1264" t="s">
        <v>19568</v>
      </c>
      <c r="B19018" s="1265">
        <v>14.72</v>
      </c>
    </row>
    <row r="19019" spans="1:2">
      <c r="A19019" s="1264" t="s">
        <v>19569</v>
      </c>
      <c r="B19019" s="1265">
        <v>20.59</v>
      </c>
    </row>
    <row r="19020" spans="1:2">
      <c r="A19020" s="1264" t="s">
        <v>19570</v>
      </c>
      <c r="B19020" s="1265">
        <v>17.98</v>
      </c>
    </row>
    <row r="19021" spans="1:2">
      <c r="A19021" s="1264" t="s">
        <v>19571</v>
      </c>
      <c r="B19021" s="1265">
        <v>24.23</v>
      </c>
    </row>
    <row r="19022" spans="1:2">
      <c r="A19022" s="1264" t="s">
        <v>19572</v>
      </c>
      <c r="B19022" s="1265">
        <v>21.16</v>
      </c>
    </row>
    <row r="19023" spans="1:2">
      <c r="A19023" s="1264" t="s">
        <v>19573</v>
      </c>
      <c r="B19023" s="1265">
        <v>32.01</v>
      </c>
    </row>
    <row r="19024" spans="1:2">
      <c r="A19024" s="1264" t="s">
        <v>19574</v>
      </c>
      <c r="B19024" s="1265">
        <v>27.93</v>
      </c>
    </row>
    <row r="19025" spans="1:2">
      <c r="A19025" s="1264" t="s">
        <v>19575</v>
      </c>
      <c r="B19025" s="1265">
        <v>55.65</v>
      </c>
    </row>
    <row r="19026" spans="1:2">
      <c r="A19026" s="1264" t="s">
        <v>19576</v>
      </c>
      <c r="B19026" s="1265">
        <v>48.64</v>
      </c>
    </row>
    <row r="19027" spans="1:2">
      <c r="A19027" s="1264" t="s">
        <v>19577</v>
      </c>
      <c r="B19027" s="1265">
        <v>91.71</v>
      </c>
    </row>
    <row r="19028" spans="1:2">
      <c r="A19028" s="1264" t="s">
        <v>19578</v>
      </c>
      <c r="B19028" s="1265">
        <v>80.040000000000006</v>
      </c>
    </row>
    <row r="19029" spans="1:2">
      <c r="A19029" s="1264" t="s">
        <v>19579</v>
      </c>
      <c r="B19029" s="1265">
        <v>103.6</v>
      </c>
    </row>
    <row r="19030" spans="1:2">
      <c r="A19030" s="1264" t="s">
        <v>19580</v>
      </c>
      <c r="B19030" s="1265">
        <v>90.65</v>
      </c>
    </row>
    <row r="19031" spans="1:2">
      <c r="A19031" s="1264" t="s">
        <v>19581</v>
      </c>
      <c r="B19031" s="1265">
        <v>127.45</v>
      </c>
    </row>
    <row r="19032" spans="1:2">
      <c r="A19032" s="1264" t="s">
        <v>19582</v>
      </c>
      <c r="B19032" s="1265">
        <v>111.76</v>
      </c>
    </row>
    <row r="19033" spans="1:2">
      <c r="A19033" s="1264" t="s">
        <v>19583</v>
      </c>
      <c r="B19033" s="1265">
        <v>7825</v>
      </c>
    </row>
    <row r="19034" spans="1:2">
      <c r="A19034" s="1264" t="s">
        <v>19584</v>
      </c>
      <c r="B19034" s="1265">
        <v>6845</v>
      </c>
    </row>
    <row r="19035" spans="1:2">
      <c r="A19035" s="1264" t="s">
        <v>19585</v>
      </c>
      <c r="B19035" s="1265">
        <v>24.21</v>
      </c>
    </row>
    <row r="19036" spans="1:2">
      <c r="A19036" s="1264" t="s">
        <v>19586</v>
      </c>
      <c r="B19036" s="1265">
        <v>23.5</v>
      </c>
    </row>
    <row r="19037" spans="1:2">
      <c r="A19037" s="1264" t="s">
        <v>19587</v>
      </c>
      <c r="B19037" s="1265">
        <v>30.8</v>
      </c>
    </row>
    <row r="19038" spans="1:2">
      <c r="A19038" s="1264" t="s">
        <v>19588</v>
      </c>
      <c r="B19038" s="1265">
        <v>30</v>
      </c>
    </row>
    <row r="19039" spans="1:2">
      <c r="A19039" s="1264" t="s">
        <v>19589</v>
      </c>
      <c r="B19039" s="1265">
        <v>34.42</v>
      </c>
    </row>
    <row r="19040" spans="1:2">
      <c r="A19040" s="1264" t="s">
        <v>19590</v>
      </c>
      <c r="B19040" s="1265">
        <v>33.47</v>
      </c>
    </row>
    <row r="19041" spans="1:2">
      <c r="A19041" s="1264" t="s">
        <v>19591</v>
      </c>
      <c r="B19041" s="1265">
        <v>37.81</v>
      </c>
    </row>
    <row r="19042" spans="1:2">
      <c r="A19042" s="1264" t="s">
        <v>19592</v>
      </c>
      <c r="B19042" s="1265">
        <v>36.770000000000003</v>
      </c>
    </row>
    <row r="19043" spans="1:2">
      <c r="A19043" s="1264" t="s">
        <v>19593</v>
      </c>
      <c r="B19043" s="1265">
        <v>40.380000000000003</v>
      </c>
    </row>
    <row r="19044" spans="1:2">
      <c r="A19044" s="1264" t="s">
        <v>19594</v>
      </c>
      <c r="B19044" s="1265">
        <v>39.29</v>
      </c>
    </row>
    <row r="19045" spans="1:2">
      <c r="A19045" s="1264" t="s">
        <v>19595</v>
      </c>
      <c r="B19045" s="1265">
        <v>66.489999999999995</v>
      </c>
    </row>
    <row r="19046" spans="1:2">
      <c r="A19046" s="1264" t="s">
        <v>19596</v>
      </c>
      <c r="B19046" s="1265">
        <v>65.31</v>
      </c>
    </row>
    <row r="19047" spans="1:2">
      <c r="A19047" s="1264" t="s">
        <v>19597</v>
      </c>
      <c r="B19047" s="1265">
        <v>77.31</v>
      </c>
    </row>
    <row r="19048" spans="1:2">
      <c r="A19048" s="1264" t="s">
        <v>19598</v>
      </c>
      <c r="B19048" s="1265">
        <v>75.989999999999995</v>
      </c>
    </row>
    <row r="19049" spans="1:2">
      <c r="A19049" s="1264" t="s">
        <v>19599</v>
      </c>
      <c r="B19049" s="1265">
        <v>80.77</v>
      </c>
    </row>
    <row r="19050" spans="1:2">
      <c r="A19050" s="1264" t="s">
        <v>19600</v>
      </c>
      <c r="B19050" s="1265">
        <v>79.349999999999994</v>
      </c>
    </row>
    <row r="19051" spans="1:2">
      <c r="A19051" s="1264" t="s">
        <v>19601</v>
      </c>
      <c r="B19051" s="1265">
        <v>99.81</v>
      </c>
    </row>
    <row r="19052" spans="1:2">
      <c r="A19052" s="1264" t="s">
        <v>19602</v>
      </c>
      <c r="B19052" s="1265">
        <v>98.15</v>
      </c>
    </row>
    <row r="19053" spans="1:2">
      <c r="A19053" s="1264" t="s">
        <v>19603</v>
      </c>
      <c r="B19053" s="1265">
        <v>3984</v>
      </c>
    </row>
    <row r="19054" spans="1:2">
      <c r="A19054" s="1264" t="s">
        <v>19604</v>
      </c>
      <c r="B19054" s="1265">
        <v>3906</v>
      </c>
    </row>
    <row r="19055" spans="1:2">
      <c r="A19055" s="1264" t="s">
        <v>19605</v>
      </c>
      <c r="B19055" s="1265">
        <v>21.29</v>
      </c>
    </row>
    <row r="19056" spans="1:2">
      <c r="A19056" s="1264" t="s">
        <v>19606</v>
      </c>
      <c r="B19056" s="1265">
        <v>21.29</v>
      </c>
    </row>
    <row r="19057" spans="1:2">
      <c r="A19057" s="1264" t="s">
        <v>19607</v>
      </c>
      <c r="B19057" s="1265">
        <v>22.36</v>
      </c>
    </row>
    <row r="19058" spans="1:2">
      <c r="A19058" s="1264" t="s">
        <v>19608</v>
      </c>
      <c r="B19058" s="1265">
        <v>22.36</v>
      </c>
    </row>
    <row r="19059" spans="1:2">
      <c r="A19059" s="1264" t="s">
        <v>19609</v>
      </c>
      <c r="B19059" s="1265">
        <v>26.17</v>
      </c>
    </row>
    <row r="19060" spans="1:2">
      <c r="A19060" s="1264" t="s">
        <v>19610</v>
      </c>
      <c r="B19060" s="1265">
        <v>26.17</v>
      </c>
    </row>
    <row r="19061" spans="1:2">
      <c r="A19061" s="1264" t="s">
        <v>19611</v>
      </c>
      <c r="B19061" s="1265">
        <v>16.88</v>
      </c>
    </row>
    <row r="19062" spans="1:2">
      <c r="A19062" s="1264" t="s">
        <v>19612</v>
      </c>
      <c r="B19062" s="1265">
        <v>16.88</v>
      </c>
    </row>
    <row r="19063" spans="1:2">
      <c r="A19063" s="1264" t="s">
        <v>19613</v>
      </c>
      <c r="B19063" s="1265">
        <v>19.399999999999999</v>
      </c>
    </row>
    <row r="19064" spans="1:2">
      <c r="A19064" s="1264" t="s">
        <v>19614</v>
      </c>
      <c r="B19064" s="1265">
        <v>19.399999999999999</v>
      </c>
    </row>
    <row r="19065" spans="1:2">
      <c r="A19065" s="1264" t="s">
        <v>19615</v>
      </c>
      <c r="B19065" s="1265">
        <v>20.48</v>
      </c>
    </row>
    <row r="19066" spans="1:2">
      <c r="A19066" s="1264" t="s">
        <v>19616</v>
      </c>
      <c r="B19066" s="1265">
        <v>20.48</v>
      </c>
    </row>
    <row r="19067" spans="1:2">
      <c r="A19067" s="1264" t="s">
        <v>19617</v>
      </c>
      <c r="B19067" s="1265">
        <v>9772</v>
      </c>
    </row>
    <row r="19068" spans="1:2">
      <c r="A19068" s="1264" t="s">
        <v>19618</v>
      </c>
      <c r="B19068" s="1265">
        <v>9772</v>
      </c>
    </row>
    <row r="19069" spans="1:2">
      <c r="A19069" s="1264" t="s">
        <v>19619</v>
      </c>
      <c r="B19069" s="1265">
        <v>1370.67</v>
      </c>
    </row>
    <row r="19070" spans="1:2">
      <c r="A19070" s="1264" t="s">
        <v>19620</v>
      </c>
      <c r="B19070" s="1265">
        <v>1255.6600000000001</v>
      </c>
    </row>
    <row r="19071" spans="1:2">
      <c r="A19071" s="1264" t="s">
        <v>19621</v>
      </c>
      <c r="B19071" s="1265">
        <v>1629.5</v>
      </c>
    </row>
    <row r="19072" spans="1:2">
      <c r="A19072" s="1264" t="s">
        <v>19622</v>
      </c>
      <c r="B19072" s="1265">
        <v>1514.51</v>
      </c>
    </row>
    <row r="19073" spans="1:2">
      <c r="A19073" s="1264" t="s">
        <v>19623</v>
      </c>
      <c r="B19073" s="1265">
        <v>1983.82</v>
      </c>
    </row>
    <row r="19074" spans="1:2">
      <c r="A19074" s="1264" t="s">
        <v>19624</v>
      </c>
      <c r="B19074" s="1265">
        <v>1796.4</v>
      </c>
    </row>
    <row r="19075" spans="1:2">
      <c r="A19075" s="1264" t="s">
        <v>19625</v>
      </c>
      <c r="B19075" s="1265">
        <v>2258.2800000000002</v>
      </c>
    </row>
    <row r="19076" spans="1:2">
      <c r="A19076" s="1264" t="s">
        <v>19626</v>
      </c>
      <c r="B19076" s="1265">
        <v>2070.87</v>
      </c>
    </row>
    <row r="19077" spans="1:2">
      <c r="A19077" s="1264" t="s">
        <v>19627</v>
      </c>
      <c r="B19077" s="1265">
        <v>2814.53</v>
      </c>
    </row>
    <row r="19078" spans="1:2">
      <c r="A19078" s="1264" t="s">
        <v>19628</v>
      </c>
      <c r="B19078" s="1265">
        <v>2550.14</v>
      </c>
    </row>
    <row r="19079" spans="1:2">
      <c r="A19079" s="1264" t="s">
        <v>19629</v>
      </c>
      <c r="B19079" s="1265">
        <v>3046.18</v>
      </c>
    </row>
    <row r="19080" spans="1:2">
      <c r="A19080" s="1264" t="s">
        <v>19630</v>
      </c>
      <c r="B19080" s="1265">
        <v>2784.77</v>
      </c>
    </row>
    <row r="19081" spans="1:2">
      <c r="A19081" s="1264" t="s">
        <v>19631</v>
      </c>
      <c r="B19081" s="1265">
        <v>3467.18</v>
      </c>
    </row>
    <row r="19082" spans="1:2">
      <c r="A19082" s="1264" t="s">
        <v>19632</v>
      </c>
      <c r="B19082" s="1265">
        <v>3187.79</v>
      </c>
    </row>
    <row r="19083" spans="1:2">
      <c r="A19083" s="1264" t="s">
        <v>19633</v>
      </c>
      <c r="B19083" s="1265">
        <v>4344.13</v>
      </c>
    </row>
    <row r="19084" spans="1:2">
      <c r="A19084" s="1264" t="s">
        <v>19634</v>
      </c>
      <c r="B19084" s="1265">
        <v>3982.24</v>
      </c>
    </row>
    <row r="19085" spans="1:2">
      <c r="A19085" s="1264" t="s">
        <v>19635</v>
      </c>
      <c r="B19085" s="1265">
        <v>5472</v>
      </c>
    </row>
    <row r="19086" spans="1:2">
      <c r="A19086" s="1264" t="s">
        <v>19636</v>
      </c>
      <c r="B19086" s="1265">
        <v>5001</v>
      </c>
    </row>
    <row r="19087" spans="1:2">
      <c r="A19087" s="1264" t="s">
        <v>19637</v>
      </c>
      <c r="B19087" s="1265">
        <v>73.5</v>
      </c>
    </row>
    <row r="19088" spans="1:2">
      <c r="A19088" s="1264" t="s">
        <v>19638</v>
      </c>
      <c r="B19088" s="1265">
        <v>73.5</v>
      </c>
    </row>
    <row r="19089" spans="1:2">
      <c r="A19089" s="1264" t="s">
        <v>19639</v>
      </c>
      <c r="B19089" s="1265">
        <v>114.43</v>
      </c>
    </row>
    <row r="19090" spans="1:2">
      <c r="A19090" s="1264" t="s">
        <v>19640</v>
      </c>
      <c r="B19090" s="1265">
        <v>114.43</v>
      </c>
    </row>
    <row r="19091" spans="1:2">
      <c r="A19091" s="1264" t="s">
        <v>19641</v>
      </c>
      <c r="B19091" s="1265">
        <v>144.44999999999999</v>
      </c>
    </row>
    <row r="19092" spans="1:2">
      <c r="A19092" s="1264" t="s">
        <v>19642</v>
      </c>
      <c r="B19092" s="1265">
        <v>144.44999999999999</v>
      </c>
    </row>
    <row r="19093" spans="1:2">
      <c r="A19093" s="1264" t="s">
        <v>19643</v>
      </c>
      <c r="B19093" s="1265">
        <v>251.46</v>
      </c>
    </row>
    <row r="19094" spans="1:2">
      <c r="A19094" s="1264" t="s">
        <v>19644</v>
      </c>
      <c r="B19094" s="1265">
        <v>251.46</v>
      </c>
    </row>
    <row r="19095" spans="1:2">
      <c r="A19095" s="1264" t="s">
        <v>19645</v>
      </c>
      <c r="B19095" s="1265">
        <v>71.459999999999994</v>
      </c>
    </row>
    <row r="19096" spans="1:2">
      <c r="A19096" s="1264" t="s">
        <v>19646</v>
      </c>
      <c r="B19096" s="1265">
        <v>71.459999999999994</v>
      </c>
    </row>
    <row r="19097" spans="1:2">
      <c r="A19097" s="1264" t="s">
        <v>19647</v>
      </c>
      <c r="B19097" s="1265">
        <v>117.06</v>
      </c>
    </row>
    <row r="19098" spans="1:2">
      <c r="A19098" s="1264" t="s">
        <v>19648</v>
      </c>
      <c r="B19098" s="1265">
        <v>117.06</v>
      </c>
    </row>
    <row r="19099" spans="1:2">
      <c r="A19099" s="1264" t="s">
        <v>19649</v>
      </c>
      <c r="B19099" s="1265">
        <v>29.44</v>
      </c>
    </row>
    <row r="19100" spans="1:2">
      <c r="A19100" s="1264" t="s">
        <v>19650</v>
      </c>
      <c r="B19100" s="1265">
        <v>29.44</v>
      </c>
    </row>
    <row r="19101" spans="1:2">
      <c r="A19101" s="1264" t="s">
        <v>19651</v>
      </c>
      <c r="B19101" s="1265">
        <v>34.83</v>
      </c>
    </row>
    <row r="19102" spans="1:2">
      <c r="A19102" s="1264" t="s">
        <v>19652</v>
      </c>
      <c r="B19102" s="1265">
        <v>34.83</v>
      </c>
    </row>
    <row r="19103" spans="1:2">
      <c r="A19103" s="1264" t="s">
        <v>19653</v>
      </c>
      <c r="B19103" s="1265">
        <v>38.92</v>
      </c>
    </row>
    <row r="19104" spans="1:2">
      <c r="A19104" s="1264" t="s">
        <v>19654</v>
      </c>
      <c r="B19104" s="1265">
        <v>38.92</v>
      </c>
    </row>
    <row r="19105" spans="1:2">
      <c r="A19105" s="1264" t="s">
        <v>19655</v>
      </c>
      <c r="B19105" s="1265">
        <v>40.549999999999997</v>
      </c>
    </row>
    <row r="19106" spans="1:2">
      <c r="A19106" s="1264" t="s">
        <v>19656</v>
      </c>
      <c r="B19106" s="1265">
        <v>40.549999999999997</v>
      </c>
    </row>
    <row r="19107" spans="1:2">
      <c r="A19107" s="1264" t="s">
        <v>19657</v>
      </c>
      <c r="B19107" s="1265">
        <v>177.25</v>
      </c>
    </row>
    <row r="19108" spans="1:2">
      <c r="A19108" s="1264" t="s">
        <v>19658</v>
      </c>
      <c r="B19108" s="1265">
        <v>177.25</v>
      </c>
    </row>
    <row r="19109" spans="1:2">
      <c r="A19109" s="1264" t="s">
        <v>19659</v>
      </c>
      <c r="B19109" s="1265">
        <v>179.31</v>
      </c>
    </row>
    <row r="19110" spans="1:2">
      <c r="A19110" s="1264" t="s">
        <v>19660</v>
      </c>
      <c r="B19110" s="1265">
        <v>179.31</v>
      </c>
    </row>
    <row r="19111" spans="1:2">
      <c r="A19111" s="1264" t="s">
        <v>19661</v>
      </c>
      <c r="B19111" s="1265">
        <v>184.02</v>
      </c>
    </row>
    <row r="19112" spans="1:2">
      <c r="A19112" s="1264" t="s">
        <v>19662</v>
      </c>
      <c r="B19112" s="1265">
        <v>184.02</v>
      </c>
    </row>
    <row r="19113" spans="1:2">
      <c r="A19113" s="1264" t="s">
        <v>19663</v>
      </c>
      <c r="B19113" s="1265">
        <v>191.68</v>
      </c>
    </row>
    <row r="19114" spans="1:2">
      <c r="A19114" s="1264" t="s">
        <v>19664</v>
      </c>
      <c r="B19114" s="1265">
        <v>191.68</v>
      </c>
    </row>
    <row r="19115" spans="1:2">
      <c r="A19115" s="1264" t="s">
        <v>19665</v>
      </c>
      <c r="B19115" s="1265">
        <v>197.67</v>
      </c>
    </row>
    <row r="19116" spans="1:2">
      <c r="A19116" s="1264" t="s">
        <v>19666</v>
      </c>
      <c r="B19116" s="1265">
        <v>197.67</v>
      </c>
    </row>
    <row r="19117" spans="1:2">
      <c r="A19117" s="1264" t="s">
        <v>19667</v>
      </c>
      <c r="B19117" s="1265">
        <v>179.31</v>
      </c>
    </row>
    <row r="19118" spans="1:2">
      <c r="A19118" s="1264" t="s">
        <v>19668</v>
      </c>
      <c r="B19118" s="1265">
        <v>179.31</v>
      </c>
    </row>
    <row r="19119" spans="1:2">
      <c r="A19119" s="1264" t="s">
        <v>19669</v>
      </c>
      <c r="B19119" s="1265">
        <v>47.58</v>
      </c>
    </row>
    <row r="19120" spans="1:2">
      <c r="A19120" s="1264" t="s">
        <v>19670</v>
      </c>
      <c r="B19120" s="1265">
        <v>47.58</v>
      </c>
    </row>
    <row r="19121" spans="1:2">
      <c r="A19121" s="1264" t="s">
        <v>19671</v>
      </c>
      <c r="B19121" s="1265">
        <v>49.21</v>
      </c>
    </row>
    <row r="19122" spans="1:2">
      <c r="A19122" s="1264" t="s">
        <v>19672</v>
      </c>
      <c r="B19122" s="1265">
        <v>49.21</v>
      </c>
    </row>
    <row r="19123" spans="1:2">
      <c r="A19123" s="1264" t="s">
        <v>19673</v>
      </c>
      <c r="B19123" s="1265">
        <v>185.91</v>
      </c>
    </row>
    <row r="19124" spans="1:2">
      <c r="A19124" s="1264" t="s">
        <v>19674</v>
      </c>
      <c r="B19124" s="1265">
        <v>185.91</v>
      </c>
    </row>
    <row r="19125" spans="1:2">
      <c r="A19125" s="1264" t="s">
        <v>19675</v>
      </c>
      <c r="B19125" s="1265">
        <v>187.97</v>
      </c>
    </row>
    <row r="19126" spans="1:2">
      <c r="A19126" s="1264" t="s">
        <v>19676</v>
      </c>
      <c r="B19126" s="1265">
        <v>187.97</v>
      </c>
    </row>
    <row r="19127" spans="1:2">
      <c r="A19127" s="1264" t="s">
        <v>19677</v>
      </c>
      <c r="B19127" s="1265">
        <v>192.68</v>
      </c>
    </row>
    <row r="19128" spans="1:2">
      <c r="A19128" s="1264" t="s">
        <v>19678</v>
      </c>
      <c r="B19128" s="1265">
        <v>192.68</v>
      </c>
    </row>
    <row r="19129" spans="1:2">
      <c r="A19129" s="1264" t="s">
        <v>19679</v>
      </c>
      <c r="B19129" s="1265">
        <v>200.34</v>
      </c>
    </row>
    <row r="19130" spans="1:2">
      <c r="A19130" s="1264" t="s">
        <v>19680</v>
      </c>
      <c r="B19130" s="1265">
        <v>200.34</v>
      </c>
    </row>
    <row r="19131" spans="1:2">
      <c r="A19131" s="1264" t="s">
        <v>19681</v>
      </c>
      <c r="B19131" s="1265">
        <v>206.33</v>
      </c>
    </row>
    <row r="19132" spans="1:2">
      <c r="A19132" s="1264" t="s">
        <v>19682</v>
      </c>
      <c r="B19132" s="1265">
        <v>206.33</v>
      </c>
    </row>
    <row r="19133" spans="1:2">
      <c r="A19133" s="1264" t="s">
        <v>19683</v>
      </c>
      <c r="B19133" s="1265">
        <v>176.48</v>
      </c>
    </row>
    <row r="19134" spans="1:2">
      <c r="A19134" s="1264" t="s">
        <v>19684</v>
      </c>
      <c r="B19134" s="1265">
        <v>176.48</v>
      </c>
    </row>
    <row r="19135" spans="1:2">
      <c r="A19135" s="1264" t="s">
        <v>19685</v>
      </c>
      <c r="B19135" s="1265">
        <v>77.150000000000006</v>
      </c>
    </row>
    <row r="19136" spans="1:2">
      <c r="A19136" s="1264" t="s">
        <v>19686</v>
      </c>
      <c r="B19136" s="1265">
        <v>77.150000000000006</v>
      </c>
    </row>
    <row r="19137" spans="1:2">
      <c r="A19137" s="1264" t="s">
        <v>19687</v>
      </c>
      <c r="B19137" s="1265">
        <v>78.78</v>
      </c>
    </row>
    <row r="19138" spans="1:2">
      <c r="A19138" s="1264" t="s">
        <v>19688</v>
      </c>
      <c r="B19138" s="1265">
        <v>78.78</v>
      </c>
    </row>
    <row r="19139" spans="1:2">
      <c r="A19139" s="1264" t="s">
        <v>19689</v>
      </c>
      <c r="B19139" s="1265">
        <v>264.92</v>
      </c>
    </row>
    <row r="19140" spans="1:2">
      <c r="A19140" s="1264" t="s">
        <v>19690</v>
      </c>
      <c r="B19140" s="1265">
        <v>264.92</v>
      </c>
    </row>
    <row r="19141" spans="1:2">
      <c r="A19141" s="1264" t="s">
        <v>19691</v>
      </c>
      <c r="B19141" s="1265">
        <v>266.98</v>
      </c>
    </row>
    <row r="19142" spans="1:2">
      <c r="A19142" s="1264" t="s">
        <v>19692</v>
      </c>
      <c r="B19142" s="1265">
        <v>266.98</v>
      </c>
    </row>
    <row r="19143" spans="1:2">
      <c r="A19143" s="1264" t="s">
        <v>19693</v>
      </c>
      <c r="B19143" s="1265">
        <v>271.69</v>
      </c>
    </row>
    <row r="19144" spans="1:2">
      <c r="A19144" s="1264" t="s">
        <v>19694</v>
      </c>
      <c r="B19144" s="1265">
        <v>271.69</v>
      </c>
    </row>
    <row r="19145" spans="1:2">
      <c r="A19145" s="1264" t="s">
        <v>19695</v>
      </c>
      <c r="B19145" s="1265">
        <v>279.35000000000002</v>
      </c>
    </row>
    <row r="19146" spans="1:2">
      <c r="A19146" s="1264" t="s">
        <v>19696</v>
      </c>
      <c r="B19146" s="1265">
        <v>279.35000000000002</v>
      </c>
    </row>
    <row r="19147" spans="1:2">
      <c r="A19147" s="1264" t="s">
        <v>19697</v>
      </c>
      <c r="B19147" s="1265">
        <v>285.33999999999997</v>
      </c>
    </row>
    <row r="19148" spans="1:2">
      <c r="A19148" s="1264" t="s">
        <v>19698</v>
      </c>
      <c r="B19148" s="1265">
        <v>285.33999999999997</v>
      </c>
    </row>
    <row r="19149" spans="1:2">
      <c r="A19149" s="1264" t="s">
        <v>19699</v>
      </c>
      <c r="B19149" s="1265">
        <v>255.49</v>
      </c>
    </row>
    <row r="19150" spans="1:2">
      <c r="A19150" s="1264" t="s">
        <v>19700</v>
      </c>
      <c r="B19150" s="1265">
        <v>255.49</v>
      </c>
    </row>
    <row r="19151" spans="1:2">
      <c r="A19151" s="1264" t="s">
        <v>19701</v>
      </c>
      <c r="B19151" s="1265">
        <v>377.11</v>
      </c>
    </row>
    <row r="19152" spans="1:2">
      <c r="A19152" s="1264" t="s">
        <v>19702</v>
      </c>
      <c r="B19152" s="1265">
        <v>377.11</v>
      </c>
    </row>
    <row r="19153" spans="1:2">
      <c r="A19153" s="1264" t="s">
        <v>19703</v>
      </c>
      <c r="B19153" s="1265">
        <v>379.37</v>
      </c>
    </row>
    <row r="19154" spans="1:2">
      <c r="A19154" s="1264" t="s">
        <v>19704</v>
      </c>
      <c r="B19154" s="1265">
        <v>379.37</v>
      </c>
    </row>
    <row r="19155" spans="1:2">
      <c r="A19155" s="1264" t="s">
        <v>19705</v>
      </c>
      <c r="B19155" s="1265">
        <v>381.43</v>
      </c>
    </row>
    <row r="19156" spans="1:2">
      <c r="A19156" s="1264" t="s">
        <v>19706</v>
      </c>
      <c r="B19156" s="1265">
        <v>381.43</v>
      </c>
    </row>
    <row r="19157" spans="1:2">
      <c r="A19157" s="1264" t="s">
        <v>19707</v>
      </c>
      <c r="B19157" s="1265">
        <v>386.14</v>
      </c>
    </row>
    <row r="19158" spans="1:2">
      <c r="A19158" s="1264" t="s">
        <v>19708</v>
      </c>
      <c r="B19158" s="1265">
        <v>386.14</v>
      </c>
    </row>
    <row r="19159" spans="1:2">
      <c r="A19159" s="1264" t="s">
        <v>19709</v>
      </c>
      <c r="B19159" s="1265">
        <v>393.8</v>
      </c>
    </row>
    <row r="19160" spans="1:2">
      <c r="A19160" s="1264" t="s">
        <v>19710</v>
      </c>
      <c r="B19160" s="1265">
        <v>393.8</v>
      </c>
    </row>
    <row r="19161" spans="1:2">
      <c r="A19161" s="1264" t="s">
        <v>19711</v>
      </c>
      <c r="B19161" s="1265">
        <v>399.79</v>
      </c>
    </row>
    <row r="19162" spans="1:2">
      <c r="A19162" s="1264" t="s">
        <v>19712</v>
      </c>
      <c r="B19162" s="1265">
        <v>399.79</v>
      </c>
    </row>
    <row r="19163" spans="1:2">
      <c r="A19163" s="1264" t="s">
        <v>19713</v>
      </c>
      <c r="B19163" s="1265">
        <v>369.94</v>
      </c>
    </row>
    <row r="19164" spans="1:2">
      <c r="A19164" s="1264" t="s">
        <v>19714</v>
      </c>
      <c r="B19164" s="1265">
        <v>369.94</v>
      </c>
    </row>
    <row r="19165" spans="1:2">
      <c r="A19165" s="1264" t="s">
        <v>19715</v>
      </c>
      <c r="B19165" s="1265">
        <v>842.03</v>
      </c>
    </row>
    <row r="19166" spans="1:2">
      <c r="A19166" s="1264" t="s">
        <v>19716</v>
      </c>
      <c r="B19166" s="1265">
        <v>842.03</v>
      </c>
    </row>
    <row r="19167" spans="1:2">
      <c r="A19167" s="1264" t="s">
        <v>19717</v>
      </c>
      <c r="B19167" s="1265">
        <v>870.22</v>
      </c>
    </row>
    <row r="19168" spans="1:2">
      <c r="A19168" s="1264" t="s">
        <v>19718</v>
      </c>
      <c r="B19168" s="1265">
        <v>870.22</v>
      </c>
    </row>
    <row r="19169" spans="1:2">
      <c r="A19169" s="1264" t="s">
        <v>19719</v>
      </c>
      <c r="B19169" s="1265">
        <v>1436.64</v>
      </c>
    </row>
    <row r="19170" spans="1:2">
      <c r="A19170" s="1264" t="s">
        <v>19720</v>
      </c>
      <c r="B19170" s="1265">
        <v>1436.64</v>
      </c>
    </row>
    <row r="19171" spans="1:2">
      <c r="A19171" s="1264" t="s">
        <v>19721</v>
      </c>
      <c r="B19171" s="1265">
        <v>1613.31</v>
      </c>
    </row>
    <row r="19172" spans="1:2">
      <c r="A19172" s="1264" t="s">
        <v>19722</v>
      </c>
      <c r="B19172" s="1265">
        <v>1613.31</v>
      </c>
    </row>
    <row r="19173" spans="1:2">
      <c r="A19173" s="1264" t="s">
        <v>19723</v>
      </c>
      <c r="B19173" s="1265">
        <v>2175.69</v>
      </c>
    </row>
    <row r="19174" spans="1:2">
      <c r="A19174" s="1264" t="s">
        <v>19724</v>
      </c>
      <c r="B19174" s="1265">
        <v>2175.69</v>
      </c>
    </row>
    <row r="19175" spans="1:2">
      <c r="A19175" s="1264" t="s">
        <v>19725</v>
      </c>
      <c r="B19175" s="1265">
        <v>2202.6799999999998</v>
      </c>
    </row>
    <row r="19176" spans="1:2">
      <c r="A19176" s="1264" t="s">
        <v>19726</v>
      </c>
      <c r="B19176" s="1265">
        <v>2202.6799999999998</v>
      </c>
    </row>
    <row r="19177" spans="1:2">
      <c r="A19177" s="1264" t="s">
        <v>19727</v>
      </c>
      <c r="B19177" s="1265">
        <v>3452.34</v>
      </c>
    </row>
    <row r="19178" spans="1:2">
      <c r="A19178" s="1264" t="s">
        <v>19728</v>
      </c>
      <c r="B19178" s="1265">
        <v>3452.34</v>
      </c>
    </row>
    <row r="19179" spans="1:2">
      <c r="A19179" s="1264" t="s">
        <v>19729</v>
      </c>
      <c r="B19179" s="1265">
        <v>788.71</v>
      </c>
    </row>
    <row r="19180" spans="1:2">
      <c r="A19180" s="1264" t="s">
        <v>19730</v>
      </c>
      <c r="B19180" s="1265">
        <v>788.71</v>
      </c>
    </row>
    <row r="19181" spans="1:2">
      <c r="A19181" s="1264" t="s">
        <v>19731</v>
      </c>
      <c r="B19181" s="1265">
        <v>906.49</v>
      </c>
    </row>
    <row r="19182" spans="1:2">
      <c r="A19182" s="1264" t="s">
        <v>19732</v>
      </c>
      <c r="B19182" s="1265">
        <v>906.49</v>
      </c>
    </row>
    <row r="19183" spans="1:2">
      <c r="A19183" s="1264" t="s">
        <v>19733</v>
      </c>
      <c r="B19183" s="1265">
        <v>934.68</v>
      </c>
    </row>
    <row r="19184" spans="1:2">
      <c r="A19184" s="1264" t="s">
        <v>19734</v>
      </c>
      <c r="B19184" s="1265">
        <v>934.68</v>
      </c>
    </row>
    <row r="19185" spans="1:2">
      <c r="A19185" s="1264" t="s">
        <v>19735</v>
      </c>
      <c r="B19185" s="1265">
        <v>1541.03</v>
      </c>
    </row>
    <row r="19186" spans="1:2">
      <c r="A19186" s="1264" t="s">
        <v>19736</v>
      </c>
      <c r="B19186" s="1265">
        <v>1541.03</v>
      </c>
    </row>
    <row r="19187" spans="1:2">
      <c r="A19187" s="1264" t="s">
        <v>19737</v>
      </c>
      <c r="B19187" s="1265">
        <v>1708.04</v>
      </c>
    </row>
    <row r="19188" spans="1:2">
      <c r="A19188" s="1264" t="s">
        <v>19738</v>
      </c>
      <c r="B19188" s="1265">
        <v>1708.04</v>
      </c>
    </row>
    <row r="19189" spans="1:2">
      <c r="A19189" s="1264" t="s">
        <v>19739</v>
      </c>
      <c r="B19189" s="1265">
        <v>2403.85</v>
      </c>
    </row>
    <row r="19190" spans="1:2">
      <c r="A19190" s="1264" t="s">
        <v>19740</v>
      </c>
      <c r="B19190" s="1265">
        <v>2403.85</v>
      </c>
    </row>
    <row r="19191" spans="1:2">
      <c r="A19191" s="1264" t="s">
        <v>19741</v>
      </c>
      <c r="B19191" s="1265">
        <v>2297.87</v>
      </c>
    </row>
    <row r="19192" spans="1:2">
      <c r="A19192" s="1264" t="s">
        <v>19742</v>
      </c>
      <c r="B19192" s="1265">
        <v>2297.87</v>
      </c>
    </row>
    <row r="19193" spans="1:2">
      <c r="A19193" s="1264" t="s">
        <v>19743</v>
      </c>
      <c r="B19193" s="1265">
        <v>3557.6</v>
      </c>
    </row>
    <row r="19194" spans="1:2">
      <c r="A19194" s="1264" t="s">
        <v>19744</v>
      </c>
      <c r="B19194" s="1265">
        <v>3557.6</v>
      </c>
    </row>
    <row r="19195" spans="1:2">
      <c r="A19195" s="1264" t="s">
        <v>19745</v>
      </c>
      <c r="B19195" s="1265">
        <v>876.52</v>
      </c>
    </row>
    <row r="19196" spans="1:2">
      <c r="A19196" s="1264" t="s">
        <v>19746</v>
      </c>
      <c r="B19196" s="1265">
        <v>876.52</v>
      </c>
    </row>
    <row r="19197" spans="1:2">
      <c r="A19197" s="1264" t="s">
        <v>19747</v>
      </c>
      <c r="B19197" s="1265">
        <v>2991</v>
      </c>
    </row>
    <row r="19198" spans="1:2">
      <c r="A19198" s="1264" t="s">
        <v>19748</v>
      </c>
      <c r="B19198" s="1265">
        <v>2991</v>
      </c>
    </row>
    <row r="19199" spans="1:2">
      <c r="A19199" s="1264" t="s">
        <v>19749</v>
      </c>
      <c r="B19199" s="1265">
        <v>126.84</v>
      </c>
    </row>
    <row r="19200" spans="1:2">
      <c r="A19200" s="1264" t="s">
        <v>19750</v>
      </c>
      <c r="B19200" s="1265">
        <v>120.21</v>
      </c>
    </row>
    <row r="19201" spans="1:2">
      <c r="A19201" s="1264" t="s">
        <v>19751</v>
      </c>
      <c r="B19201" s="1265">
        <v>176.91</v>
      </c>
    </row>
    <row r="19202" spans="1:2">
      <c r="A19202" s="1264" t="s">
        <v>19752</v>
      </c>
      <c r="B19202" s="1265">
        <v>169.33</v>
      </c>
    </row>
    <row r="19203" spans="1:2">
      <c r="A19203" s="1264" t="s">
        <v>19753</v>
      </c>
      <c r="B19203" s="1265">
        <v>215.53</v>
      </c>
    </row>
    <row r="19204" spans="1:2">
      <c r="A19204" s="1264" t="s">
        <v>19754</v>
      </c>
      <c r="B19204" s="1265">
        <v>207</v>
      </c>
    </row>
    <row r="19205" spans="1:2">
      <c r="A19205" s="1264" t="s">
        <v>19755</v>
      </c>
      <c r="B19205" s="1265">
        <v>67.69</v>
      </c>
    </row>
    <row r="19206" spans="1:2">
      <c r="A19206" s="1264" t="s">
        <v>19756</v>
      </c>
      <c r="B19206" s="1265">
        <v>65.33</v>
      </c>
    </row>
    <row r="19207" spans="1:2">
      <c r="A19207" s="1264" t="s">
        <v>19757</v>
      </c>
      <c r="B19207" s="1265">
        <v>72.95</v>
      </c>
    </row>
    <row r="19208" spans="1:2">
      <c r="A19208" s="1264" t="s">
        <v>19758</v>
      </c>
      <c r="B19208" s="1265">
        <v>70.11</v>
      </c>
    </row>
    <row r="19209" spans="1:2">
      <c r="A19209" s="1264" t="s">
        <v>19759</v>
      </c>
      <c r="B19209" s="1265">
        <v>223.58</v>
      </c>
    </row>
    <row r="19210" spans="1:2">
      <c r="A19210" s="1264" t="s">
        <v>19760</v>
      </c>
      <c r="B19210" s="1265">
        <v>219.79</v>
      </c>
    </row>
    <row r="19211" spans="1:2">
      <c r="A19211" s="1264" t="s">
        <v>19761</v>
      </c>
      <c r="B19211" s="1265">
        <v>229.29</v>
      </c>
    </row>
    <row r="19212" spans="1:2">
      <c r="A19212" s="1264" t="s">
        <v>19762</v>
      </c>
      <c r="B19212" s="1265">
        <v>225.03</v>
      </c>
    </row>
    <row r="19213" spans="1:2">
      <c r="A19213" s="1264" t="s">
        <v>19763</v>
      </c>
      <c r="B19213" s="1265">
        <v>98.74</v>
      </c>
    </row>
    <row r="19214" spans="1:2">
      <c r="A19214" s="1264" t="s">
        <v>19764</v>
      </c>
      <c r="B19214" s="1265">
        <v>96.37</v>
      </c>
    </row>
    <row r="19215" spans="1:2">
      <c r="A19215" s="1264" t="s">
        <v>19765</v>
      </c>
      <c r="B19215" s="1265">
        <v>104</v>
      </c>
    </row>
    <row r="19216" spans="1:2">
      <c r="A19216" s="1264" t="s">
        <v>19766</v>
      </c>
      <c r="B19216" s="1265">
        <v>101.16</v>
      </c>
    </row>
    <row r="19217" spans="1:2">
      <c r="A19217" s="1264" t="s">
        <v>19767</v>
      </c>
      <c r="B19217" s="1265">
        <v>299.45</v>
      </c>
    </row>
    <row r="19218" spans="1:2">
      <c r="A19218" s="1264" t="s">
        <v>19768</v>
      </c>
      <c r="B19218" s="1265">
        <v>296.61</v>
      </c>
    </row>
    <row r="19219" spans="1:2">
      <c r="A19219" s="1264" t="s">
        <v>19769</v>
      </c>
      <c r="B19219" s="1265">
        <v>308.70999999999998</v>
      </c>
    </row>
    <row r="19220" spans="1:2">
      <c r="A19220" s="1264" t="s">
        <v>19770</v>
      </c>
      <c r="B19220" s="1265">
        <v>304.92</v>
      </c>
    </row>
    <row r="19221" spans="1:2">
      <c r="A19221" s="1264" t="s">
        <v>19771</v>
      </c>
      <c r="B19221" s="1265">
        <v>427.9</v>
      </c>
    </row>
    <row r="19222" spans="1:2">
      <c r="A19222" s="1264" t="s">
        <v>19772</v>
      </c>
      <c r="B19222" s="1265">
        <v>423.63</v>
      </c>
    </row>
    <row r="19223" spans="1:2">
      <c r="A19223" s="1264" t="s">
        <v>19773</v>
      </c>
      <c r="B19223" s="1265">
        <v>433.82</v>
      </c>
    </row>
    <row r="19224" spans="1:2">
      <c r="A19224" s="1264" t="s">
        <v>19774</v>
      </c>
      <c r="B19224" s="1265">
        <v>429.08</v>
      </c>
    </row>
    <row r="19225" spans="1:2">
      <c r="A19225" s="1264" t="s">
        <v>19775</v>
      </c>
      <c r="B19225" s="1265">
        <v>439.53</v>
      </c>
    </row>
    <row r="19226" spans="1:2">
      <c r="A19226" s="1264" t="s">
        <v>19776</v>
      </c>
      <c r="B19226" s="1265">
        <v>434.31</v>
      </c>
    </row>
    <row r="19227" spans="1:2">
      <c r="A19227" s="1264" t="s">
        <v>19777</v>
      </c>
      <c r="B19227" s="1265">
        <v>2743</v>
      </c>
    </row>
    <row r="19228" spans="1:2">
      <c r="A19228" s="1264" t="s">
        <v>19778</v>
      </c>
      <c r="B19228" s="1265">
        <v>2658</v>
      </c>
    </row>
    <row r="19229" spans="1:2">
      <c r="A19229" s="1264" t="s">
        <v>19779</v>
      </c>
      <c r="B19229" s="1265">
        <v>35.47</v>
      </c>
    </row>
    <row r="19230" spans="1:2">
      <c r="A19230" s="1264" t="s">
        <v>19780</v>
      </c>
      <c r="B19230" s="1265">
        <v>30.73</v>
      </c>
    </row>
    <row r="19231" spans="1:2">
      <c r="A19231" s="1264" t="s">
        <v>19781</v>
      </c>
      <c r="B19231" s="1265">
        <v>37.950000000000003</v>
      </c>
    </row>
    <row r="19232" spans="1:2">
      <c r="A19232" s="1264" t="s">
        <v>19782</v>
      </c>
      <c r="B19232" s="1265">
        <v>32.880000000000003</v>
      </c>
    </row>
    <row r="19233" spans="1:2">
      <c r="A19233" s="1264" t="s">
        <v>19783</v>
      </c>
      <c r="B19233" s="1265">
        <v>46.46</v>
      </c>
    </row>
    <row r="19234" spans="1:2">
      <c r="A19234" s="1264" t="s">
        <v>19784</v>
      </c>
      <c r="B19234" s="1265">
        <v>40.26</v>
      </c>
    </row>
    <row r="19235" spans="1:2">
      <c r="A19235" s="1264" t="s">
        <v>19785</v>
      </c>
      <c r="B19235" s="1265">
        <v>63.85</v>
      </c>
    </row>
    <row r="19236" spans="1:2">
      <c r="A19236" s="1264" t="s">
        <v>19786</v>
      </c>
      <c r="B19236" s="1265">
        <v>55.32</v>
      </c>
    </row>
    <row r="19237" spans="1:2">
      <c r="A19237" s="1264" t="s">
        <v>19787</v>
      </c>
      <c r="B19237" s="1265">
        <v>97.55</v>
      </c>
    </row>
    <row r="19238" spans="1:2">
      <c r="A19238" s="1264" t="s">
        <v>19788</v>
      </c>
      <c r="B19238" s="1265">
        <v>84.52</v>
      </c>
    </row>
    <row r="19239" spans="1:2">
      <c r="A19239" s="1264" t="s">
        <v>19789</v>
      </c>
      <c r="B19239" s="1265">
        <v>131.96</v>
      </c>
    </row>
    <row r="19240" spans="1:2">
      <c r="A19240" s="1264" t="s">
        <v>19790</v>
      </c>
      <c r="B19240" s="1265">
        <v>114.33</v>
      </c>
    </row>
    <row r="19241" spans="1:2">
      <c r="A19241" s="1264" t="s">
        <v>19791</v>
      </c>
      <c r="B19241" s="1265">
        <v>14.18</v>
      </c>
    </row>
    <row r="19242" spans="1:2">
      <c r="A19242" s="1264" t="s">
        <v>19792</v>
      </c>
      <c r="B19242" s="1265">
        <v>12.29</v>
      </c>
    </row>
    <row r="19243" spans="1:2">
      <c r="A19243" s="1264" t="s">
        <v>19793</v>
      </c>
      <c r="B19243" s="1265">
        <v>17.02</v>
      </c>
    </row>
    <row r="19244" spans="1:2">
      <c r="A19244" s="1264" t="s">
        <v>19794</v>
      </c>
      <c r="B19244" s="1265">
        <v>14.75</v>
      </c>
    </row>
    <row r="19245" spans="1:2">
      <c r="A19245" s="1264" t="s">
        <v>19795</v>
      </c>
      <c r="B19245" s="1265">
        <v>11.35</v>
      </c>
    </row>
    <row r="19246" spans="1:2">
      <c r="A19246" s="1264" t="s">
        <v>19796</v>
      </c>
      <c r="B19246" s="1265">
        <v>9.83</v>
      </c>
    </row>
    <row r="19247" spans="1:2">
      <c r="A19247" s="1264" t="s">
        <v>19797</v>
      </c>
      <c r="B19247" s="1265">
        <v>18.440000000000001</v>
      </c>
    </row>
    <row r="19248" spans="1:2">
      <c r="A19248" s="1264" t="s">
        <v>19798</v>
      </c>
      <c r="B19248" s="1265">
        <v>15.98</v>
      </c>
    </row>
    <row r="19249" spans="1:2">
      <c r="A19249" s="1264" t="s">
        <v>19799</v>
      </c>
      <c r="B19249" s="1265">
        <v>12.77</v>
      </c>
    </row>
    <row r="19250" spans="1:2">
      <c r="A19250" s="1264" t="s">
        <v>19800</v>
      </c>
      <c r="B19250" s="1265">
        <v>11.06</v>
      </c>
    </row>
    <row r="19251" spans="1:2">
      <c r="A19251" s="1264" t="s">
        <v>19801</v>
      </c>
      <c r="B19251" s="1265">
        <v>19.86</v>
      </c>
    </row>
    <row r="19252" spans="1:2">
      <c r="A19252" s="1264" t="s">
        <v>19802</v>
      </c>
      <c r="B19252" s="1265">
        <v>17.21</v>
      </c>
    </row>
    <row r="19253" spans="1:2">
      <c r="A19253" s="1264" t="s">
        <v>19803</v>
      </c>
      <c r="B19253" s="1265">
        <v>14.54</v>
      </c>
    </row>
    <row r="19254" spans="1:2">
      <c r="A19254" s="1264" t="s">
        <v>19804</v>
      </c>
      <c r="B19254" s="1265">
        <v>12.6</v>
      </c>
    </row>
    <row r="19255" spans="1:2">
      <c r="A19255" s="1264" t="s">
        <v>19805</v>
      </c>
      <c r="B19255" s="1265">
        <v>21.63</v>
      </c>
    </row>
    <row r="19256" spans="1:2">
      <c r="A19256" s="1264" t="s">
        <v>19806</v>
      </c>
      <c r="B19256" s="1265">
        <v>18.739999999999998</v>
      </c>
    </row>
    <row r="19257" spans="1:2">
      <c r="A19257" s="1264" t="s">
        <v>19807</v>
      </c>
      <c r="B19257" s="1265">
        <v>51.43</v>
      </c>
    </row>
    <row r="19258" spans="1:2">
      <c r="A19258" s="1264" t="s">
        <v>19808</v>
      </c>
      <c r="B19258" s="1265">
        <v>44.56</v>
      </c>
    </row>
    <row r="19259" spans="1:2">
      <c r="A19259" s="1264" t="s">
        <v>19809</v>
      </c>
      <c r="B19259" s="1265">
        <v>36.18</v>
      </c>
    </row>
    <row r="19260" spans="1:2">
      <c r="A19260" s="1264" t="s">
        <v>19810</v>
      </c>
      <c r="B19260" s="1265">
        <v>31.34</v>
      </c>
    </row>
    <row r="19261" spans="1:2">
      <c r="A19261" s="1264" t="s">
        <v>19811</v>
      </c>
      <c r="B19261" s="1265">
        <v>36.18</v>
      </c>
    </row>
    <row r="19262" spans="1:2">
      <c r="A19262" s="1264" t="s">
        <v>19812</v>
      </c>
      <c r="B19262" s="1265">
        <v>31.34</v>
      </c>
    </row>
    <row r="19263" spans="1:2">
      <c r="A19263" s="1264" t="s">
        <v>19813</v>
      </c>
      <c r="B19263" s="1265">
        <v>24.12</v>
      </c>
    </row>
    <row r="19264" spans="1:2">
      <c r="A19264" s="1264" t="s">
        <v>19814</v>
      </c>
      <c r="B19264" s="1265">
        <v>20.89</v>
      </c>
    </row>
    <row r="19265" spans="1:2">
      <c r="A19265" s="1264" t="s">
        <v>19815</v>
      </c>
      <c r="B19265" s="1265">
        <v>6037</v>
      </c>
    </row>
    <row r="19266" spans="1:2">
      <c r="A19266" s="1264" t="s">
        <v>19816</v>
      </c>
      <c r="B19266" s="1265">
        <v>5231</v>
      </c>
    </row>
    <row r="19267" spans="1:2">
      <c r="A19267" s="1264" t="s">
        <v>19817</v>
      </c>
      <c r="B19267" s="1265">
        <v>225.73</v>
      </c>
    </row>
    <row r="19268" spans="1:2">
      <c r="A19268" s="1264" t="s">
        <v>19818</v>
      </c>
      <c r="B19268" s="1265">
        <v>199.56</v>
      </c>
    </row>
    <row r="19269" spans="1:2">
      <c r="A19269" s="1264" t="s">
        <v>19819</v>
      </c>
      <c r="B19269" s="1265">
        <v>226.66</v>
      </c>
    </row>
    <row r="19270" spans="1:2">
      <c r="A19270" s="1264" t="s">
        <v>19820</v>
      </c>
      <c r="B19270" s="1265">
        <v>200.36</v>
      </c>
    </row>
    <row r="19271" spans="1:2">
      <c r="A19271" s="1264" t="s">
        <v>19821</v>
      </c>
      <c r="B19271" s="1265">
        <v>227.96</v>
      </c>
    </row>
    <row r="19272" spans="1:2">
      <c r="A19272" s="1264" t="s">
        <v>19822</v>
      </c>
      <c r="B19272" s="1265">
        <v>201.49</v>
      </c>
    </row>
    <row r="19273" spans="1:2">
      <c r="A19273" s="1264" t="s">
        <v>19823</v>
      </c>
      <c r="B19273" s="1265">
        <v>5618</v>
      </c>
    </row>
    <row r="19274" spans="1:2">
      <c r="A19274" s="1264" t="s">
        <v>19824</v>
      </c>
      <c r="B19274" s="1265">
        <v>4955</v>
      </c>
    </row>
    <row r="19275" spans="1:2">
      <c r="A19275" s="1264" t="s">
        <v>19825</v>
      </c>
      <c r="B19275" s="1265">
        <v>1216.1500000000001</v>
      </c>
    </row>
    <row r="19276" spans="1:2">
      <c r="A19276" s="1264" t="s">
        <v>19826</v>
      </c>
      <c r="B19276" s="1265">
        <v>1107.1199999999999</v>
      </c>
    </row>
    <row r="19277" spans="1:2">
      <c r="A19277" s="1264" t="s">
        <v>19827</v>
      </c>
      <c r="B19277" s="1265">
        <v>1573.16</v>
      </c>
    </row>
    <row r="19278" spans="1:2">
      <c r="A19278" s="1264" t="s">
        <v>19828</v>
      </c>
      <c r="B19278" s="1265">
        <v>1432.07</v>
      </c>
    </row>
    <row r="19279" spans="1:2">
      <c r="A19279" s="1264" t="s">
        <v>19829</v>
      </c>
      <c r="B19279" s="1265">
        <v>1697.96</v>
      </c>
    </row>
    <row r="19280" spans="1:2">
      <c r="A19280" s="1264" t="s">
        <v>19830</v>
      </c>
      <c r="B19280" s="1265">
        <v>1566.22</v>
      </c>
    </row>
    <row r="19281" spans="1:2">
      <c r="A19281" s="1264" t="s">
        <v>19831</v>
      </c>
      <c r="B19281" s="1265">
        <v>2409.9699999999998</v>
      </c>
    </row>
    <row r="19282" spans="1:2">
      <c r="A19282" s="1264" t="s">
        <v>19832</v>
      </c>
      <c r="B19282" s="1265">
        <v>2224.2399999999998</v>
      </c>
    </row>
    <row r="19283" spans="1:2">
      <c r="A19283" s="1264" t="s">
        <v>19833</v>
      </c>
      <c r="B19283" s="1265">
        <v>5188</v>
      </c>
    </row>
    <row r="19284" spans="1:2">
      <c r="A19284" s="1264" t="s">
        <v>19834</v>
      </c>
      <c r="B19284" s="1265">
        <v>4723</v>
      </c>
    </row>
    <row r="19285" spans="1:2">
      <c r="A19285" s="1264" t="s">
        <v>19835</v>
      </c>
      <c r="B19285" s="1265">
        <v>345.63</v>
      </c>
    </row>
    <row r="19286" spans="1:2">
      <c r="A19286" s="1264" t="s">
        <v>19836</v>
      </c>
      <c r="B19286" s="1265">
        <v>326.06</v>
      </c>
    </row>
    <row r="19287" spans="1:2">
      <c r="A19287" s="1264" t="s">
        <v>19837</v>
      </c>
      <c r="B19287" s="1265">
        <v>196.18</v>
      </c>
    </row>
    <row r="19288" spans="1:2">
      <c r="A19288" s="1264" t="s">
        <v>19838</v>
      </c>
      <c r="B19288" s="1265">
        <v>186.17</v>
      </c>
    </row>
    <row r="19289" spans="1:2">
      <c r="A19289" s="1264" t="s">
        <v>19839</v>
      </c>
      <c r="B19289" s="1265">
        <v>438.48</v>
      </c>
    </row>
    <row r="19290" spans="1:2">
      <c r="A19290" s="1264" t="s">
        <v>19840</v>
      </c>
      <c r="B19290" s="1265">
        <v>412.12</v>
      </c>
    </row>
    <row r="19291" spans="1:2">
      <c r="A19291" s="1264" t="s">
        <v>19841</v>
      </c>
      <c r="B19291" s="1265">
        <v>5224</v>
      </c>
    </row>
    <row r="19292" spans="1:2">
      <c r="A19292" s="1264" t="s">
        <v>19842</v>
      </c>
      <c r="B19292" s="1265">
        <v>4903</v>
      </c>
    </row>
    <row r="19293" spans="1:2">
      <c r="A19293" s="1264" t="s">
        <v>19843</v>
      </c>
      <c r="B19293" s="1265">
        <v>981.31</v>
      </c>
    </row>
    <row r="19294" spans="1:2">
      <c r="A19294" s="1264" t="s">
        <v>19844</v>
      </c>
      <c r="B19294" s="1265">
        <v>907.93</v>
      </c>
    </row>
    <row r="19295" spans="1:2">
      <c r="A19295" s="1264" t="s">
        <v>19845</v>
      </c>
      <c r="B19295" s="1265">
        <v>1210.5999999999999</v>
      </c>
    </row>
    <row r="19296" spans="1:2">
      <c r="A19296" s="1264" t="s">
        <v>19846</v>
      </c>
      <c r="B19296" s="1265">
        <v>1125.75</v>
      </c>
    </row>
    <row r="19297" spans="1:2">
      <c r="A19297" s="1264" t="s">
        <v>19847</v>
      </c>
      <c r="B19297" s="1265">
        <v>61.61</v>
      </c>
    </row>
    <row r="19298" spans="1:2">
      <c r="A19298" s="1264" t="s">
        <v>19848</v>
      </c>
      <c r="B19298" s="1265">
        <v>56.87</v>
      </c>
    </row>
    <row r="19299" spans="1:2">
      <c r="A19299" s="1264" t="s">
        <v>19849</v>
      </c>
      <c r="B19299" s="1265">
        <v>101.88</v>
      </c>
    </row>
    <row r="19300" spans="1:2">
      <c r="A19300" s="1264" t="s">
        <v>19850</v>
      </c>
      <c r="B19300" s="1265">
        <v>96.2</v>
      </c>
    </row>
    <row r="19301" spans="1:2">
      <c r="A19301" s="1264" t="s">
        <v>19851</v>
      </c>
      <c r="B19301" s="1265">
        <v>5390</v>
      </c>
    </row>
    <row r="19302" spans="1:2">
      <c r="A19302" s="1264" t="s">
        <v>19852</v>
      </c>
      <c r="B19302" s="1265">
        <v>5008</v>
      </c>
    </row>
    <row r="19303" spans="1:2">
      <c r="A19303" s="1264" t="s">
        <v>19853</v>
      </c>
      <c r="B19303" s="1265">
        <v>7024</v>
      </c>
    </row>
    <row r="19304" spans="1:2">
      <c r="A19304" s="1264" t="s">
        <v>19854</v>
      </c>
      <c r="B19304" s="1265">
        <v>6984</v>
      </c>
    </row>
    <row r="19305" spans="1:2">
      <c r="A19305" s="1264" t="s">
        <v>19855</v>
      </c>
      <c r="B19305" s="1265">
        <v>890.69</v>
      </c>
    </row>
    <row r="19306" spans="1:2">
      <c r="A19306" s="1264" t="s">
        <v>19856</v>
      </c>
      <c r="B19306" s="1265">
        <v>800.03</v>
      </c>
    </row>
    <row r="19307" spans="1:2">
      <c r="A19307" s="1264" t="s">
        <v>19857</v>
      </c>
      <c r="B19307" s="1265">
        <v>991.47</v>
      </c>
    </row>
    <row r="19308" spans="1:2">
      <c r="A19308" s="1264" t="s">
        <v>19858</v>
      </c>
      <c r="B19308" s="1265">
        <v>895.05</v>
      </c>
    </row>
    <row r="19309" spans="1:2">
      <c r="A19309" s="1264" t="s">
        <v>19859</v>
      </c>
      <c r="B19309" s="1265">
        <v>1182.22</v>
      </c>
    </row>
    <row r="19310" spans="1:2">
      <c r="A19310" s="1264" t="s">
        <v>19860</v>
      </c>
      <c r="B19310" s="1265">
        <v>1077.6600000000001</v>
      </c>
    </row>
    <row r="19311" spans="1:2">
      <c r="A19311" s="1264" t="s">
        <v>19861</v>
      </c>
      <c r="B19311" s="1265">
        <v>5295</v>
      </c>
    </row>
    <row r="19312" spans="1:2">
      <c r="A19312" s="1264" t="s">
        <v>19862</v>
      </c>
      <c r="B19312" s="1265">
        <v>4759</v>
      </c>
    </row>
    <row r="19313" spans="1:2">
      <c r="A19313" s="1264" t="s">
        <v>19863</v>
      </c>
      <c r="B19313" s="1265">
        <v>75.099999999999994</v>
      </c>
    </row>
    <row r="19314" spans="1:2">
      <c r="A19314" s="1264" t="s">
        <v>19864</v>
      </c>
      <c r="B19314" s="1265">
        <v>69.41</v>
      </c>
    </row>
    <row r="19315" spans="1:2">
      <c r="A19315" s="1264" t="s">
        <v>19865</v>
      </c>
      <c r="B19315" s="1265">
        <v>83.02</v>
      </c>
    </row>
    <row r="19316" spans="1:2">
      <c r="A19316" s="1264" t="s">
        <v>19866</v>
      </c>
      <c r="B19316" s="1265">
        <v>76.2</v>
      </c>
    </row>
    <row r="19317" spans="1:2">
      <c r="A19317" s="1264" t="s">
        <v>19867</v>
      </c>
      <c r="B19317" s="1265">
        <v>75.91</v>
      </c>
    </row>
    <row r="19318" spans="1:2">
      <c r="A19318" s="1264" t="s">
        <v>19868</v>
      </c>
      <c r="B19318" s="1265">
        <v>69.989999999999995</v>
      </c>
    </row>
    <row r="19319" spans="1:2">
      <c r="A19319" s="1264" t="s">
        <v>19869</v>
      </c>
      <c r="B19319" s="1265">
        <v>88.9</v>
      </c>
    </row>
    <row r="19320" spans="1:2">
      <c r="A19320" s="1264" t="s">
        <v>19870</v>
      </c>
      <c r="B19320" s="1265">
        <v>82.07</v>
      </c>
    </row>
    <row r="19321" spans="1:2">
      <c r="A19321" s="1264" t="s">
        <v>19871</v>
      </c>
      <c r="B19321" s="1265">
        <v>22.87</v>
      </c>
    </row>
    <row r="19322" spans="1:2">
      <c r="A19322" s="1264" t="s">
        <v>19872</v>
      </c>
      <c r="B19322" s="1265">
        <v>21.69</v>
      </c>
    </row>
    <row r="19323" spans="1:2">
      <c r="A19323" s="1264" t="s">
        <v>19873</v>
      </c>
      <c r="B19323" s="1265">
        <v>28.25</v>
      </c>
    </row>
    <row r="19324" spans="1:2">
      <c r="A19324" s="1264" t="s">
        <v>19874</v>
      </c>
      <c r="B19324" s="1265">
        <v>26.82</v>
      </c>
    </row>
    <row r="19325" spans="1:2">
      <c r="A19325" s="1264" t="s">
        <v>19875</v>
      </c>
      <c r="B19325" s="1265">
        <v>926.43</v>
      </c>
    </row>
    <row r="19326" spans="1:2">
      <c r="A19326" s="1264" t="s">
        <v>19876</v>
      </c>
      <c r="B19326" s="1265">
        <v>836.57</v>
      </c>
    </row>
    <row r="19327" spans="1:2">
      <c r="A19327" s="1264" t="s">
        <v>19877</v>
      </c>
      <c r="B19327" s="1265">
        <v>1213.1199999999999</v>
      </c>
    </row>
    <row r="19328" spans="1:2">
      <c r="A19328" s="1264" t="s">
        <v>19878</v>
      </c>
      <c r="B19328" s="1265">
        <v>1105.29</v>
      </c>
    </row>
    <row r="19329" spans="1:2">
      <c r="A19329" s="1264" t="s">
        <v>19879</v>
      </c>
      <c r="B19329" s="1265">
        <v>1103.3800000000001</v>
      </c>
    </row>
    <row r="19330" spans="1:2">
      <c r="A19330" s="1264" t="s">
        <v>19880</v>
      </c>
      <c r="B19330" s="1265">
        <v>998.54</v>
      </c>
    </row>
    <row r="19331" spans="1:2">
      <c r="A19331" s="1264" t="s">
        <v>19881</v>
      </c>
      <c r="B19331" s="1265">
        <v>1315.91</v>
      </c>
    </row>
    <row r="19332" spans="1:2">
      <c r="A19332" s="1264" t="s">
        <v>19882</v>
      </c>
      <c r="B19332" s="1265">
        <v>1190.1099999999999</v>
      </c>
    </row>
    <row r="19333" spans="1:2">
      <c r="A19333" s="1264" t="s">
        <v>19883</v>
      </c>
      <c r="B19333" s="1265">
        <v>1338.76</v>
      </c>
    </row>
    <row r="19334" spans="1:2">
      <c r="A19334" s="1264" t="s">
        <v>19884</v>
      </c>
      <c r="B19334" s="1265">
        <v>1218.95</v>
      </c>
    </row>
    <row r="19335" spans="1:2">
      <c r="A19335" s="1264" t="s">
        <v>19885</v>
      </c>
      <c r="B19335" s="1265">
        <v>1595.77</v>
      </c>
    </row>
    <row r="19336" spans="1:2">
      <c r="A19336" s="1264" t="s">
        <v>19886</v>
      </c>
      <c r="B19336" s="1265">
        <v>1452</v>
      </c>
    </row>
    <row r="19337" spans="1:2">
      <c r="A19337" s="1264" t="s">
        <v>19887</v>
      </c>
      <c r="B19337" s="1265">
        <v>1539.66</v>
      </c>
    </row>
    <row r="19338" spans="1:2">
      <c r="A19338" s="1264" t="s">
        <v>19888</v>
      </c>
      <c r="B19338" s="1265">
        <v>1404.87</v>
      </c>
    </row>
    <row r="19339" spans="1:2">
      <c r="A19339" s="1264" t="s">
        <v>19889</v>
      </c>
      <c r="B19339" s="1265">
        <v>1835.92</v>
      </c>
    </row>
    <row r="19340" spans="1:2">
      <c r="A19340" s="1264" t="s">
        <v>19890</v>
      </c>
      <c r="B19340" s="1265">
        <v>1674.17</v>
      </c>
    </row>
    <row r="19341" spans="1:2">
      <c r="A19341" s="1264" t="s">
        <v>19891</v>
      </c>
      <c r="B19341" s="1265">
        <v>1966.34</v>
      </c>
    </row>
    <row r="19342" spans="1:2">
      <c r="A19342" s="1264" t="s">
        <v>19892</v>
      </c>
      <c r="B19342" s="1265">
        <v>1816.58</v>
      </c>
    </row>
    <row r="19343" spans="1:2">
      <c r="A19343" s="1264" t="s">
        <v>19893</v>
      </c>
      <c r="B19343" s="1265">
        <v>2347.0100000000002</v>
      </c>
    </row>
    <row r="19344" spans="1:2">
      <c r="A19344" s="1264" t="s">
        <v>19894</v>
      </c>
      <c r="B19344" s="1265">
        <v>2167.3000000000002</v>
      </c>
    </row>
    <row r="19345" spans="1:2">
      <c r="A19345" s="1264" t="s">
        <v>19895</v>
      </c>
      <c r="B19345" s="1265">
        <v>2202.36</v>
      </c>
    </row>
    <row r="19346" spans="1:2">
      <c r="A19346" s="1264" t="s">
        <v>19896</v>
      </c>
      <c r="B19346" s="1265">
        <v>2037.62</v>
      </c>
    </row>
    <row r="19347" spans="1:2">
      <c r="A19347" s="1264" t="s">
        <v>19897</v>
      </c>
      <c r="B19347" s="1265">
        <v>2628.47</v>
      </c>
    </row>
    <row r="19348" spans="1:2">
      <c r="A19348" s="1264" t="s">
        <v>19898</v>
      </c>
      <c r="B19348" s="1265">
        <v>2430.7800000000002</v>
      </c>
    </row>
    <row r="19349" spans="1:2">
      <c r="A19349" s="1264" t="s">
        <v>19899</v>
      </c>
      <c r="B19349" s="1265">
        <v>2428.19</v>
      </c>
    </row>
    <row r="19350" spans="1:2">
      <c r="A19350" s="1264" t="s">
        <v>19900</v>
      </c>
      <c r="B19350" s="1265">
        <v>2248.48</v>
      </c>
    </row>
    <row r="19351" spans="1:2">
      <c r="A19351" s="1264" t="s">
        <v>19901</v>
      </c>
      <c r="B19351" s="1265">
        <v>2898.55</v>
      </c>
    </row>
    <row r="19352" spans="1:2">
      <c r="A19352" s="1264" t="s">
        <v>19902</v>
      </c>
      <c r="B19352" s="1265">
        <v>2682.89</v>
      </c>
    </row>
    <row r="19353" spans="1:2">
      <c r="A19353" s="1264" t="s">
        <v>19903</v>
      </c>
      <c r="B19353" s="1265">
        <v>2810.71</v>
      </c>
    </row>
    <row r="19354" spans="1:2">
      <c r="A19354" s="1264" t="s">
        <v>19904</v>
      </c>
      <c r="B19354" s="1265">
        <v>2612.27</v>
      </c>
    </row>
    <row r="19355" spans="1:2">
      <c r="A19355" s="1264" t="s">
        <v>19905</v>
      </c>
      <c r="B19355" s="1265">
        <v>3355.8</v>
      </c>
    </row>
    <row r="19356" spans="1:2">
      <c r="A19356" s="1264" t="s">
        <v>19906</v>
      </c>
      <c r="B19356" s="1265">
        <v>3117.68</v>
      </c>
    </row>
    <row r="19357" spans="1:2">
      <c r="A19357" s="1264" t="s">
        <v>19907</v>
      </c>
      <c r="B19357" s="1265">
        <v>3103.9</v>
      </c>
    </row>
    <row r="19358" spans="1:2">
      <c r="A19358" s="1264" t="s">
        <v>19908</v>
      </c>
      <c r="B19358" s="1265">
        <v>2883</v>
      </c>
    </row>
    <row r="19359" spans="1:2">
      <c r="A19359" s="1264" t="s">
        <v>19909</v>
      </c>
      <c r="B19359" s="1265">
        <v>3706.71</v>
      </c>
    </row>
    <row r="19360" spans="1:2">
      <c r="A19360" s="1264" t="s">
        <v>19910</v>
      </c>
      <c r="B19360" s="1265">
        <v>3441.63</v>
      </c>
    </row>
    <row r="19361" spans="1:2">
      <c r="A19361" s="1264" t="s">
        <v>19911</v>
      </c>
      <c r="B19361" s="1265">
        <v>3604.61</v>
      </c>
    </row>
    <row r="19362" spans="1:2">
      <c r="A19362" s="1264" t="s">
        <v>19912</v>
      </c>
      <c r="B19362" s="1265">
        <v>3342.52</v>
      </c>
    </row>
    <row r="19363" spans="1:2">
      <c r="A19363" s="1264" t="s">
        <v>19913</v>
      </c>
      <c r="B19363" s="1265">
        <v>4305.79</v>
      </c>
    </row>
    <row r="19364" spans="1:2">
      <c r="A19364" s="1264" t="s">
        <v>19914</v>
      </c>
      <c r="B19364" s="1265">
        <v>3991.29</v>
      </c>
    </row>
    <row r="19365" spans="1:2">
      <c r="A19365" s="1264" t="s">
        <v>19915</v>
      </c>
      <c r="B19365" s="1265">
        <v>29.99</v>
      </c>
    </row>
    <row r="19366" spans="1:2">
      <c r="A19366" s="1264" t="s">
        <v>19916</v>
      </c>
      <c r="B19366" s="1265">
        <v>28.09</v>
      </c>
    </row>
    <row r="19367" spans="1:2">
      <c r="A19367" s="1264" t="s">
        <v>19917</v>
      </c>
      <c r="B19367" s="1265">
        <v>24.94</v>
      </c>
    </row>
    <row r="19368" spans="1:2">
      <c r="A19368" s="1264" t="s">
        <v>19918</v>
      </c>
      <c r="B19368" s="1265">
        <v>23.52</v>
      </c>
    </row>
    <row r="19369" spans="1:2">
      <c r="A19369" s="1264" t="s">
        <v>19919</v>
      </c>
      <c r="B19369" s="1265">
        <v>18.13</v>
      </c>
    </row>
    <row r="19370" spans="1:2">
      <c r="A19370" s="1264" t="s">
        <v>19920</v>
      </c>
      <c r="B19370" s="1265">
        <v>17.18</v>
      </c>
    </row>
    <row r="19371" spans="1:2">
      <c r="A19371" s="1264" t="s">
        <v>19921</v>
      </c>
      <c r="B19371" s="1265">
        <v>21.75</v>
      </c>
    </row>
    <row r="19372" spans="1:2">
      <c r="A19372" s="1264" t="s">
        <v>19922</v>
      </c>
      <c r="B19372" s="1265">
        <v>20.61</v>
      </c>
    </row>
    <row r="19373" spans="1:2">
      <c r="A19373" s="1264" t="s">
        <v>19923</v>
      </c>
      <c r="B19373" s="1265">
        <v>26.84</v>
      </c>
    </row>
    <row r="19374" spans="1:2">
      <c r="A19374" s="1264" t="s">
        <v>19924</v>
      </c>
      <c r="B19374" s="1265">
        <v>25.65</v>
      </c>
    </row>
    <row r="19375" spans="1:2">
      <c r="A19375" s="1264" t="s">
        <v>19925</v>
      </c>
      <c r="B19375" s="1265">
        <v>32.19</v>
      </c>
    </row>
    <row r="19376" spans="1:2">
      <c r="A19376" s="1264" t="s">
        <v>19926</v>
      </c>
      <c r="B19376" s="1265">
        <v>30.77</v>
      </c>
    </row>
    <row r="19377" spans="1:2">
      <c r="A19377" s="1264" t="s">
        <v>19927</v>
      </c>
      <c r="B19377" s="1265">
        <v>35.57</v>
      </c>
    </row>
    <row r="19378" spans="1:2">
      <c r="A19378" s="1264" t="s">
        <v>19928</v>
      </c>
      <c r="B19378" s="1265">
        <v>34.15</v>
      </c>
    </row>
    <row r="19379" spans="1:2">
      <c r="A19379" s="1264" t="s">
        <v>19929</v>
      </c>
      <c r="B19379" s="1265">
        <v>42.68</v>
      </c>
    </row>
    <row r="19380" spans="1:2">
      <c r="A19380" s="1264" t="s">
        <v>19930</v>
      </c>
      <c r="B19380" s="1265">
        <v>40.97</v>
      </c>
    </row>
    <row r="19381" spans="1:2">
      <c r="A19381" s="1264" t="s">
        <v>19931</v>
      </c>
      <c r="B19381" s="1265">
        <v>50.51</v>
      </c>
    </row>
    <row r="19382" spans="1:2">
      <c r="A19382" s="1264" t="s">
        <v>19932</v>
      </c>
      <c r="B19382" s="1265">
        <v>48.85</v>
      </c>
    </row>
    <row r="19383" spans="1:2">
      <c r="A19383" s="1264" t="s">
        <v>19933</v>
      </c>
      <c r="B19383" s="1265">
        <v>60.61</v>
      </c>
    </row>
    <row r="19384" spans="1:2">
      <c r="A19384" s="1264" t="s">
        <v>19934</v>
      </c>
      <c r="B19384" s="1265">
        <v>58.62</v>
      </c>
    </row>
    <row r="19385" spans="1:2">
      <c r="A19385" s="1264" t="s">
        <v>19935</v>
      </c>
      <c r="B19385" s="1265">
        <v>62.52</v>
      </c>
    </row>
    <row r="19386" spans="1:2">
      <c r="A19386" s="1264" t="s">
        <v>19936</v>
      </c>
      <c r="B19386" s="1265">
        <v>60.62</v>
      </c>
    </row>
    <row r="19387" spans="1:2">
      <c r="A19387" s="1264" t="s">
        <v>19937</v>
      </c>
      <c r="B19387" s="1265">
        <v>75.010000000000005</v>
      </c>
    </row>
    <row r="19388" spans="1:2">
      <c r="A19388" s="1264" t="s">
        <v>19938</v>
      </c>
      <c r="B19388" s="1265">
        <v>72.739999999999995</v>
      </c>
    </row>
    <row r="19389" spans="1:2">
      <c r="A19389" s="1264" t="s">
        <v>19939</v>
      </c>
      <c r="B19389" s="1265">
        <v>12.72</v>
      </c>
    </row>
    <row r="19390" spans="1:2">
      <c r="A19390" s="1264" t="s">
        <v>19940</v>
      </c>
      <c r="B19390" s="1265">
        <v>11.87</v>
      </c>
    </row>
    <row r="19391" spans="1:2">
      <c r="A19391" s="1264" t="s">
        <v>19941</v>
      </c>
      <c r="B19391" s="1265">
        <v>15.04</v>
      </c>
    </row>
    <row r="19392" spans="1:2">
      <c r="A19392" s="1264" t="s">
        <v>19942</v>
      </c>
      <c r="B19392" s="1265">
        <v>14.04</v>
      </c>
    </row>
    <row r="19393" spans="1:2">
      <c r="A19393" s="1264" t="s">
        <v>19943</v>
      </c>
      <c r="B19393" s="1265">
        <v>15.5</v>
      </c>
    </row>
    <row r="19394" spans="1:2">
      <c r="A19394" s="1264" t="s">
        <v>19944</v>
      </c>
      <c r="B19394" s="1265">
        <v>14.55</v>
      </c>
    </row>
    <row r="19395" spans="1:2">
      <c r="A19395" s="1264" t="s">
        <v>19945</v>
      </c>
      <c r="B19395" s="1265">
        <v>18.579999999999998</v>
      </c>
    </row>
    <row r="19396" spans="1:2">
      <c r="A19396" s="1264" t="s">
        <v>19946</v>
      </c>
      <c r="B19396" s="1265">
        <v>17.440000000000001</v>
      </c>
    </row>
    <row r="19397" spans="1:2">
      <c r="A19397" s="1264" t="s">
        <v>19947</v>
      </c>
      <c r="B19397" s="1265">
        <v>5.61</v>
      </c>
    </row>
    <row r="19398" spans="1:2">
      <c r="A19398" s="1264" t="s">
        <v>19948</v>
      </c>
      <c r="B19398" s="1265">
        <v>5.13</v>
      </c>
    </row>
    <row r="19399" spans="1:2">
      <c r="A19399" s="1264" t="s">
        <v>19949</v>
      </c>
      <c r="B19399" s="1265">
        <v>6.71</v>
      </c>
    </row>
    <row r="19400" spans="1:2">
      <c r="A19400" s="1264" t="s">
        <v>19950</v>
      </c>
      <c r="B19400" s="1265">
        <v>6.14</v>
      </c>
    </row>
    <row r="19401" spans="1:2">
      <c r="A19401" s="1264" t="s">
        <v>19951</v>
      </c>
      <c r="B19401" s="1265">
        <v>6784</v>
      </c>
    </row>
    <row r="19402" spans="1:2">
      <c r="A19402" s="1264" t="s">
        <v>19952</v>
      </c>
      <c r="B19402" s="1265">
        <v>6280</v>
      </c>
    </row>
    <row r="19403" spans="1:2">
      <c r="A19403" s="1264" t="s">
        <v>19953</v>
      </c>
      <c r="B19403" s="1265">
        <v>67.61</v>
      </c>
    </row>
    <row r="19404" spans="1:2">
      <c r="A19404" s="1264" t="s">
        <v>19954</v>
      </c>
      <c r="B19404" s="1265">
        <v>62.42</v>
      </c>
    </row>
    <row r="19405" spans="1:2">
      <c r="A19405" s="1264" t="s">
        <v>19955</v>
      </c>
      <c r="B19405" s="1265">
        <v>116.41</v>
      </c>
    </row>
    <row r="19406" spans="1:2">
      <c r="A19406" s="1264" t="s">
        <v>19956</v>
      </c>
      <c r="B19406" s="1265">
        <v>105.74</v>
      </c>
    </row>
    <row r="19407" spans="1:2">
      <c r="A19407" s="1264" t="s">
        <v>19957</v>
      </c>
      <c r="B19407" s="1265">
        <v>57.21</v>
      </c>
    </row>
    <row r="19408" spans="1:2">
      <c r="A19408" s="1264" t="s">
        <v>19958</v>
      </c>
      <c r="B19408" s="1265">
        <v>52.02</v>
      </c>
    </row>
    <row r="19409" spans="1:2">
      <c r="A19409" s="1264" t="s">
        <v>19959</v>
      </c>
      <c r="B19409" s="1265">
        <v>24.67</v>
      </c>
    </row>
    <row r="19410" spans="1:2">
      <c r="A19410" s="1264" t="s">
        <v>19960</v>
      </c>
      <c r="B19410" s="1265">
        <v>22.2</v>
      </c>
    </row>
    <row r="19411" spans="1:2">
      <c r="A19411" s="1264" t="s">
        <v>19961</v>
      </c>
      <c r="B19411" s="1265">
        <v>45.4</v>
      </c>
    </row>
    <row r="19412" spans="1:2">
      <c r="A19412" s="1264" t="s">
        <v>19962</v>
      </c>
      <c r="B19412" s="1265">
        <v>40.590000000000003</v>
      </c>
    </row>
    <row r="19413" spans="1:2">
      <c r="A19413" s="1264" t="s">
        <v>19963</v>
      </c>
      <c r="B19413" s="1265">
        <v>7191</v>
      </c>
    </row>
    <row r="19414" spans="1:2">
      <c r="A19414" s="1264" t="s">
        <v>19964</v>
      </c>
      <c r="B19414" s="1265">
        <v>6499</v>
      </c>
    </row>
    <row r="19415" spans="1:2">
      <c r="A19415" s="1264" t="s">
        <v>19965</v>
      </c>
      <c r="B19415" s="1265">
        <v>38.159999999999997</v>
      </c>
    </row>
    <row r="19416" spans="1:2">
      <c r="A19416" s="1264" t="s">
        <v>19966</v>
      </c>
      <c r="B19416" s="1265">
        <v>33.340000000000003</v>
      </c>
    </row>
    <row r="19417" spans="1:2">
      <c r="A19417" s="1264" t="s">
        <v>19967</v>
      </c>
      <c r="B19417" s="1265">
        <v>16.89</v>
      </c>
    </row>
    <row r="19418" spans="1:2">
      <c r="A19418" s="1264" t="s">
        <v>19968</v>
      </c>
      <c r="B19418" s="1265">
        <v>14.79</v>
      </c>
    </row>
    <row r="19419" spans="1:2">
      <c r="A19419" s="1264" t="s">
        <v>19969</v>
      </c>
      <c r="B19419" s="1265">
        <v>42.64</v>
      </c>
    </row>
    <row r="19420" spans="1:2">
      <c r="A19420" s="1264" t="s">
        <v>19970</v>
      </c>
      <c r="B19420" s="1265">
        <v>39.72</v>
      </c>
    </row>
    <row r="19421" spans="1:2">
      <c r="A19421" s="1264" t="s">
        <v>19971</v>
      </c>
      <c r="B19421" s="1265">
        <v>77.22</v>
      </c>
    </row>
    <row r="19422" spans="1:2">
      <c r="A19422" s="1264" t="s">
        <v>19972</v>
      </c>
      <c r="B19422" s="1265">
        <v>69.81</v>
      </c>
    </row>
    <row r="19423" spans="1:2">
      <c r="A19423" s="1264" t="s">
        <v>19973</v>
      </c>
      <c r="B19423" s="1265">
        <v>6553</v>
      </c>
    </row>
    <row r="19424" spans="1:2">
      <c r="A19424" s="1264" t="s">
        <v>19974</v>
      </c>
      <c r="B19424" s="1265">
        <v>5759</v>
      </c>
    </row>
    <row r="19425" spans="1:2">
      <c r="A19425" s="1264" t="s">
        <v>19975</v>
      </c>
      <c r="B19425" s="1265">
        <v>31.54</v>
      </c>
    </row>
    <row r="19426" spans="1:2">
      <c r="A19426" s="1264" t="s">
        <v>19976</v>
      </c>
      <c r="B19426" s="1265">
        <v>30.12</v>
      </c>
    </row>
    <row r="19427" spans="1:2">
      <c r="A19427" s="1264" t="s">
        <v>19977</v>
      </c>
      <c r="B19427" s="1265">
        <v>41.52</v>
      </c>
    </row>
    <row r="19428" spans="1:2">
      <c r="A19428" s="1264" t="s">
        <v>19978</v>
      </c>
      <c r="B19428" s="1265">
        <v>40.090000000000003</v>
      </c>
    </row>
    <row r="19429" spans="1:2">
      <c r="A19429" s="1264" t="s">
        <v>19979</v>
      </c>
      <c r="B19429" s="1265">
        <v>89.54</v>
      </c>
    </row>
    <row r="19430" spans="1:2">
      <c r="A19430" s="1264" t="s">
        <v>19980</v>
      </c>
      <c r="B19430" s="1265">
        <v>85.5</v>
      </c>
    </row>
    <row r="19431" spans="1:2">
      <c r="A19431" s="1264" t="s">
        <v>19981</v>
      </c>
      <c r="B19431" s="1265">
        <v>72.150000000000006</v>
      </c>
    </row>
    <row r="19432" spans="1:2">
      <c r="A19432" s="1264" t="s">
        <v>19982</v>
      </c>
      <c r="B19432" s="1265">
        <v>70.73</v>
      </c>
    </row>
    <row r="19433" spans="1:2">
      <c r="A19433" s="1264" t="s">
        <v>19983</v>
      </c>
      <c r="B19433" s="1265">
        <v>50.92</v>
      </c>
    </row>
    <row r="19434" spans="1:2">
      <c r="A19434" s="1264" t="s">
        <v>19984</v>
      </c>
      <c r="B19434" s="1265">
        <v>49.88</v>
      </c>
    </row>
    <row r="19435" spans="1:2">
      <c r="A19435" s="1264" t="s">
        <v>19985</v>
      </c>
      <c r="B19435" s="1265">
        <v>38.76</v>
      </c>
    </row>
    <row r="19436" spans="1:2">
      <c r="A19436" s="1264" t="s">
        <v>19986</v>
      </c>
      <c r="B19436" s="1265">
        <v>37.81</v>
      </c>
    </row>
    <row r="19437" spans="1:2">
      <c r="A19437" s="1264" t="s">
        <v>19987</v>
      </c>
      <c r="B19437" s="1265">
        <v>35.01</v>
      </c>
    </row>
    <row r="19438" spans="1:2">
      <c r="A19438" s="1264" t="s">
        <v>19988</v>
      </c>
      <c r="B19438" s="1265">
        <v>34.26</v>
      </c>
    </row>
    <row r="19439" spans="1:2">
      <c r="A19439" s="1264" t="s">
        <v>19989</v>
      </c>
      <c r="B19439" s="1265">
        <v>32.4</v>
      </c>
    </row>
    <row r="19440" spans="1:2">
      <c r="A19440" s="1264" t="s">
        <v>19990</v>
      </c>
      <c r="B19440" s="1265">
        <v>31.45</v>
      </c>
    </row>
    <row r="19441" spans="1:2">
      <c r="A19441" s="1264" t="s">
        <v>19991</v>
      </c>
      <c r="B19441" s="1265">
        <v>22.19</v>
      </c>
    </row>
    <row r="19442" spans="1:2">
      <c r="A19442" s="1264" t="s">
        <v>19992</v>
      </c>
      <c r="B19442" s="1265">
        <v>21.44</v>
      </c>
    </row>
    <row r="19443" spans="1:2">
      <c r="A19443" s="1264" t="s">
        <v>19993</v>
      </c>
      <c r="B19443" s="1265">
        <v>58.34</v>
      </c>
    </row>
    <row r="19444" spans="1:2">
      <c r="A19444" s="1264" t="s">
        <v>19994</v>
      </c>
      <c r="B19444" s="1265">
        <v>56.26</v>
      </c>
    </row>
    <row r="19445" spans="1:2">
      <c r="A19445" s="1264" t="s">
        <v>19995</v>
      </c>
      <c r="B19445" s="1265">
        <v>29.94</v>
      </c>
    </row>
    <row r="19446" spans="1:2">
      <c r="A19446" s="1264" t="s">
        <v>19996</v>
      </c>
      <c r="B19446" s="1265">
        <v>29.04</v>
      </c>
    </row>
    <row r="19447" spans="1:2">
      <c r="A19447" s="1264" t="s">
        <v>19997</v>
      </c>
      <c r="B19447" s="1265">
        <v>49.78</v>
      </c>
    </row>
    <row r="19448" spans="1:2">
      <c r="A19448" s="1264" t="s">
        <v>19998</v>
      </c>
      <c r="B19448" s="1265">
        <v>48.6</v>
      </c>
    </row>
    <row r="19449" spans="1:2">
      <c r="A19449" s="1264" t="s">
        <v>19999</v>
      </c>
      <c r="B19449" s="1265">
        <v>5209</v>
      </c>
    </row>
    <row r="19450" spans="1:2">
      <c r="A19450" s="1264" t="s">
        <v>20000</v>
      </c>
      <c r="B19450" s="1265">
        <v>5043</v>
      </c>
    </row>
    <row r="19451" spans="1:2">
      <c r="A19451" s="1264" t="s">
        <v>20001</v>
      </c>
      <c r="B19451" s="1265">
        <v>46.07</v>
      </c>
    </row>
    <row r="19452" spans="1:2">
      <c r="A19452" s="1264" t="s">
        <v>20002</v>
      </c>
      <c r="B19452" s="1265">
        <v>44.65</v>
      </c>
    </row>
    <row r="19453" spans="1:2">
      <c r="A19453" s="1264" t="s">
        <v>20003</v>
      </c>
      <c r="B19453" s="1265">
        <v>59.03</v>
      </c>
    </row>
    <row r="19454" spans="1:2">
      <c r="A19454" s="1264" t="s">
        <v>20004</v>
      </c>
      <c r="B19454" s="1265">
        <v>57.61</v>
      </c>
    </row>
    <row r="19455" spans="1:2">
      <c r="A19455" s="1264" t="s">
        <v>20005</v>
      </c>
      <c r="B19455" s="1265">
        <v>43.9</v>
      </c>
    </row>
    <row r="19456" spans="1:2">
      <c r="A19456" s="1264" t="s">
        <v>20006</v>
      </c>
      <c r="B19456" s="1265">
        <v>42.68</v>
      </c>
    </row>
    <row r="19457" spans="1:2">
      <c r="A19457" s="1264" t="s">
        <v>20007</v>
      </c>
      <c r="B19457" s="1265">
        <v>44.67</v>
      </c>
    </row>
    <row r="19458" spans="1:2">
      <c r="A19458" s="1264" t="s">
        <v>20008</v>
      </c>
      <c r="B19458" s="1265">
        <v>43.25</v>
      </c>
    </row>
    <row r="19459" spans="1:2">
      <c r="A19459" s="1264" t="s">
        <v>20009</v>
      </c>
      <c r="B19459" s="1265">
        <v>56.12</v>
      </c>
    </row>
    <row r="19460" spans="1:2">
      <c r="A19460" s="1264" t="s">
        <v>20010</v>
      </c>
      <c r="B19460" s="1265">
        <v>54.7</v>
      </c>
    </row>
    <row r="19461" spans="1:2">
      <c r="A19461" s="1264" t="s">
        <v>20011</v>
      </c>
      <c r="B19461" s="1265">
        <v>45.2</v>
      </c>
    </row>
    <row r="19462" spans="1:2">
      <c r="A19462" s="1264" t="s">
        <v>20012</v>
      </c>
      <c r="B19462" s="1265">
        <v>43.98</v>
      </c>
    </row>
    <row r="19463" spans="1:2">
      <c r="A19463" s="1264" t="s">
        <v>20013</v>
      </c>
      <c r="B19463" s="1265">
        <v>33.68</v>
      </c>
    </row>
    <row r="19464" spans="1:2">
      <c r="A19464" s="1264" t="s">
        <v>20014</v>
      </c>
      <c r="B19464" s="1265">
        <v>32.549999999999997</v>
      </c>
    </row>
    <row r="19465" spans="1:2">
      <c r="A19465" s="1264" t="s">
        <v>20015</v>
      </c>
      <c r="B19465" s="1265">
        <v>69.349999999999994</v>
      </c>
    </row>
    <row r="19466" spans="1:2">
      <c r="A19466" s="1264" t="s">
        <v>20016</v>
      </c>
      <c r="B19466" s="1265">
        <v>63.11</v>
      </c>
    </row>
    <row r="19467" spans="1:2">
      <c r="A19467" s="1264" t="s">
        <v>20017</v>
      </c>
      <c r="B19467" s="1265">
        <v>92.02</v>
      </c>
    </row>
    <row r="19468" spans="1:2">
      <c r="A19468" s="1264" t="s">
        <v>20018</v>
      </c>
      <c r="B19468" s="1265">
        <v>85.79</v>
      </c>
    </row>
    <row r="19469" spans="1:2">
      <c r="A19469" s="1264" t="s">
        <v>20019</v>
      </c>
      <c r="B19469" s="1265">
        <v>55.18</v>
      </c>
    </row>
    <row r="19470" spans="1:2">
      <c r="A19470" s="1264" t="s">
        <v>20020</v>
      </c>
      <c r="B19470" s="1265">
        <v>48.94</v>
      </c>
    </row>
    <row r="19471" spans="1:2">
      <c r="A19471" s="1264" t="s">
        <v>20021</v>
      </c>
      <c r="B19471" s="1265">
        <v>71.13</v>
      </c>
    </row>
    <row r="19472" spans="1:2">
      <c r="A19472" s="1264" t="s">
        <v>20022</v>
      </c>
      <c r="B19472" s="1265">
        <v>64.8</v>
      </c>
    </row>
    <row r="19473" spans="1:2">
      <c r="A19473" s="1264" t="s">
        <v>20023</v>
      </c>
      <c r="B19473" s="1265">
        <v>50.99</v>
      </c>
    </row>
    <row r="19474" spans="1:2">
      <c r="A19474" s="1264" t="s">
        <v>20024</v>
      </c>
      <c r="B19474" s="1265">
        <v>45.36</v>
      </c>
    </row>
    <row r="19475" spans="1:2">
      <c r="A19475" s="1264" t="s">
        <v>20025</v>
      </c>
      <c r="B19475" s="1265">
        <v>35.35</v>
      </c>
    </row>
    <row r="19476" spans="1:2">
      <c r="A19476" s="1264" t="s">
        <v>20026</v>
      </c>
      <c r="B19476" s="1265">
        <v>33.93</v>
      </c>
    </row>
    <row r="19477" spans="1:2">
      <c r="A19477" s="1264" t="s">
        <v>20027</v>
      </c>
      <c r="B19477" s="1265">
        <v>34.18</v>
      </c>
    </row>
    <row r="19478" spans="1:2">
      <c r="A19478" s="1264" t="s">
        <v>20028</v>
      </c>
      <c r="B19478" s="1265">
        <v>32.76</v>
      </c>
    </row>
    <row r="19479" spans="1:2">
      <c r="A19479" s="1264" t="s">
        <v>20029</v>
      </c>
      <c r="B19479" s="1265">
        <v>73.459999999999994</v>
      </c>
    </row>
    <row r="19480" spans="1:2">
      <c r="A19480" s="1264" t="s">
        <v>20030</v>
      </c>
      <c r="B19480" s="1265">
        <v>67.13</v>
      </c>
    </row>
    <row r="19481" spans="1:2">
      <c r="A19481" s="1264" t="s">
        <v>20031</v>
      </c>
      <c r="B19481" s="1265">
        <v>73.77</v>
      </c>
    </row>
    <row r="19482" spans="1:2">
      <c r="A19482" s="1264" t="s">
        <v>20032</v>
      </c>
      <c r="B19482" s="1265">
        <v>67.44</v>
      </c>
    </row>
    <row r="19483" spans="1:2">
      <c r="A19483" s="1264" t="s">
        <v>20033</v>
      </c>
      <c r="B19483" s="1265">
        <v>40.35</v>
      </c>
    </row>
    <row r="19484" spans="1:2">
      <c r="A19484" s="1264" t="s">
        <v>20034</v>
      </c>
      <c r="B19484" s="1265">
        <v>38.93</v>
      </c>
    </row>
    <row r="19485" spans="1:2">
      <c r="A19485" s="1264" t="s">
        <v>20035</v>
      </c>
      <c r="B19485" s="1265">
        <v>37.17</v>
      </c>
    </row>
    <row r="19486" spans="1:2">
      <c r="A19486" s="1264" t="s">
        <v>20036</v>
      </c>
      <c r="B19486" s="1265">
        <v>35.75</v>
      </c>
    </row>
    <row r="19487" spans="1:2">
      <c r="A19487" s="1264" t="s">
        <v>20037</v>
      </c>
      <c r="B19487" s="1265">
        <v>80.47</v>
      </c>
    </row>
    <row r="19488" spans="1:2">
      <c r="A19488" s="1264" t="s">
        <v>20038</v>
      </c>
      <c r="B19488" s="1265">
        <v>75.73</v>
      </c>
    </row>
    <row r="19489" spans="1:2">
      <c r="A19489" s="1264" t="s">
        <v>20039</v>
      </c>
      <c r="B19489" s="1265">
        <v>73.209999999999994</v>
      </c>
    </row>
    <row r="19490" spans="1:2">
      <c r="A19490" s="1264" t="s">
        <v>20040</v>
      </c>
      <c r="B19490" s="1265">
        <v>68.47</v>
      </c>
    </row>
    <row r="19491" spans="1:2">
      <c r="A19491" s="1264" t="s">
        <v>20041</v>
      </c>
      <c r="B19491" s="1265">
        <v>110.03</v>
      </c>
    </row>
    <row r="19492" spans="1:2">
      <c r="A19492" s="1264" t="s">
        <v>20042</v>
      </c>
      <c r="B19492" s="1265">
        <v>109.44</v>
      </c>
    </row>
    <row r="19493" spans="1:2">
      <c r="A19493" s="1264" t="s">
        <v>20043</v>
      </c>
      <c r="B19493" s="1265">
        <v>126.6</v>
      </c>
    </row>
    <row r="19494" spans="1:2">
      <c r="A19494" s="1264" t="s">
        <v>20044</v>
      </c>
      <c r="B19494" s="1265">
        <v>124.24</v>
      </c>
    </row>
    <row r="19495" spans="1:2">
      <c r="A19495" s="1264" t="s">
        <v>20045</v>
      </c>
      <c r="B19495" s="1265">
        <v>4382</v>
      </c>
    </row>
    <row r="19496" spans="1:2">
      <c r="A19496" s="1264" t="s">
        <v>20046</v>
      </c>
      <c r="B19496" s="1265">
        <v>4138</v>
      </c>
    </row>
    <row r="19497" spans="1:2">
      <c r="A19497" s="1264" t="s">
        <v>20047</v>
      </c>
      <c r="B19497" s="1265">
        <v>41.26</v>
      </c>
    </row>
    <row r="19498" spans="1:2">
      <c r="A19498" s="1264" t="s">
        <v>20048</v>
      </c>
      <c r="B19498" s="1265">
        <v>40.08</v>
      </c>
    </row>
    <row r="19499" spans="1:2">
      <c r="A19499" s="1264" t="s">
        <v>20049</v>
      </c>
      <c r="B19499" s="1265">
        <v>7917</v>
      </c>
    </row>
    <row r="19500" spans="1:2">
      <c r="A19500" s="1264" t="s">
        <v>20050</v>
      </c>
      <c r="B19500" s="1265">
        <v>7596</v>
      </c>
    </row>
    <row r="19501" spans="1:2">
      <c r="A19501" s="1264" t="s">
        <v>20051</v>
      </c>
      <c r="B19501" s="1265">
        <v>116.09</v>
      </c>
    </row>
    <row r="19502" spans="1:2">
      <c r="A19502" s="1264" t="s">
        <v>20052</v>
      </c>
      <c r="B19502" s="1265">
        <v>114.61</v>
      </c>
    </row>
    <row r="19503" spans="1:2">
      <c r="A19503" s="1264" t="s">
        <v>20053</v>
      </c>
      <c r="B19503" s="1265">
        <v>168.32</v>
      </c>
    </row>
    <row r="19504" spans="1:2">
      <c r="A19504" s="1264" t="s">
        <v>20054</v>
      </c>
      <c r="B19504" s="1265">
        <v>166.84</v>
      </c>
    </row>
    <row r="19505" spans="1:2">
      <c r="A19505" s="1264" t="s">
        <v>20055</v>
      </c>
      <c r="B19505" s="1265">
        <v>127.2</v>
      </c>
    </row>
    <row r="19506" spans="1:2">
      <c r="A19506" s="1264" t="s">
        <v>20056</v>
      </c>
      <c r="B19506" s="1265">
        <v>124.98</v>
      </c>
    </row>
    <row r="19507" spans="1:2">
      <c r="A19507" s="1264" t="s">
        <v>20057</v>
      </c>
      <c r="B19507" s="1265">
        <v>186.81</v>
      </c>
    </row>
    <row r="19508" spans="1:2">
      <c r="A19508" s="1264" t="s">
        <v>20058</v>
      </c>
      <c r="B19508" s="1265">
        <v>184.59</v>
      </c>
    </row>
    <row r="19509" spans="1:2">
      <c r="A19509" s="1264" t="s">
        <v>20059</v>
      </c>
      <c r="B19509" s="1265">
        <v>269.62</v>
      </c>
    </row>
    <row r="19510" spans="1:2">
      <c r="A19510" s="1264" t="s">
        <v>20060</v>
      </c>
      <c r="B19510" s="1265">
        <v>266.66000000000003</v>
      </c>
    </row>
    <row r="19511" spans="1:2">
      <c r="A19511" s="1264" t="s">
        <v>20061</v>
      </c>
      <c r="B19511" s="1265">
        <v>337.09</v>
      </c>
    </row>
    <row r="19512" spans="1:2">
      <c r="A19512" s="1264" t="s">
        <v>20062</v>
      </c>
      <c r="B19512" s="1265">
        <v>334.13</v>
      </c>
    </row>
    <row r="19513" spans="1:2">
      <c r="A19513" s="1264" t="s">
        <v>20063</v>
      </c>
      <c r="B19513" s="1265">
        <v>315.08999999999997</v>
      </c>
    </row>
    <row r="19514" spans="1:2">
      <c r="A19514" s="1264" t="s">
        <v>20064</v>
      </c>
      <c r="B19514" s="1265">
        <v>311.64</v>
      </c>
    </row>
    <row r="19515" spans="1:2">
      <c r="A19515" s="1264" t="s">
        <v>20065</v>
      </c>
      <c r="B19515" s="1265">
        <v>402.91</v>
      </c>
    </row>
    <row r="19516" spans="1:2">
      <c r="A19516" s="1264" t="s">
        <v>20066</v>
      </c>
      <c r="B19516" s="1265">
        <v>399.46</v>
      </c>
    </row>
    <row r="19517" spans="1:2">
      <c r="A19517" s="1264" t="s">
        <v>20067</v>
      </c>
      <c r="B19517" s="1265">
        <v>28.79</v>
      </c>
    </row>
    <row r="19518" spans="1:2">
      <c r="A19518" s="1264" t="s">
        <v>20068</v>
      </c>
      <c r="B19518" s="1265">
        <v>27.37</v>
      </c>
    </row>
    <row r="19519" spans="1:2">
      <c r="A19519" s="1264" t="s">
        <v>20069</v>
      </c>
      <c r="B19519" s="1265">
        <v>41.19</v>
      </c>
    </row>
    <row r="19520" spans="1:2">
      <c r="A19520" s="1264" t="s">
        <v>20070</v>
      </c>
      <c r="B19520" s="1265">
        <v>39.770000000000003</v>
      </c>
    </row>
    <row r="19521" spans="1:2">
      <c r="A19521" s="1264" t="s">
        <v>20071</v>
      </c>
      <c r="B19521" s="1265">
        <v>56.66</v>
      </c>
    </row>
    <row r="19522" spans="1:2">
      <c r="A19522" s="1264" t="s">
        <v>20072</v>
      </c>
      <c r="B19522" s="1265">
        <v>50.97</v>
      </c>
    </row>
    <row r="19523" spans="1:2">
      <c r="A19523" s="1264" t="s">
        <v>20073</v>
      </c>
      <c r="B19523" s="1265">
        <v>77.2</v>
      </c>
    </row>
    <row r="19524" spans="1:2">
      <c r="A19524" s="1264" t="s">
        <v>20074</v>
      </c>
      <c r="B19524" s="1265">
        <v>69.819999999999993</v>
      </c>
    </row>
    <row r="19525" spans="1:2">
      <c r="A19525" s="1264" t="s">
        <v>20075</v>
      </c>
      <c r="B19525" s="1265">
        <v>96.25</v>
      </c>
    </row>
    <row r="19526" spans="1:2">
      <c r="A19526" s="1264" t="s">
        <v>20076</v>
      </c>
      <c r="B19526" s="1265">
        <v>87.37</v>
      </c>
    </row>
    <row r="19527" spans="1:2">
      <c r="A19527" s="1264" t="s">
        <v>20077</v>
      </c>
      <c r="B19527" s="1265">
        <v>51.02</v>
      </c>
    </row>
    <row r="19528" spans="1:2">
      <c r="A19528" s="1264" t="s">
        <v>20078</v>
      </c>
      <c r="B19528" s="1265">
        <v>45.34</v>
      </c>
    </row>
    <row r="19529" spans="1:2">
      <c r="A19529" s="1264" t="s">
        <v>20079</v>
      </c>
      <c r="B19529" s="1265">
        <v>4468</v>
      </c>
    </row>
    <row r="19530" spans="1:2">
      <c r="A19530" s="1264" t="s">
        <v>20080</v>
      </c>
      <c r="B19530" s="1265">
        <v>4292</v>
      </c>
    </row>
    <row r="19531" spans="1:2">
      <c r="A19531" s="1264" t="s">
        <v>20081</v>
      </c>
      <c r="B19531" s="1265">
        <v>33.130000000000003</v>
      </c>
    </row>
    <row r="19532" spans="1:2">
      <c r="A19532" s="1264" t="s">
        <v>20082</v>
      </c>
      <c r="B19532" s="1265">
        <v>31.71</v>
      </c>
    </row>
    <row r="19533" spans="1:2">
      <c r="A19533" s="1264" t="s">
        <v>20083</v>
      </c>
      <c r="B19533" s="1265">
        <v>42.26</v>
      </c>
    </row>
    <row r="19534" spans="1:2">
      <c r="A19534" s="1264" t="s">
        <v>20084</v>
      </c>
      <c r="B19534" s="1265">
        <v>41.51</v>
      </c>
    </row>
    <row r="19535" spans="1:2">
      <c r="A19535" s="1264" t="s">
        <v>20085</v>
      </c>
      <c r="B19535" s="1265">
        <v>4764</v>
      </c>
    </row>
    <row r="19536" spans="1:2">
      <c r="A19536" s="1264" t="s">
        <v>20086</v>
      </c>
      <c r="B19536" s="1265">
        <v>4607</v>
      </c>
    </row>
    <row r="19537" spans="1:2">
      <c r="A19537" s="1264" t="s">
        <v>20087</v>
      </c>
      <c r="B19537" s="1265">
        <v>110.93</v>
      </c>
    </row>
    <row r="19538" spans="1:2">
      <c r="A19538" s="1264" t="s">
        <v>20088</v>
      </c>
      <c r="B19538" s="1265">
        <v>104.7</v>
      </c>
    </row>
    <row r="19539" spans="1:2">
      <c r="A19539" s="1264" t="s">
        <v>20089</v>
      </c>
      <c r="B19539" s="1265">
        <v>153.79</v>
      </c>
    </row>
    <row r="19540" spans="1:2">
      <c r="A19540" s="1264" t="s">
        <v>20090</v>
      </c>
      <c r="B19540" s="1265">
        <v>147.56</v>
      </c>
    </row>
    <row r="19541" spans="1:2">
      <c r="A19541" s="1264" t="s">
        <v>20091</v>
      </c>
      <c r="B19541" s="1265">
        <v>260.64999999999998</v>
      </c>
    </row>
    <row r="19542" spans="1:2">
      <c r="A19542" s="1264" t="s">
        <v>20092</v>
      </c>
      <c r="B19542" s="1265">
        <v>254.41</v>
      </c>
    </row>
    <row r="19543" spans="1:2">
      <c r="A19543" s="1264" t="s">
        <v>20093</v>
      </c>
      <c r="B19543" s="1265">
        <v>9926</v>
      </c>
    </row>
    <row r="19544" spans="1:2">
      <c r="A19544" s="1264" t="s">
        <v>20094</v>
      </c>
      <c r="B19544" s="1265">
        <v>9455</v>
      </c>
    </row>
    <row r="19545" spans="1:2">
      <c r="A19545" s="1264" t="s">
        <v>20095</v>
      </c>
      <c r="B19545" s="1265">
        <v>128.77000000000001</v>
      </c>
    </row>
    <row r="19546" spans="1:2">
      <c r="A19546" s="1264" t="s">
        <v>20096</v>
      </c>
      <c r="B19546" s="1265">
        <v>128.77000000000001</v>
      </c>
    </row>
    <row r="19547" spans="1:2">
      <c r="A19547" s="1264" t="s">
        <v>20097</v>
      </c>
      <c r="B19547" s="1265">
        <v>148.58000000000001</v>
      </c>
    </row>
    <row r="19548" spans="1:2">
      <c r="A19548" s="1264" t="s">
        <v>20098</v>
      </c>
      <c r="B19548" s="1265">
        <v>148.58000000000001</v>
      </c>
    </row>
    <row r="19549" spans="1:2">
      <c r="A19549" s="1264" t="s">
        <v>20099</v>
      </c>
      <c r="B19549" s="1265">
        <v>236.73</v>
      </c>
    </row>
    <row r="19550" spans="1:2">
      <c r="A19550" s="1264" t="s">
        <v>20100</v>
      </c>
      <c r="B19550" s="1265">
        <v>236.73</v>
      </c>
    </row>
    <row r="19551" spans="1:2">
      <c r="A19551" s="1264" t="s">
        <v>20101</v>
      </c>
      <c r="B19551" s="1265">
        <v>3233</v>
      </c>
    </row>
    <row r="19552" spans="1:2">
      <c r="A19552" s="1264" t="s">
        <v>20102</v>
      </c>
      <c r="B19552" s="1265">
        <v>3233</v>
      </c>
    </row>
    <row r="19553" spans="1:2">
      <c r="A19553" s="1264" t="s">
        <v>20103</v>
      </c>
      <c r="B19553" s="1265">
        <v>273.32</v>
      </c>
    </row>
    <row r="19554" spans="1:2">
      <c r="A19554" s="1264" t="s">
        <v>20104</v>
      </c>
      <c r="B19554" s="1265">
        <v>261.7</v>
      </c>
    </row>
    <row r="19555" spans="1:2">
      <c r="A19555" s="1264" t="s">
        <v>20105</v>
      </c>
      <c r="B19555" s="1265">
        <v>11670.69</v>
      </c>
    </row>
    <row r="19556" spans="1:2">
      <c r="A19556" s="1264" t="s">
        <v>20106</v>
      </c>
      <c r="B19556" s="1265">
        <v>10976.54</v>
      </c>
    </row>
    <row r="19557" spans="1:2">
      <c r="A19557" s="1264" t="s">
        <v>20107</v>
      </c>
      <c r="B19557" s="1265">
        <v>292.57</v>
      </c>
    </row>
    <row r="19558" spans="1:2">
      <c r="A19558" s="1264" t="s">
        <v>20108</v>
      </c>
      <c r="B19558" s="1265">
        <v>289.72000000000003</v>
      </c>
    </row>
    <row r="19559" spans="1:2">
      <c r="A19559" s="1264" t="s">
        <v>20109</v>
      </c>
      <c r="B19559" s="1265">
        <v>67.180000000000007</v>
      </c>
    </row>
    <row r="19560" spans="1:2">
      <c r="A19560" s="1264" t="s">
        <v>20110</v>
      </c>
      <c r="B19560" s="1265">
        <v>65.47</v>
      </c>
    </row>
    <row r="19561" spans="1:2">
      <c r="A19561" s="1264" t="s">
        <v>20111</v>
      </c>
      <c r="B19561" s="1265">
        <v>74.709999999999994</v>
      </c>
    </row>
    <row r="19562" spans="1:2">
      <c r="A19562" s="1264" t="s">
        <v>20112</v>
      </c>
      <c r="B19562" s="1265">
        <v>73</v>
      </c>
    </row>
    <row r="19563" spans="1:2">
      <c r="A19563" s="1264" t="s">
        <v>20113</v>
      </c>
      <c r="B19563" s="1265">
        <v>16023</v>
      </c>
    </row>
    <row r="19564" spans="1:2">
      <c r="A19564" s="1264" t="s">
        <v>20114</v>
      </c>
      <c r="B19564" s="1265">
        <v>15063</v>
      </c>
    </row>
    <row r="19565" spans="1:2">
      <c r="A19565" s="1264" t="s">
        <v>20115</v>
      </c>
      <c r="B19565" s="1265">
        <v>295.70999999999998</v>
      </c>
    </row>
    <row r="19566" spans="1:2">
      <c r="A19566" s="1264" t="s">
        <v>20116</v>
      </c>
      <c r="B19566" s="1265">
        <v>277.52</v>
      </c>
    </row>
    <row r="19567" spans="1:2">
      <c r="A19567" s="1264" t="s">
        <v>20117</v>
      </c>
      <c r="B19567" s="1265">
        <v>6740</v>
      </c>
    </row>
    <row r="19568" spans="1:2">
      <c r="A19568" s="1264" t="s">
        <v>20118</v>
      </c>
      <c r="B19568" s="1265">
        <v>6228</v>
      </c>
    </row>
    <row r="19569" spans="1:2">
      <c r="A19569" s="1264" t="s">
        <v>20119</v>
      </c>
      <c r="B19569" s="1265">
        <v>48.99</v>
      </c>
    </row>
    <row r="19570" spans="1:2">
      <c r="A19570" s="1264" t="s">
        <v>20120</v>
      </c>
      <c r="B19570" s="1265">
        <v>42.44</v>
      </c>
    </row>
    <row r="19571" spans="1:2">
      <c r="A19571" s="1264" t="s">
        <v>20121</v>
      </c>
      <c r="B19571" s="1265">
        <v>102.3</v>
      </c>
    </row>
    <row r="19572" spans="1:2">
      <c r="A19572" s="1264" t="s">
        <v>20122</v>
      </c>
      <c r="B19572" s="1265">
        <v>88.64</v>
      </c>
    </row>
    <row r="19573" spans="1:2">
      <c r="A19573" s="1264" t="s">
        <v>20123</v>
      </c>
      <c r="B19573" s="1265">
        <v>20.82</v>
      </c>
    </row>
    <row r="19574" spans="1:2">
      <c r="A19574" s="1264" t="s">
        <v>20124</v>
      </c>
      <c r="B19574" s="1265">
        <v>18.04</v>
      </c>
    </row>
    <row r="19575" spans="1:2">
      <c r="A19575" s="1264" t="s">
        <v>20125</v>
      </c>
      <c r="B19575" s="1265">
        <v>17.73</v>
      </c>
    </row>
    <row r="19576" spans="1:2">
      <c r="A19576" s="1264" t="s">
        <v>20126</v>
      </c>
      <c r="B19576" s="1265">
        <v>15.36</v>
      </c>
    </row>
    <row r="19577" spans="1:2">
      <c r="A19577" s="1264" t="s">
        <v>20127</v>
      </c>
      <c r="B19577" s="1265">
        <v>18.649999999999999</v>
      </c>
    </row>
    <row r="19578" spans="1:2">
      <c r="A19578" s="1264" t="s">
        <v>20128</v>
      </c>
      <c r="B19578" s="1265">
        <v>16.16</v>
      </c>
    </row>
    <row r="19579" spans="1:2">
      <c r="A19579" s="1264" t="s">
        <v>20129</v>
      </c>
      <c r="B19579" s="1265">
        <v>15.96</v>
      </c>
    </row>
    <row r="19580" spans="1:2">
      <c r="A19580" s="1264" t="s">
        <v>20130</v>
      </c>
      <c r="B19580" s="1265">
        <v>13.83</v>
      </c>
    </row>
    <row r="19581" spans="1:2">
      <c r="A19581" s="1264" t="s">
        <v>20131</v>
      </c>
      <c r="B19581" s="1265">
        <v>14.18</v>
      </c>
    </row>
    <row r="19582" spans="1:2">
      <c r="A19582" s="1264" t="s">
        <v>20132</v>
      </c>
      <c r="B19582" s="1265">
        <v>12.29</v>
      </c>
    </row>
    <row r="19583" spans="1:2">
      <c r="A19583" s="1264" t="s">
        <v>20133</v>
      </c>
      <c r="B19583" s="1265">
        <v>19.22</v>
      </c>
    </row>
    <row r="19584" spans="1:2">
      <c r="A19584" s="1264" t="s">
        <v>20134</v>
      </c>
      <c r="B19584" s="1265">
        <v>16.649999999999999</v>
      </c>
    </row>
    <row r="19585" spans="1:2">
      <c r="A19585" s="1264" t="s">
        <v>20135</v>
      </c>
      <c r="B19585" s="1265">
        <v>63.85</v>
      </c>
    </row>
    <row r="19586" spans="1:2">
      <c r="A19586" s="1264" t="s">
        <v>20136</v>
      </c>
      <c r="B19586" s="1265">
        <v>55.32</v>
      </c>
    </row>
    <row r="19587" spans="1:2">
      <c r="A19587" s="1264" t="s">
        <v>20137</v>
      </c>
      <c r="B19587" s="1265">
        <v>7830</v>
      </c>
    </row>
    <row r="19588" spans="1:2">
      <c r="A19588" s="1264" t="s">
        <v>20138</v>
      </c>
      <c r="B19588" s="1265">
        <v>6784</v>
      </c>
    </row>
    <row r="19589" spans="1:2">
      <c r="A19589" s="1264" t="s">
        <v>20139</v>
      </c>
      <c r="B19589" s="1265">
        <v>28.15</v>
      </c>
    </row>
    <row r="19590" spans="1:2">
      <c r="A19590" s="1264" t="s">
        <v>20140</v>
      </c>
      <c r="B19590" s="1265">
        <v>27.2</v>
      </c>
    </row>
    <row r="19591" spans="1:2">
      <c r="A19591" s="1264" t="s">
        <v>20141</v>
      </c>
      <c r="B19591" s="1265">
        <v>33.799999999999997</v>
      </c>
    </row>
    <row r="19592" spans="1:2">
      <c r="A19592" s="1264" t="s">
        <v>20142</v>
      </c>
      <c r="B19592" s="1265">
        <v>32.81</v>
      </c>
    </row>
    <row r="19593" spans="1:2">
      <c r="A19593" s="1264" t="s">
        <v>20143</v>
      </c>
      <c r="B19593" s="1265">
        <v>22.13</v>
      </c>
    </row>
    <row r="19594" spans="1:2">
      <c r="A19594" s="1264" t="s">
        <v>20144</v>
      </c>
      <c r="B19594" s="1265">
        <v>21.14</v>
      </c>
    </row>
    <row r="19595" spans="1:2">
      <c r="A19595" s="1264" t="s">
        <v>20145</v>
      </c>
      <c r="B19595" s="1265">
        <v>1200</v>
      </c>
    </row>
    <row r="19596" spans="1:2">
      <c r="A19596" s="1264" t="s">
        <v>20146</v>
      </c>
      <c r="B19596" s="1265">
        <v>1153</v>
      </c>
    </row>
    <row r="19597" spans="1:2">
      <c r="A19597" s="1264" t="s">
        <v>20147</v>
      </c>
      <c r="B19597" s="1265">
        <v>5822</v>
      </c>
    </row>
    <row r="19598" spans="1:2">
      <c r="A19598" s="1264" t="s">
        <v>20148</v>
      </c>
      <c r="B19598" s="1265">
        <v>5304</v>
      </c>
    </row>
    <row r="19599" spans="1:2">
      <c r="A19599" s="1264" t="s">
        <v>20149</v>
      </c>
      <c r="B19599" s="1265">
        <v>6452</v>
      </c>
    </row>
    <row r="19600" spans="1:2">
      <c r="A19600" s="1264" t="s">
        <v>20150</v>
      </c>
      <c r="B19600" s="1265">
        <v>6044</v>
      </c>
    </row>
    <row r="19601" spans="1:2">
      <c r="A19601" s="1264" t="s">
        <v>20151</v>
      </c>
      <c r="B19601" s="1265">
        <v>88.8</v>
      </c>
    </row>
    <row r="19602" spans="1:2">
      <c r="A19602" s="1264" t="s">
        <v>20152</v>
      </c>
      <c r="B19602" s="1265">
        <v>85.01</v>
      </c>
    </row>
    <row r="19603" spans="1:2">
      <c r="A19603" s="1264" t="s">
        <v>20153</v>
      </c>
      <c r="B19603" s="1265">
        <v>98.57</v>
      </c>
    </row>
    <row r="19604" spans="1:2">
      <c r="A19604" s="1264" t="s">
        <v>20154</v>
      </c>
      <c r="B19604" s="1265">
        <v>94.78</v>
      </c>
    </row>
    <row r="19605" spans="1:2">
      <c r="A19605" s="1264" t="s">
        <v>20155</v>
      </c>
      <c r="B19605" s="1265">
        <v>117.91</v>
      </c>
    </row>
    <row r="19606" spans="1:2">
      <c r="A19606" s="1264" t="s">
        <v>20156</v>
      </c>
      <c r="B19606" s="1265">
        <v>114.12</v>
      </c>
    </row>
    <row r="19607" spans="1:2">
      <c r="A19607" s="1264" t="s">
        <v>20157</v>
      </c>
      <c r="B19607" s="1265">
        <v>153.84</v>
      </c>
    </row>
    <row r="19608" spans="1:2">
      <c r="A19608" s="1264" t="s">
        <v>20158</v>
      </c>
      <c r="B19608" s="1265">
        <v>148.91999999999999</v>
      </c>
    </row>
    <row r="19609" spans="1:2">
      <c r="A19609" s="1264" t="s">
        <v>20159</v>
      </c>
      <c r="B19609" s="1265">
        <v>62.42</v>
      </c>
    </row>
    <row r="19610" spans="1:2">
      <c r="A19610" s="1264" t="s">
        <v>20160</v>
      </c>
      <c r="B19610" s="1265">
        <v>58.62</v>
      </c>
    </row>
    <row r="19611" spans="1:2">
      <c r="A19611" s="1264" t="s">
        <v>20161</v>
      </c>
      <c r="B19611" s="1265">
        <v>212.08</v>
      </c>
    </row>
    <row r="19612" spans="1:2">
      <c r="A19612" s="1264" t="s">
        <v>20162</v>
      </c>
      <c r="B19612" s="1265">
        <v>207.15</v>
      </c>
    </row>
    <row r="19613" spans="1:2">
      <c r="A19613" s="1264" t="s">
        <v>20163</v>
      </c>
      <c r="B19613" s="1265">
        <v>106.34</v>
      </c>
    </row>
    <row r="19614" spans="1:2">
      <c r="A19614" s="1264" t="s">
        <v>20164</v>
      </c>
      <c r="B19614" s="1265">
        <v>102.55</v>
      </c>
    </row>
    <row r="19615" spans="1:2">
      <c r="A19615" s="1264" t="s">
        <v>20165</v>
      </c>
      <c r="B19615" s="1265">
        <v>188.93</v>
      </c>
    </row>
    <row r="19616" spans="1:2">
      <c r="A19616" s="1264" t="s">
        <v>20166</v>
      </c>
      <c r="B19616" s="1265">
        <v>184</v>
      </c>
    </row>
    <row r="19617" spans="1:2">
      <c r="A19617" s="1264" t="s">
        <v>20167</v>
      </c>
      <c r="B19617" s="1265">
        <v>10.31</v>
      </c>
    </row>
    <row r="19618" spans="1:2">
      <c r="A19618" s="1264" t="s">
        <v>20168</v>
      </c>
      <c r="B19618" s="1265">
        <v>9.91</v>
      </c>
    </row>
    <row r="19619" spans="1:2">
      <c r="A19619" s="1264" t="s">
        <v>20169</v>
      </c>
      <c r="B19619" s="1265">
        <v>5699</v>
      </c>
    </row>
    <row r="19620" spans="1:2">
      <c r="A19620" s="1264" t="s">
        <v>20170</v>
      </c>
      <c r="B19620" s="1265">
        <v>5380</v>
      </c>
    </row>
    <row r="19621" spans="1:2">
      <c r="A19621" s="1264" t="s">
        <v>20171</v>
      </c>
      <c r="B19621" s="1265">
        <v>108.41</v>
      </c>
    </row>
    <row r="19622" spans="1:2">
      <c r="A19622" s="1264" t="s">
        <v>20172</v>
      </c>
      <c r="B19622" s="1265">
        <v>102.73</v>
      </c>
    </row>
    <row r="19623" spans="1:2">
      <c r="A19623" s="1264" t="s">
        <v>20173</v>
      </c>
      <c r="B19623" s="1265">
        <v>72.84</v>
      </c>
    </row>
    <row r="19624" spans="1:2">
      <c r="A19624" s="1264" t="s">
        <v>20174</v>
      </c>
      <c r="B19624" s="1265">
        <v>68.58</v>
      </c>
    </row>
    <row r="19625" spans="1:2">
      <c r="A19625" s="1264" t="s">
        <v>20175</v>
      </c>
      <c r="B19625" s="1265">
        <v>67.45</v>
      </c>
    </row>
    <row r="19626" spans="1:2">
      <c r="A19626" s="1264" t="s">
        <v>20176</v>
      </c>
      <c r="B19626" s="1265">
        <v>61.29</v>
      </c>
    </row>
    <row r="19627" spans="1:2">
      <c r="A19627" s="1264" t="s">
        <v>20177</v>
      </c>
      <c r="B19627" s="1265">
        <v>6677</v>
      </c>
    </row>
    <row r="19628" spans="1:2">
      <c r="A19628" s="1264" t="s">
        <v>20178</v>
      </c>
      <c r="B19628" s="1265">
        <v>6169</v>
      </c>
    </row>
    <row r="19629" spans="1:2">
      <c r="A19629" s="1264" t="s">
        <v>20179</v>
      </c>
      <c r="B19629" s="1265">
        <v>118</v>
      </c>
    </row>
    <row r="19630" spans="1:2">
      <c r="A19630" s="1264" t="s">
        <v>20180</v>
      </c>
      <c r="B19630" s="1265">
        <v>112.79</v>
      </c>
    </row>
    <row r="19631" spans="1:2">
      <c r="A19631" s="1264" t="s">
        <v>20181</v>
      </c>
      <c r="B19631" s="1265">
        <v>84.04</v>
      </c>
    </row>
    <row r="19632" spans="1:2">
      <c r="A19632" s="1264" t="s">
        <v>20182</v>
      </c>
      <c r="B19632" s="1265">
        <v>78.83</v>
      </c>
    </row>
    <row r="19633" spans="1:2">
      <c r="A19633" s="1264" t="s">
        <v>20183</v>
      </c>
      <c r="B19633" s="1265">
        <v>77.540000000000006</v>
      </c>
    </row>
    <row r="19634" spans="1:2">
      <c r="A19634" s="1264" t="s">
        <v>20184</v>
      </c>
      <c r="B19634" s="1265">
        <v>71.849999999999994</v>
      </c>
    </row>
    <row r="19635" spans="1:2">
      <c r="A19635" s="1264" t="s">
        <v>20185</v>
      </c>
      <c r="B19635" s="1265">
        <v>52.49</v>
      </c>
    </row>
    <row r="19636" spans="1:2">
      <c r="A19636" s="1264" t="s">
        <v>20186</v>
      </c>
      <c r="B19636" s="1265">
        <v>48.23</v>
      </c>
    </row>
    <row r="19637" spans="1:2">
      <c r="A19637" s="1264" t="s">
        <v>20187</v>
      </c>
      <c r="B19637" s="1265">
        <v>62.77</v>
      </c>
    </row>
    <row r="19638" spans="1:2">
      <c r="A19638" s="1264" t="s">
        <v>20188</v>
      </c>
      <c r="B19638" s="1265">
        <v>58.5</v>
      </c>
    </row>
    <row r="19639" spans="1:2">
      <c r="A19639" s="1264" t="s">
        <v>20189</v>
      </c>
      <c r="B19639" s="1265">
        <v>3759</v>
      </c>
    </row>
    <row r="19640" spans="1:2">
      <c r="A19640" s="1264" t="s">
        <v>20190</v>
      </c>
      <c r="B19640" s="1265">
        <v>3519</v>
      </c>
    </row>
    <row r="19641" spans="1:2">
      <c r="A19641" s="1264" t="s">
        <v>20191</v>
      </c>
      <c r="B19641" s="1265">
        <v>87.12</v>
      </c>
    </row>
    <row r="19642" spans="1:2">
      <c r="A19642" s="1264" t="s">
        <v>20192</v>
      </c>
      <c r="B19642" s="1265">
        <v>81.430000000000007</v>
      </c>
    </row>
    <row r="19643" spans="1:2">
      <c r="A19643" s="1264" t="s">
        <v>20193</v>
      </c>
      <c r="B19643" s="1265">
        <v>142.04</v>
      </c>
    </row>
    <row r="19644" spans="1:2">
      <c r="A19644" s="1264" t="s">
        <v>20194</v>
      </c>
      <c r="B19644" s="1265">
        <v>136.12</v>
      </c>
    </row>
    <row r="19645" spans="1:2">
      <c r="A19645" s="1264" t="s">
        <v>20195</v>
      </c>
      <c r="B19645" s="1265">
        <v>4472</v>
      </c>
    </row>
    <row r="19646" spans="1:2">
      <c r="A19646" s="1264" t="s">
        <v>20196</v>
      </c>
      <c r="B19646" s="1265">
        <v>4087</v>
      </c>
    </row>
    <row r="19647" spans="1:2">
      <c r="A19647" s="1264" t="s">
        <v>20197</v>
      </c>
      <c r="B19647" s="1265">
        <v>82.01</v>
      </c>
    </row>
    <row r="19648" spans="1:2">
      <c r="A19648" s="1264" t="s">
        <v>20198</v>
      </c>
      <c r="B19648" s="1265">
        <v>77.75</v>
      </c>
    </row>
    <row r="19649" spans="1:2">
      <c r="A19649" s="1264" t="s">
        <v>20199</v>
      </c>
      <c r="B19649" s="1265">
        <v>89.89</v>
      </c>
    </row>
    <row r="19650" spans="1:2">
      <c r="A19650" s="1264" t="s">
        <v>20200</v>
      </c>
      <c r="B19650" s="1265">
        <v>85.62</v>
      </c>
    </row>
    <row r="19651" spans="1:2">
      <c r="A19651" s="1264" t="s">
        <v>20201</v>
      </c>
      <c r="B19651" s="1265">
        <v>57.82</v>
      </c>
    </row>
    <row r="19652" spans="1:2">
      <c r="A19652" s="1264" t="s">
        <v>20202</v>
      </c>
      <c r="B19652" s="1265">
        <v>53.56</v>
      </c>
    </row>
    <row r="19653" spans="1:2">
      <c r="A19653" s="1264" t="s">
        <v>20203</v>
      </c>
      <c r="B19653" s="1265">
        <v>96.47</v>
      </c>
    </row>
    <row r="19654" spans="1:2">
      <c r="A19654" s="1264" t="s">
        <v>20204</v>
      </c>
      <c r="B19654" s="1265">
        <v>92.21</v>
      </c>
    </row>
    <row r="19655" spans="1:2">
      <c r="A19655" s="1264" t="s">
        <v>20205</v>
      </c>
      <c r="B19655" s="1265">
        <v>95.81</v>
      </c>
    </row>
    <row r="19656" spans="1:2">
      <c r="A19656" s="1264" t="s">
        <v>20206</v>
      </c>
      <c r="B19656" s="1265">
        <v>91.55</v>
      </c>
    </row>
    <row r="19657" spans="1:2">
      <c r="A19657" s="1264" t="s">
        <v>20207</v>
      </c>
      <c r="B19657" s="1265">
        <v>159.44</v>
      </c>
    </row>
    <row r="19658" spans="1:2">
      <c r="A19658" s="1264" t="s">
        <v>20208</v>
      </c>
      <c r="B19658" s="1265">
        <v>154.22999999999999</v>
      </c>
    </row>
    <row r="19659" spans="1:2">
      <c r="A19659" s="1264" t="s">
        <v>20209</v>
      </c>
      <c r="B19659" s="1265">
        <v>3779</v>
      </c>
    </row>
    <row r="19660" spans="1:2">
      <c r="A19660" s="1264" t="s">
        <v>20210</v>
      </c>
      <c r="B19660" s="1265">
        <v>3545</v>
      </c>
    </row>
    <row r="19661" spans="1:2">
      <c r="A19661" s="1264" t="s">
        <v>20211</v>
      </c>
      <c r="B19661" s="1265">
        <v>181.62</v>
      </c>
    </row>
    <row r="19662" spans="1:2">
      <c r="A19662" s="1264" t="s">
        <v>20212</v>
      </c>
      <c r="B19662" s="1265">
        <v>175.7</v>
      </c>
    </row>
    <row r="19663" spans="1:2">
      <c r="A19663" s="1264" t="s">
        <v>20213</v>
      </c>
      <c r="B19663" s="1265">
        <v>5686</v>
      </c>
    </row>
    <row r="19664" spans="1:2">
      <c r="A19664" s="1264" t="s">
        <v>20214</v>
      </c>
      <c r="B19664" s="1265">
        <v>5418</v>
      </c>
    </row>
    <row r="19665" spans="1:2">
      <c r="A19665" s="1264" t="s">
        <v>20215</v>
      </c>
      <c r="B19665" s="1265">
        <v>61.39</v>
      </c>
    </row>
    <row r="19666" spans="1:2">
      <c r="A19666" s="1264" t="s">
        <v>20216</v>
      </c>
      <c r="B19666" s="1265">
        <v>55.44</v>
      </c>
    </row>
    <row r="19667" spans="1:2">
      <c r="A19667" s="1264" t="s">
        <v>20217</v>
      </c>
      <c r="B19667" s="1265">
        <v>80.89</v>
      </c>
    </row>
    <row r="19668" spans="1:2">
      <c r="A19668" s="1264" t="s">
        <v>20218</v>
      </c>
      <c r="B19668" s="1265">
        <v>74.84</v>
      </c>
    </row>
    <row r="19669" spans="1:2">
      <c r="A19669" s="1264" t="s">
        <v>20219</v>
      </c>
      <c r="B19669" s="1265">
        <v>78.099999999999994</v>
      </c>
    </row>
    <row r="19670" spans="1:2">
      <c r="A19670" s="1264" t="s">
        <v>20220</v>
      </c>
      <c r="B19670" s="1265">
        <v>72.53</v>
      </c>
    </row>
    <row r="19671" spans="1:2">
      <c r="A19671" s="1264" t="s">
        <v>20221</v>
      </c>
      <c r="B19671" s="1265">
        <v>64</v>
      </c>
    </row>
    <row r="19672" spans="1:2">
      <c r="A19672" s="1264" t="s">
        <v>20222</v>
      </c>
      <c r="B19672" s="1265">
        <v>58.43</v>
      </c>
    </row>
    <row r="19673" spans="1:2">
      <c r="A19673" s="1264" t="s">
        <v>20223</v>
      </c>
      <c r="B19673" s="1265">
        <v>63.71</v>
      </c>
    </row>
    <row r="19674" spans="1:2">
      <c r="A19674" s="1264" t="s">
        <v>20224</v>
      </c>
      <c r="B19674" s="1265">
        <v>56.78</v>
      </c>
    </row>
    <row r="19675" spans="1:2">
      <c r="A19675" s="1264" t="s">
        <v>20225</v>
      </c>
      <c r="B19675" s="1265">
        <v>5043</v>
      </c>
    </row>
    <row r="19676" spans="1:2">
      <c r="A19676" s="1264" t="s">
        <v>20226</v>
      </c>
      <c r="B19676" s="1265">
        <v>4607</v>
      </c>
    </row>
    <row r="19677" spans="1:2">
      <c r="A19677" s="1264" t="s">
        <v>20227</v>
      </c>
      <c r="B19677" s="1265">
        <v>65.95</v>
      </c>
    </row>
    <row r="19678" spans="1:2">
      <c r="A19678" s="1264" t="s">
        <v>20228</v>
      </c>
      <c r="B19678" s="1265">
        <v>60.38</v>
      </c>
    </row>
    <row r="19679" spans="1:2">
      <c r="A19679" s="1264" t="s">
        <v>20229</v>
      </c>
      <c r="B19679" s="1265">
        <v>5780</v>
      </c>
    </row>
    <row r="19680" spans="1:2">
      <c r="A19680" s="1264" t="s">
        <v>20230</v>
      </c>
      <c r="B19680" s="1265">
        <v>5298</v>
      </c>
    </row>
    <row r="19681" spans="1:2">
      <c r="A19681" s="1264" t="s">
        <v>20231</v>
      </c>
      <c r="B19681" s="1265">
        <v>70.239999999999995</v>
      </c>
    </row>
    <row r="19682" spans="1:2">
      <c r="A19682" s="1264" t="s">
        <v>20232</v>
      </c>
      <c r="B19682" s="1265">
        <v>64.67</v>
      </c>
    </row>
    <row r="19683" spans="1:2">
      <c r="A19683" s="1264" t="s">
        <v>20233</v>
      </c>
      <c r="B19683" s="1265">
        <v>61.71</v>
      </c>
    </row>
    <row r="19684" spans="1:2">
      <c r="A19684" s="1264" t="s">
        <v>20234</v>
      </c>
      <c r="B19684" s="1265">
        <v>55.43</v>
      </c>
    </row>
    <row r="19685" spans="1:2">
      <c r="A19685" s="1264" t="s">
        <v>20235</v>
      </c>
      <c r="B19685" s="1265">
        <v>61.71</v>
      </c>
    </row>
    <row r="19686" spans="1:2">
      <c r="A19686" s="1264" t="s">
        <v>20236</v>
      </c>
      <c r="B19686" s="1265">
        <v>55.43</v>
      </c>
    </row>
    <row r="19687" spans="1:2">
      <c r="A19687" s="1264" t="s">
        <v>20237</v>
      </c>
      <c r="B19687" s="1265">
        <v>83.15</v>
      </c>
    </row>
    <row r="19688" spans="1:2">
      <c r="A19688" s="1264" t="s">
        <v>20238</v>
      </c>
      <c r="B19688" s="1265">
        <v>77.58</v>
      </c>
    </row>
    <row r="19689" spans="1:2">
      <c r="A19689" s="1264" t="s">
        <v>20239</v>
      </c>
      <c r="B19689" s="1265">
        <v>105.37</v>
      </c>
    </row>
    <row r="19690" spans="1:2">
      <c r="A19690" s="1264" t="s">
        <v>20240</v>
      </c>
      <c r="B19690" s="1265">
        <v>101.77</v>
      </c>
    </row>
    <row r="19691" spans="1:2">
      <c r="A19691" s="1264" t="s">
        <v>20241</v>
      </c>
      <c r="B19691" s="1265">
        <v>42.15</v>
      </c>
    </row>
    <row r="19692" spans="1:2">
      <c r="A19692" s="1264" t="s">
        <v>20242</v>
      </c>
      <c r="B19692" s="1265">
        <v>41.75</v>
      </c>
    </row>
    <row r="19693" spans="1:2">
      <c r="A19693" s="1264" t="s">
        <v>20243</v>
      </c>
      <c r="B19693" s="1265">
        <v>4666</v>
      </c>
    </row>
    <row r="19694" spans="1:2">
      <c r="A19694" s="1264" t="s">
        <v>20244</v>
      </c>
      <c r="B19694" s="1265">
        <v>4316</v>
      </c>
    </row>
    <row r="19695" spans="1:2">
      <c r="A19695" s="1264" t="s">
        <v>20245</v>
      </c>
      <c r="B19695" s="1265">
        <v>86.13</v>
      </c>
    </row>
    <row r="19696" spans="1:2">
      <c r="A19696" s="1264" t="s">
        <v>20246</v>
      </c>
      <c r="B19696" s="1265">
        <v>80.17</v>
      </c>
    </row>
    <row r="19697" spans="1:2">
      <c r="A19697" s="1264" t="s">
        <v>20247</v>
      </c>
      <c r="B19697" s="1265">
        <v>4308</v>
      </c>
    </row>
    <row r="19698" spans="1:2">
      <c r="A19698" s="1264" t="s">
        <v>20248</v>
      </c>
      <c r="B19698" s="1265">
        <v>4007</v>
      </c>
    </row>
    <row r="19699" spans="1:2">
      <c r="A19699" s="1264" t="s">
        <v>20249</v>
      </c>
      <c r="B19699" s="1265">
        <v>17.39</v>
      </c>
    </row>
    <row r="19700" spans="1:2">
      <c r="A19700" s="1264" t="s">
        <v>20250</v>
      </c>
      <c r="B19700" s="1265">
        <v>16.64</v>
      </c>
    </row>
    <row r="19701" spans="1:2">
      <c r="A19701" s="1264" t="s">
        <v>20251</v>
      </c>
      <c r="B19701" s="1265">
        <v>9.4600000000000009</v>
      </c>
    </row>
    <row r="19702" spans="1:2">
      <c r="A19702" s="1264" t="s">
        <v>20252</v>
      </c>
      <c r="B19702" s="1265">
        <v>8.98</v>
      </c>
    </row>
    <row r="19703" spans="1:2">
      <c r="A19703" s="1264" t="s">
        <v>20253</v>
      </c>
      <c r="B19703" s="1265">
        <v>4.2</v>
      </c>
    </row>
    <row r="19704" spans="1:2">
      <c r="A19704" s="1264" t="s">
        <v>20254</v>
      </c>
      <c r="B19704" s="1265">
        <v>3.9</v>
      </c>
    </row>
    <row r="19705" spans="1:2">
      <c r="A19705" s="1264" t="s">
        <v>20255</v>
      </c>
      <c r="B19705" s="1265">
        <v>29.21</v>
      </c>
    </row>
    <row r="19706" spans="1:2">
      <c r="A19706" s="1264" t="s">
        <v>20256</v>
      </c>
      <c r="B19706" s="1265">
        <v>28.28</v>
      </c>
    </row>
    <row r="19707" spans="1:2">
      <c r="A19707" s="1264" t="s">
        <v>20257</v>
      </c>
      <c r="B19707" s="1265">
        <v>58.57</v>
      </c>
    </row>
    <row r="19708" spans="1:2">
      <c r="A19708" s="1264" t="s">
        <v>20258</v>
      </c>
      <c r="B19708" s="1265">
        <v>54.58</v>
      </c>
    </row>
    <row r="19709" spans="1:2">
      <c r="A19709" s="1264" t="s">
        <v>20259</v>
      </c>
      <c r="B19709" s="1265">
        <v>43.04</v>
      </c>
    </row>
    <row r="19710" spans="1:2">
      <c r="A19710" s="1264" t="s">
        <v>20260</v>
      </c>
      <c r="B19710" s="1265">
        <v>39.590000000000003</v>
      </c>
    </row>
    <row r="19711" spans="1:2">
      <c r="A19711" s="1264" t="s">
        <v>20261</v>
      </c>
      <c r="B19711" s="1265">
        <v>51.57</v>
      </c>
    </row>
    <row r="19712" spans="1:2">
      <c r="A19712" s="1264" t="s">
        <v>20262</v>
      </c>
      <c r="B19712" s="1265">
        <v>47.39</v>
      </c>
    </row>
    <row r="19713" spans="1:2">
      <c r="A19713" s="1264" t="s">
        <v>20263</v>
      </c>
      <c r="B19713" s="1265">
        <v>7508</v>
      </c>
    </row>
    <row r="19714" spans="1:2">
      <c r="A19714" s="1264" t="s">
        <v>20264</v>
      </c>
      <c r="B19714" s="1265">
        <v>7064</v>
      </c>
    </row>
    <row r="19715" spans="1:2">
      <c r="A19715" s="1264" t="s">
        <v>20265</v>
      </c>
      <c r="B19715" s="1265">
        <v>79.08</v>
      </c>
    </row>
    <row r="19716" spans="1:2">
      <c r="A19716" s="1264" t="s">
        <v>20266</v>
      </c>
      <c r="B19716" s="1265">
        <v>72.92</v>
      </c>
    </row>
    <row r="19717" spans="1:2">
      <c r="A19717" s="1264" t="s">
        <v>20267</v>
      </c>
      <c r="B19717" s="1265">
        <v>4785</v>
      </c>
    </row>
    <row r="19718" spans="1:2">
      <c r="A19718" s="1264" t="s">
        <v>20268</v>
      </c>
      <c r="B19718" s="1265">
        <v>4363</v>
      </c>
    </row>
    <row r="19719" spans="1:2">
      <c r="A19719" s="1264" t="s">
        <v>20269</v>
      </c>
      <c r="B19719" s="1265">
        <v>84.64</v>
      </c>
    </row>
    <row r="19720" spans="1:2">
      <c r="A19720" s="1264" t="s">
        <v>20270</v>
      </c>
      <c r="B19720" s="1265">
        <v>78.87</v>
      </c>
    </row>
    <row r="19721" spans="1:2">
      <c r="A19721" s="1264" t="s">
        <v>20271</v>
      </c>
      <c r="B19721" s="1265">
        <v>4339</v>
      </c>
    </row>
    <row r="19722" spans="1:2">
      <c r="A19722" s="1264" t="s">
        <v>20272</v>
      </c>
      <c r="B19722" s="1265">
        <v>4041</v>
      </c>
    </row>
    <row r="19723" spans="1:2">
      <c r="A19723" s="1264" t="s">
        <v>20273</v>
      </c>
      <c r="B19723" s="1265">
        <v>25.06</v>
      </c>
    </row>
    <row r="19724" spans="1:2">
      <c r="A19724" s="1264" t="s">
        <v>20274</v>
      </c>
      <c r="B19724" s="1265">
        <v>24.16</v>
      </c>
    </row>
    <row r="19725" spans="1:2">
      <c r="A19725" s="1264" t="s">
        <v>20275</v>
      </c>
      <c r="B19725" s="1265">
        <v>7716</v>
      </c>
    </row>
    <row r="19726" spans="1:2">
      <c r="A19726" s="1264" t="s">
        <v>20276</v>
      </c>
      <c r="B19726" s="1265">
        <v>7420</v>
      </c>
    </row>
    <row r="19727" spans="1:2">
      <c r="A19727" s="1264" t="s">
        <v>20277</v>
      </c>
      <c r="B19727" s="1265">
        <v>74.92</v>
      </c>
    </row>
    <row r="19728" spans="1:2">
      <c r="A19728" s="1264" t="s">
        <v>20278</v>
      </c>
      <c r="B19728" s="1265">
        <v>68.760000000000005</v>
      </c>
    </row>
    <row r="19729" spans="1:2">
      <c r="A19729" s="1264" t="s">
        <v>20279</v>
      </c>
      <c r="B19729" s="1265">
        <v>17.72</v>
      </c>
    </row>
    <row r="19730" spans="1:2">
      <c r="A19730" s="1264" t="s">
        <v>20280</v>
      </c>
      <c r="B19730" s="1265">
        <v>16.3</v>
      </c>
    </row>
    <row r="19731" spans="1:2">
      <c r="A19731" s="1264" t="s">
        <v>20281</v>
      </c>
      <c r="B19731" s="1265">
        <v>4861</v>
      </c>
    </row>
    <row r="19732" spans="1:2">
      <c r="A19732" s="1264" t="s">
        <v>20282</v>
      </c>
      <c r="B19732" s="1265">
        <v>4416</v>
      </c>
    </row>
    <row r="19733" spans="1:2">
      <c r="A19733" s="1264" t="s">
        <v>20283</v>
      </c>
      <c r="B19733" s="1265">
        <v>27.69</v>
      </c>
    </row>
    <row r="19734" spans="1:2">
      <c r="A19734" s="1264" t="s">
        <v>20284</v>
      </c>
      <c r="B19734" s="1265">
        <v>26.27</v>
      </c>
    </row>
    <row r="19735" spans="1:2">
      <c r="A19735" s="1264" t="s">
        <v>20285</v>
      </c>
      <c r="B19735" s="1265">
        <v>3862</v>
      </c>
    </row>
    <row r="19736" spans="1:2">
      <c r="A19736" s="1264" t="s">
        <v>20286</v>
      </c>
      <c r="B19736" s="1265">
        <v>3663</v>
      </c>
    </row>
    <row r="19737" spans="1:2">
      <c r="A19737" s="1264" t="s">
        <v>20287</v>
      </c>
      <c r="B19737" s="1265">
        <v>67.099999999999994</v>
      </c>
    </row>
    <row r="19738" spans="1:2">
      <c r="A19738" s="1264" t="s">
        <v>20288</v>
      </c>
      <c r="B19738" s="1265">
        <v>64.8</v>
      </c>
    </row>
    <row r="19739" spans="1:2">
      <c r="A19739" s="1264" t="s">
        <v>20289</v>
      </c>
      <c r="B19739" s="1265">
        <v>79.88</v>
      </c>
    </row>
    <row r="19740" spans="1:2">
      <c r="A19740" s="1264" t="s">
        <v>20290</v>
      </c>
      <c r="B19740" s="1265">
        <v>77.22</v>
      </c>
    </row>
    <row r="19741" spans="1:2">
      <c r="A19741" s="1264" t="s">
        <v>20291</v>
      </c>
      <c r="B19741" s="1265">
        <v>122.63</v>
      </c>
    </row>
    <row r="19742" spans="1:2">
      <c r="A19742" s="1264" t="s">
        <v>20292</v>
      </c>
      <c r="B19742" s="1265">
        <v>119.59</v>
      </c>
    </row>
    <row r="19743" spans="1:2">
      <c r="A19743" s="1264" t="s">
        <v>20293</v>
      </c>
      <c r="B19743" s="1265">
        <v>149.37</v>
      </c>
    </row>
    <row r="19744" spans="1:2">
      <c r="A19744" s="1264" t="s">
        <v>20294</v>
      </c>
      <c r="B19744" s="1265">
        <v>146.09</v>
      </c>
    </row>
    <row r="19745" spans="1:2">
      <c r="A19745" s="1264" t="s">
        <v>20295</v>
      </c>
      <c r="B19745" s="1265">
        <v>29.3</v>
      </c>
    </row>
    <row r="19746" spans="1:2">
      <c r="A19746" s="1264" t="s">
        <v>20296</v>
      </c>
      <c r="B19746" s="1265">
        <v>28.05</v>
      </c>
    </row>
    <row r="19747" spans="1:2">
      <c r="A19747" s="1264" t="s">
        <v>20297</v>
      </c>
      <c r="B19747" s="1265">
        <v>69.27</v>
      </c>
    </row>
    <row r="19748" spans="1:2">
      <c r="A19748" s="1264" t="s">
        <v>20298</v>
      </c>
      <c r="B19748" s="1265">
        <v>66.97</v>
      </c>
    </row>
    <row r="19749" spans="1:2">
      <c r="A19749" s="1264" t="s">
        <v>20299</v>
      </c>
      <c r="B19749" s="1265">
        <v>82.39</v>
      </c>
    </row>
    <row r="19750" spans="1:2">
      <c r="A19750" s="1264" t="s">
        <v>20300</v>
      </c>
      <c r="B19750" s="1265">
        <v>79.72</v>
      </c>
    </row>
    <row r="19751" spans="1:2">
      <c r="A19751" s="1264" t="s">
        <v>20301</v>
      </c>
      <c r="B19751" s="1265">
        <v>126.3</v>
      </c>
    </row>
    <row r="19752" spans="1:2">
      <c r="A19752" s="1264" t="s">
        <v>20302</v>
      </c>
      <c r="B19752" s="1265">
        <v>123.26</v>
      </c>
    </row>
    <row r="19753" spans="1:2">
      <c r="A19753" s="1264" t="s">
        <v>20303</v>
      </c>
      <c r="B19753" s="1265">
        <v>154.38</v>
      </c>
    </row>
    <row r="19754" spans="1:2">
      <c r="A19754" s="1264" t="s">
        <v>20304</v>
      </c>
      <c r="B19754" s="1265">
        <v>151.1</v>
      </c>
    </row>
    <row r="19755" spans="1:2">
      <c r="A19755" s="1264" t="s">
        <v>20305</v>
      </c>
      <c r="B19755" s="1265">
        <v>85.62</v>
      </c>
    </row>
    <row r="19756" spans="1:2">
      <c r="A19756" s="1264" t="s">
        <v>20306</v>
      </c>
      <c r="B19756" s="1265">
        <v>82.85</v>
      </c>
    </row>
    <row r="19757" spans="1:2">
      <c r="A19757" s="1264" t="s">
        <v>20307</v>
      </c>
      <c r="B19757" s="1265">
        <v>101.41</v>
      </c>
    </row>
    <row r="19758" spans="1:2">
      <c r="A19758" s="1264" t="s">
        <v>20308</v>
      </c>
      <c r="B19758" s="1265">
        <v>98.26</v>
      </c>
    </row>
    <row r="19759" spans="1:2">
      <c r="A19759" s="1264" t="s">
        <v>20309</v>
      </c>
      <c r="B19759" s="1265">
        <v>156.13</v>
      </c>
    </row>
    <row r="19760" spans="1:2">
      <c r="A19760" s="1264" t="s">
        <v>20310</v>
      </c>
      <c r="B19760" s="1265">
        <v>152.62</v>
      </c>
    </row>
    <row r="19761" spans="1:2">
      <c r="A19761" s="1264" t="s">
        <v>20311</v>
      </c>
      <c r="B19761" s="1265">
        <v>190.36</v>
      </c>
    </row>
    <row r="19762" spans="1:2">
      <c r="A19762" s="1264" t="s">
        <v>20312</v>
      </c>
      <c r="B19762" s="1265">
        <v>186.61</v>
      </c>
    </row>
    <row r="19763" spans="1:2">
      <c r="A19763" s="1264" t="s">
        <v>20313</v>
      </c>
      <c r="B19763" s="1265">
        <v>38.840000000000003</v>
      </c>
    </row>
    <row r="19764" spans="1:2">
      <c r="A19764" s="1264" t="s">
        <v>20314</v>
      </c>
      <c r="B19764" s="1265">
        <v>37.119999999999997</v>
      </c>
    </row>
    <row r="19765" spans="1:2">
      <c r="A19765" s="1264" t="s">
        <v>20315</v>
      </c>
      <c r="B19765" s="1265">
        <v>87.79</v>
      </c>
    </row>
    <row r="19766" spans="1:2">
      <c r="A19766" s="1264" t="s">
        <v>20316</v>
      </c>
      <c r="B19766" s="1265">
        <v>85.03</v>
      </c>
    </row>
    <row r="19767" spans="1:2">
      <c r="A19767" s="1264" t="s">
        <v>20317</v>
      </c>
      <c r="B19767" s="1265">
        <v>103.91</v>
      </c>
    </row>
    <row r="19768" spans="1:2">
      <c r="A19768" s="1264" t="s">
        <v>20318</v>
      </c>
      <c r="B19768" s="1265">
        <v>100.77</v>
      </c>
    </row>
    <row r="19769" spans="1:2">
      <c r="A19769" s="1264" t="s">
        <v>20319</v>
      </c>
      <c r="B19769" s="1265">
        <v>159.81</v>
      </c>
    </row>
    <row r="19770" spans="1:2">
      <c r="A19770" s="1264" t="s">
        <v>20320</v>
      </c>
      <c r="B19770" s="1265">
        <v>156.29</v>
      </c>
    </row>
    <row r="19771" spans="1:2">
      <c r="A19771" s="1264" t="s">
        <v>20321</v>
      </c>
      <c r="B19771" s="1265">
        <v>195.37</v>
      </c>
    </row>
    <row r="19772" spans="1:2">
      <c r="A19772" s="1264" t="s">
        <v>20322</v>
      </c>
      <c r="B19772" s="1265">
        <v>191.62</v>
      </c>
    </row>
    <row r="19773" spans="1:2">
      <c r="A19773" s="1264" t="s">
        <v>20323</v>
      </c>
      <c r="B19773" s="1265">
        <v>1083</v>
      </c>
    </row>
    <row r="19774" spans="1:2">
      <c r="A19774" s="1264" t="s">
        <v>20324</v>
      </c>
      <c r="B19774" s="1265">
        <v>1052</v>
      </c>
    </row>
    <row r="19775" spans="1:2">
      <c r="A19775" s="1264" t="s">
        <v>20325</v>
      </c>
      <c r="B19775" s="1265">
        <v>7.92</v>
      </c>
    </row>
    <row r="19776" spans="1:2">
      <c r="A19776" s="1264" t="s">
        <v>20326</v>
      </c>
      <c r="B19776" s="1265">
        <v>6.89</v>
      </c>
    </row>
    <row r="19777" spans="1:2">
      <c r="A19777" s="1264" t="s">
        <v>20327</v>
      </c>
      <c r="B19777" s="1265">
        <v>10.51</v>
      </c>
    </row>
    <row r="19778" spans="1:2">
      <c r="A19778" s="1264" t="s">
        <v>20328</v>
      </c>
      <c r="B19778" s="1265">
        <v>9.15</v>
      </c>
    </row>
    <row r="19779" spans="1:2">
      <c r="A19779" s="1264" t="s">
        <v>20329</v>
      </c>
      <c r="B19779" s="1265">
        <v>8.74</v>
      </c>
    </row>
    <row r="19780" spans="1:2">
      <c r="A19780" s="1264" t="s">
        <v>20330</v>
      </c>
      <c r="B19780" s="1265">
        <v>7.72</v>
      </c>
    </row>
    <row r="19781" spans="1:2">
      <c r="A19781" s="1264" t="s">
        <v>20331</v>
      </c>
      <c r="B19781" s="1265">
        <v>11.34</v>
      </c>
    </row>
    <row r="19782" spans="1:2">
      <c r="A19782" s="1264" t="s">
        <v>20332</v>
      </c>
      <c r="B19782" s="1265">
        <v>9.98</v>
      </c>
    </row>
    <row r="19783" spans="1:2">
      <c r="A19783" s="1264" t="s">
        <v>20333</v>
      </c>
      <c r="B19783" s="1265">
        <v>12.01</v>
      </c>
    </row>
    <row r="19784" spans="1:2">
      <c r="A19784" s="1264" t="s">
        <v>20334</v>
      </c>
      <c r="B19784" s="1265">
        <v>10.47</v>
      </c>
    </row>
    <row r="19785" spans="1:2">
      <c r="A19785" s="1264" t="s">
        <v>20335</v>
      </c>
      <c r="B19785" s="1265">
        <v>3.32</v>
      </c>
    </row>
    <row r="19786" spans="1:2">
      <c r="A19786" s="1264" t="s">
        <v>20336</v>
      </c>
      <c r="B19786" s="1265">
        <v>2.92</v>
      </c>
    </row>
    <row r="19787" spans="1:2">
      <c r="A19787" s="1264" t="s">
        <v>20337</v>
      </c>
      <c r="B19787" s="1265">
        <v>13.47</v>
      </c>
    </row>
    <row r="19788" spans="1:2">
      <c r="A19788" s="1264" t="s">
        <v>20338</v>
      </c>
      <c r="B19788" s="1265">
        <v>12.35</v>
      </c>
    </row>
    <row r="19789" spans="1:2">
      <c r="A19789" s="1264" t="s">
        <v>20339</v>
      </c>
      <c r="B19789" s="1265">
        <v>6158</v>
      </c>
    </row>
    <row r="19790" spans="1:2">
      <c r="A19790" s="1264" t="s">
        <v>20340</v>
      </c>
      <c r="B19790" s="1265">
        <v>5364</v>
      </c>
    </row>
    <row r="19791" spans="1:2">
      <c r="A19791" s="1264" t="s">
        <v>20341</v>
      </c>
      <c r="B19791" s="1265">
        <v>35.18</v>
      </c>
    </row>
    <row r="19792" spans="1:2">
      <c r="A19792" s="1264" t="s">
        <v>20342</v>
      </c>
      <c r="B19792" s="1265">
        <v>33.9</v>
      </c>
    </row>
    <row r="19793" spans="1:2">
      <c r="A19793" s="1264" t="s">
        <v>20343</v>
      </c>
      <c r="B19793" s="1265">
        <v>63.4</v>
      </c>
    </row>
    <row r="19794" spans="1:2">
      <c r="A19794" s="1264" t="s">
        <v>20344</v>
      </c>
      <c r="B19794" s="1265">
        <v>61.75</v>
      </c>
    </row>
    <row r="19795" spans="1:2">
      <c r="A19795" s="1264" t="s">
        <v>20345</v>
      </c>
      <c r="B19795" s="1265">
        <v>19.739999999999998</v>
      </c>
    </row>
    <row r="19796" spans="1:2">
      <c r="A19796" s="1264" t="s">
        <v>20346</v>
      </c>
      <c r="B19796" s="1265">
        <v>18.46</v>
      </c>
    </row>
    <row r="19797" spans="1:2">
      <c r="A19797" s="1264" t="s">
        <v>20347</v>
      </c>
      <c r="B19797" s="1265">
        <v>25.76</v>
      </c>
    </row>
    <row r="19798" spans="1:2">
      <c r="A19798" s="1264" t="s">
        <v>20348</v>
      </c>
      <c r="B19798" s="1265">
        <v>23.85</v>
      </c>
    </row>
    <row r="19799" spans="1:2">
      <c r="A19799" s="1264" t="s">
        <v>20349</v>
      </c>
      <c r="B19799" s="1265">
        <v>49.76</v>
      </c>
    </row>
    <row r="19800" spans="1:2">
      <c r="A19800" s="1264" t="s">
        <v>20350</v>
      </c>
      <c r="B19800" s="1265">
        <v>46.2</v>
      </c>
    </row>
    <row r="19801" spans="1:2">
      <c r="A19801" s="1264" t="s">
        <v>20351</v>
      </c>
      <c r="B19801" s="1265">
        <v>7279</v>
      </c>
    </row>
    <row r="19802" spans="1:2">
      <c r="A19802" s="1264" t="s">
        <v>20352</v>
      </c>
      <c r="B19802" s="1265">
        <v>6893</v>
      </c>
    </row>
    <row r="19803" spans="1:2">
      <c r="A19803" s="1264" t="s">
        <v>20353</v>
      </c>
      <c r="B19803" s="1265">
        <v>7.5</v>
      </c>
    </row>
    <row r="19804" spans="1:2">
      <c r="A19804" s="1264" t="s">
        <v>20354</v>
      </c>
      <c r="B19804" s="1265">
        <v>7.5</v>
      </c>
    </row>
    <row r="19805" spans="1:2">
      <c r="A19805" s="1264" t="s">
        <v>20355</v>
      </c>
      <c r="B19805" s="1265">
        <v>4</v>
      </c>
    </row>
    <row r="19806" spans="1:2">
      <c r="A19806" s="1264" t="s">
        <v>20356</v>
      </c>
      <c r="B19806" s="1265">
        <v>4</v>
      </c>
    </row>
    <row r="19807" spans="1:2">
      <c r="A19807" s="1264" t="s">
        <v>20357</v>
      </c>
      <c r="B19807" s="1265">
        <v>1035</v>
      </c>
    </row>
    <row r="19808" spans="1:2">
      <c r="A19808" s="1264" t="s">
        <v>20358</v>
      </c>
      <c r="B19808" s="1265">
        <v>1035</v>
      </c>
    </row>
    <row r="19809" spans="1:2">
      <c r="A19809" s="1264" t="s">
        <v>20359</v>
      </c>
      <c r="B19809" s="1265">
        <v>19.37</v>
      </c>
    </row>
    <row r="19810" spans="1:2">
      <c r="A19810" s="1264" t="s">
        <v>20360</v>
      </c>
      <c r="B19810" s="1265">
        <v>17.13</v>
      </c>
    </row>
    <row r="19811" spans="1:2">
      <c r="A19811" s="1264" t="s">
        <v>20361</v>
      </c>
      <c r="B19811" s="1265">
        <v>6.21</v>
      </c>
    </row>
    <row r="19812" spans="1:2">
      <c r="A19812" s="1264" t="s">
        <v>20362</v>
      </c>
      <c r="B19812" s="1265">
        <v>5.73</v>
      </c>
    </row>
    <row r="19813" spans="1:2">
      <c r="A19813" s="1264" t="s">
        <v>20363</v>
      </c>
      <c r="B19813" s="1265">
        <v>29.35</v>
      </c>
    </row>
    <row r="19814" spans="1:2">
      <c r="A19814" s="1264" t="s">
        <v>20364</v>
      </c>
      <c r="B19814" s="1265">
        <v>26.35</v>
      </c>
    </row>
    <row r="19815" spans="1:2">
      <c r="A19815" s="1264" t="s">
        <v>20365</v>
      </c>
      <c r="B19815" s="1265">
        <v>20.190000000000001</v>
      </c>
    </row>
    <row r="19816" spans="1:2">
      <c r="A19816" s="1264" t="s">
        <v>20366</v>
      </c>
      <c r="B19816" s="1265">
        <v>18.12</v>
      </c>
    </row>
    <row r="19817" spans="1:2">
      <c r="A19817" s="1264" t="s">
        <v>20367</v>
      </c>
      <c r="B19817" s="1265">
        <v>10.07</v>
      </c>
    </row>
    <row r="19818" spans="1:2">
      <c r="A19818" s="1264" t="s">
        <v>20368</v>
      </c>
      <c r="B19818" s="1265">
        <v>9.1300000000000008</v>
      </c>
    </row>
    <row r="19819" spans="1:2">
      <c r="A19819" s="1264" t="s">
        <v>20369</v>
      </c>
      <c r="B19819" s="1265">
        <v>2.25</v>
      </c>
    </row>
    <row r="19820" spans="1:2">
      <c r="A19820" s="1264" t="s">
        <v>20370</v>
      </c>
      <c r="B19820" s="1265">
        <v>2.06</v>
      </c>
    </row>
    <row r="19821" spans="1:2">
      <c r="A19821" s="1264" t="s">
        <v>20371</v>
      </c>
      <c r="B19821" s="1265">
        <v>29.09</v>
      </c>
    </row>
    <row r="19822" spans="1:2">
      <c r="A19822" s="1264" t="s">
        <v>20372</v>
      </c>
      <c r="B19822" s="1265">
        <v>26.1</v>
      </c>
    </row>
    <row r="19823" spans="1:2">
      <c r="A19823" s="1264" t="s">
        <v>20373</v>
      </c>
      <c r="B19823" s="1265">
        <v>11.41</v>
      </c>
    </row>
    <row r="19824" spans="1:2">
      <c r="A19824" s="1264" t="s">
        <v>20374</v>
      </c>
      <c r="B19824" s="1265">
        <v>10.25</v>
      </c>
    </row>
    <row r="19825" spans="1:2">
      <c r="A19825" s="1264" t="s">
        <v>20375</v>
      </c>
      <c r="B19825" s="1265">
        <v>12.53</v>
      </c>
    </row>
    <row r="19826" spans="1:2">
      <c r="A19826" s="1264" t="s">
        <v>20376</v>
      </c>
      <c r="B19826" s="1265">
        <v>11.22</v>
      </c>
    </row>
    <row r="19827" spans="1:2">
      <c r="A19827" s="1264" t="s">
        <v>20377</v>
      </c>
      <c r="B19827" s="1265">
        <v>16.149999999999999</v>
      </c>
    </row>
    <row r="19828" spans="1:2">
      <c r="A19828" s="1264" t="s">
        <v>20378</v>
      </c>
      <c r="B19828" s="1265">
        <v>14.47</v>
      </c>
    </row>
    <row r="19829" spans="1:2">
      <c r="A19829" s="1264" t="s">
        <v>20379</v>
      </c>
      <c r="B19829" s="1265">
        <v>8.86</v>
      </c>
    </row>
    <row r="19830" spans="1:2">
      <c r="A19830" s="1264" t="s">
        <v>20380</v>
      </c>
      <c r="B19830" s="1265">
        <v>8.11</v>
      </c>
    </row>
    <row r="19831" spans="1:2">
      <c r="A19831" s="1264" t="s">
        <v>20381</v>
      </c>
      <c r="B19831" s="1265">
        <v>14.72</v>
      </c>
    </row>
    <row r="19832" spans="1:2">
      <c r="A19832" s="1264" t="s">
        <v>20382</v>
      </c>
      <c r="B19832" s="1265">
        <v>13.75</v>
      </c>
    </row>
    <row r="19833" spans="1:2">
      <c r="A19833" s="1264" t="s">
        <v>20383</v>
      </c>
      <c r="B19833" s="1265">
        <v>34.03</v>
      </c>
    </row>
    <row r="19834" spans="1:2">
      <c r="A19834" s="1264" t="s">
        <v>20384</v>
      </c>
      <c r="B19834" s="1265">
        <v>31.03</v>
      </c>
    </row>
    <row r="19835" spans="1:2">
      <c r="A19835" s="1264" t="s">
        <v>20385</v>
      </c>
      <c r="B19835" s="1265">
        <v>22.26</v>
      </c>
    </row>
    <row r="19836" spans="1:2">
      <c r="A19836" s="1264" t="s">
        <v>20386</v>
      </c>
      <c r="B19836" s="1265">
        <v>20.29</v>
      </c>
    </row>
    <row r="19837" spans="1:2">
      <c r="A19837" s="1264" t="s">
        <v>20387</v>
      </c>
      <c r="B19837" s="1265">
        <v>6.4</v>
      </c>
    </row>
    <row r="19838" spans="1:2">
      <c r="A19838" s="1264" t="s">
        <v>20388</v>
      </c>
      <c r="B19838" s="1265">
        <v>5.92</v>
      </c>
    </row>
    <row r="19839" spans="1:2">
      <c r="A19839" s="1264" t="s">
        <v>20389</v>
      </c>
      <c r="B19839" s="1265">
        <v>13.78</v>
      </c>
    </row>
    <row r="19840" spans="1:2">
      <c r="A19840" s="1264" t="s">
        <v>20390</v>
      </c>
      <c r="B19840" s="1265">
        <v>12.56</v>
      </c>
    </row>
    <row r="19841" spans="1:2">
      <c r="A19841" s="1264" t="s">
        <v>20391</v>
      </c>
      <c r="B19841" s="1265">
        <v>6.21</v>
      </c>
    </row>
    <row r="19842" spans="1:2">
      <c r="A19842" s="1264" t="s">
        <v>20392</v>
      </c>
      <c r="B19842" s="1265">
        <v>5.73</v>
      </c>
    </row>
    <row r="19843" spans="1:2">
      <c r="A19843" s="1264" t="s">
        <v>20393</v>
      </c>
      <c r="B19843" s="1265">
        <v>11.27</v>
      </c>
    </row>
    <row r="19844" spans="1:2">
      <c r="A19844" s="1264" t="s">
        <v>20394</v>
      </c>
      <c r="B19844" s="1265">
        <v>10.15</v>
      </c>
    </row>
    <row r="19845" spans="1:2">
      <c r="A19845" s="1264" t="s">
        <v>20395</v>
      </c>
      <c r="B19845" s="1265">
        <v>15.06</v>
      </c>
    </row>
    <row r="19846" spans="1:2">
      <c r="A19846" s="1264" t="s">
        <v>20396</v>
      </c>
      <c r="B19846" s="1265">
        <v>13.64</v>
      </c>
    </row>
    <row r="19847" spans="1:2">
      <c r="A19847" s="1264" t="s">
        <v>20397</v>
      </c>
      <c r="B19847" s="1265">
        <v>13.47</v>
      </c>
    </row>
    <row r="19848" spans="1:2">
      <c r="A19848" s="1264" t="s">
        <v>20398</v>
      </c>
      <c r="B19848" s="1265">
        <v>12.11</v>
      </c>
    </row>
    <row r="19849" spans="1:2">
      <c r="A19849" s="1264" t="s">
        <v>20399</v>
      </c>
      <c r="B19849" s="1265">
        <v>10.62</v>
      </c>
    </row>
    <row r="19850" spans="1:2">
      <c r="A19850" s="1264" t="s">
        <v>20400</v>
      </c>
      <c r="B19850" s="1265">
        <v>9.49</v>
      </c>
    </row>
    <row r="19851" spans="1:2">
      <c r="A19851" s="1264" t="s">
        <v>20401</v>
      </c>
      <c r="B19851" s="1265">
        <v>34.5</v>
      </c>
    </row>
    <row r="19852" spans="1:2">
      <c r="A19852" s="1264" t="s">
        <v>20402</v>
      </c>
      <c r="B19852" s="1265">
        <v>31.4</v>
      </c>
    </row>
    <row r="19853" spans="1:2">
      <c r="A19853" s="1264" t="s">
        <v>20403</v>
      </c>
      <c r="B19853" s="1265">
        <v>13.26</v>
      </c>
    </row>
    <row r="19854" spans="1:2">
      <c r="A19854" s="1264" t="s">
        <v>20404</v>
      </c>
      <c r="B19854" s="1265">
        <v>11.95</v>
      </c>
    </row>
    <row r="19855" spans="1:2">
      <c r="A19855" s="1264" t="s">
        <v>20405</v>
      </c>
      <c r="B19855" s="1265">
        <v>15.75</v>
      </c>
    </row>
    <row r="19856" spans="1:2">
      <c r="A19856" s="1264" t="s">
        <v>20406</v>
      </c>
      <c r="B19856" s="1265">
        <v>14.03</v>
      </c>
    </row>
    <row r="19857" spans="1:2">
      <c r="A19857" s="1264" t="s">
        <v>20407</v>
      </c>
      <c r="B19857" s="1265">
        <v>15.31</v>
      </c>
    </row>
    <row r="19858" spans="1:2">
      <c r="A19858" s="1264" t="s">
        <v>20408</v>
      </c>
      <c r="B19858" s="1265">
        <v>13.4</v>
      </c>
    </row>
    <row r="19859" spans="1:2">
      <c r="A19859" s="1264" t="s">
        <v>20409</v>
      </c>
      <c r="B19859" s="1265">
        <v>4.5599999999999996</v>
      </c>
    </row>
    <row r="19860" spans="1:2">
      <c r="A19860" s="1264" t="s">
        <v>20410</v>
      </c>
      <c r="B19860" s="1265">
        <v>3.99</v>
      </c>
    </row>
    <row r="19861" spans="1:2">
      <c r="A19861" s="1264" t="s">
        <v>20411</v>
      </c>
      <c r="B19861" s="1265">
        <v>9.9499999999999993</v>
      </c>
    </row>
    <row r="19862" spans="1:2">
      <c r="A19862" s="1264" t="s">
        <v>20412</v>
      </c>
      <c r="B19862" s="1265">
        <v>8.75</v>
      </c>
    </row>
    <row r="19863" spans="1:2">
      <c r="A19863" s="1264" t="s">
        <v>20413</v>
      </c>
      <c r="B19863" s="1265">
        <v>9.9700000000000006</v>
      </c>
    </row>
    <row r="19864" spans="1:2">
      <c r="A19864" s="1264" t="s">
        <v>20414</v>
      </c>
      <c r="B19864" s="1265">
        <v>8.77</v>
      </c>
    </row>
    <row r="19865" spans="1:2">
      <c r="A19865" s="1264" t="s">
        <v>20415</v>
      </c>
      <c r="B19865" s="1265">
        <v>7.13</v>
      </c>
    </row>
    <row r="19866" spans="1:2">
      <c r="A19866" s="1264" t="s">
        <v>20416</v>
      </c>
      <c r="B19866" s="1265">
        <v>6.25</v>
      </c>
    </row>
    <row r="19867" spans="1:2">
      <c r="A19867" s="1264" t="s">
        <v>20417</v>
      </c>
      <c r="B19867" s="1265">
        <v>28.21</v>
      </c>
    </row>
    <row r="19868" spans="1:2">
      <c r="A19868" s="1264" t="s">
        <v>20418</v>
      </c>
      <c r="B19868" s="1265">
        <v>24.96</v>
      </c>
    </row>
    <row r="19869" spans="1:2">
      <c r="A19869" s="1264" t="s">
        <v>20419</v>
      </c>
      <c r="B19869" s="1265">
        <v>15.66</v>
      </c>
    </row>
    <row r="19870" spans="1:2">
      <c r="A19870" s="1264" t="s">
        <v>20420</v>
      </c>
      <c r="B19870" s="1265">
        <v>14.23</v>
      </c>
    </row>
    <row r="19871" spans="1:2">
      <c r="A19871" s="1264" t="s">
        <v>20421</v>
      </c>
      <c r="B19871" s="1265">
        <v>13.05</v>
      </c>
    </row>
    <row r="19872" spans="1:2">
      <c r="A19872" s="1264" t="s">
        <v>20422</v>
      </c>
      <c r="B19872" s="1265">
        <v>11.82</v>
      </c>
    </row>
    <row r="19873" spans="1:2">
      <c r="A19873" s="1264" t="s">
        <v>20423</v>
      </c>
      <c r="B19873" s="1265">
        <v>15.64</v>
      </c>
    </row>
    <row r="19874" spans="1:2">
      <c r="A19874" s="1264" t="s">
        <v>20424</v>
      </c>
      <c r="B19874" s="1265">
        <v>14.22</v>
      </c>
    </row>
    <row r="19875" spans="1:2">
      <c r="A19875" s="1264" t="s">
        <v>20425</v>
      </c>
      <c r="B19875" s="1265">
        <v>13.11</v>
      </c>
    </row>
    <row r="19876" spans="1:2">
      <c r="A19876" s="1264" t="s">
        <v>20426</v>
      </c>
      <c r="B19876" s="1265">
        <v>11.88</v>
      </c>
    </row>
    <row r="19877" spans="1:2">
      <c r="A19877" s="1264" t="s">
        <v>20427</v>
      </c>
      <c r="B19877" s="1265">
        <v>11.87</v>
      </c>
    </row>
    <row r="19878" spans="1:2">
      <c r="A19878" s="1264" t="s">
        <v>20428</v>
      </c>
      <c r="B19878" s="1265">
        <v>10.93</v>
      </c>
    </row>
    <row r="19879" spans="1:2">
      <c r="A19879" s="1264" t="s">
        <v>20429</v>
      </c>
      <c r="B19879" s="1265">
        <v>15.55</v>
      </c>
    </row>
    <row r="19880" spans="1:2">
      <c r="A19880" s="1264" t="s">
        <v>20430</v>
      </c>
      <c r="B19880" s="1265">
        <v>14.13</v>
      </c>
    </row>
    <row r="19881" spans="1:2">
      <c r="A19881" s="1264" t="s">
        <v>20431</v>
      </c>
      <c r="B19881" s="1265">
        <v>13.16</v>
      </c>
    </row>
    <row r="19882" spans="1:2">
      <c r="A19882" s="1264" t="s">
        <v>20432</v>
      </c>
      <c r="B19882" s="1265">
        <v>11.94</v>
      </c>
    </row>
    <row r="19883" spans="1:2">
      <c r="A19883" s="1264" t="s">
        <v>20433</v>
      </c>
      <c r="B19883" s="1265">
        <v>3.9</v>
      </c>
    </row>
    <row r="19884" spans="1:2">
      <c r="A19884" s="1264" t="s">
        <v>20434</v>
      </c>
      <c r="B19884" s="1265">
        <v>3.49</v>
      </c>
    </row>
    <row r="19885" spans="1:2">
      <c r="A19885" s="1264" t="s">
        <v>20435</v>
      </c>
      <c r="B19885" s="1265">
        <v>13.17</v>
      </c>
    </row>
    <row r="19886" spans="1:2">
      <c r="A19886" s="1264" t="s">
        <v>20436</v>
      </c>
      <c r="B19886" s="1265">
        <v>12.15</v>
      </c>
    </row>
    <row r="19887" spans="1:2">
      <c r="A19887" s="1264" t="s">
        <v>20437</v>
      </c>
      <c r="B19887" s="1265">
        <v>47.2</v>
      </c>
    </row>
    <row r="19888" spans="1:2">
      <c r="A19888" s="1264" t="s">
        <v>20438</v>
      </c>
      <c r="B19888" s="1265">
        <v>43.64</v>
      </c>
    </row>
    <row r="19889" spans="1:2">
      <c r="A19889" s="1264" t="s">
        <v>20439</v>
      </c>
      <c r="B19889" s="1265">
        <v>5429</v>
      </c>
    </row>
    <row r="19890" spans="1:2">
      <c r="A19890" s="1264" t="s">
        <v>20440</v>
      </c>
      <c r="B19890" s="1265">
        <v>4891</v>
      </c>
    </row>
    <row r="19891" spans="1:2">
      <c r="A19891" s="1264" t="s">
        <v>20441</v>
      </c>
      <c r="B19891" s="1265">
        <v>21.34</v>
      </c>
    </row>
    <row r="19892" spans="1:2">
      <c r="A19892" s="1264" t="s">
        <v>20442</v>
      </c>
      <c r="B19892" s="1265">
        <v>18.8</v>
      </c>
    </row>
    <row r="19893" spans="1:2">
      <c r="A19893" s="1264" t="s">
        <v>20443</v>
      </c>
      <c r="B19893" s="1265">
        <v>7.71</v>
      </c>
    </row>
    <row r="19894" spans="1:2">
      <c r="A19894" s="1264" t="s">
        <v>20444</v>
      </c>
      <c r="B19894" s="1265">
        <v>6.76</v>
      </c>
    </row>
    <row r="19895" spans="1:2">
      <c r="A19895" s="1264" t="s">
        <v>20445</v>
      </c>
      <c r="B19895" s="1265">
        <v>9.48</v>
      </c>
    </row>
    <row r="19896" spans="1:2">
      <c r="A19896" s="1264" t="s">
        <v>20446</v>
      </c>
      <c r="B19896" s="1265">
        <v>8.51</v>
      </c>
    </row>
    <row r="19897" spans="1:2">
      <c r="A19897" s="1264" t="s">
        <v>20447</v>
      </c>
      <c r="B19897" s="1265">
        <v>22.62</v>
      </c>
    </row>
    <row r="19898" spans="1:2">
      <c r="A19898" s="1264" t="s">
        <v>20448</v>
      </c>
      <c r="B19898" s="1265">
        <v>20.18</v>
      </c>
    </row>
    <row r="19899" spans="1:2">
      <c r="A19899" s="1264" t="s">
        <v>20449</v>
      </c>
      <c r="B19899" s="1265">
        <v>4.79</v>
      </c>
    </row>
    <row r="19900" spans="1:2">
      <c r="A19900" s="1264" t="s">
        <v>20450</v>
      </c>
      <c r="B19900" s="1265">
        <v>4.2300000000000004</v>
      </c>
    </row>
    <row r="19901" spans="1:2">
      <c r="A19901" s="1264" t="s">
        <v>20451</v>
      </c>
      <c r="B19901" s="1265">
        <v>7.88</v>
      </c>
    </row>
    <row r="19902" spans="1:2">
      <c r="A19902" s="1264" t="s">
        <v>20452</v>
      </c>
      <c r="B19902" s="1265">
        <v>7.09</v>
      </c>
    </row>
    <row r="19903" spans="1:2">
      <c r="A19903" s="1264" t="s">
        <v>20453</v>
      </c>
      <c r="B19903" s="1265">
        <v>13.76</v>
      </c>
    </row>
    <row r="19904" spans="1:2">
      <c r="A19904" s="1264" t="s">
        <v>20454</v>
      </c>
      <c r="B19904" s="1265">
        <v>12.9</v>
      </c>
    </row>
    <row r="19905" spans="1:2">
      <c r="A19905" s="1264" t="s">
        <v>20455</v>
      </c>
      <c r="B19905" s="1265">
        <v>28.85</v>
      </c>
    </row>
    <row r="19906" spans="1:2">
      <c r="A19906" s="1264" t="s">
        <v>20456</v>
      </c>
      <c r="B19906" s="1265">
        <v>25.75</v>
      </c>
    </row>
    <row r="19907" spans="1:2">
      <c r="A19907" s="1264" t="s">
        <v>20457</v>
      </c>
      <c r="B19907" s="1265">
        <v>12.35</v>
      </c>
    </row>
    <row r="19908" spans="1:2">
      <c r="A19908" s="1264" t="s">
        <v>20458</v>
      </c>
      <c r="B19908" s="1265">
        <v>11.04</v>
      </c>
    </row>
    <row r="19909" spans="1:2">
      <c r="A19909" s="1264" t="s">
        <v>20459</v>
      </c>
      <c r="B19909" s="1265">
        <v>4.72</v>
      </c>
    </row>
    <row r="19910" spans="1:2">
      <c r="A19910" s="1264" t="s">
        <v>20460</v>
      </c>
      <c r="B19910" s="1265">
        <v>4.16</v>
      </c>
    </row>
    <row r="19911" spans="1:2">
      <c r="A19911" s="1264" t="s">
        <v>20461</v>
      </c>
      <c r="B19911" s="1265">
        <v>10.88</v>
      </c>
    </row>
    <row r="19912" spans="1:2">
      <c r="A19912" s="1264" t="s">
        <v>20462</v>
      </c>
      <c r="B19912" s="1265">
        <v>9.65</v>
      </c>
    </row>
    <row r="19913" spans="1:2">
      <c r="A19913" s="1264" t="s">
        <v>20463</v>
      </c>
      <c r="B19913" s="1265">
        <v>13.73</v>
      </c>
    </row>
    <row r="19914" spans="1:2">
      <c r="A19914" s="1264" t="s">
        <v>20464</v>
      </c>
      <c r="B19914" s="1265">
        <v>12.42</v>
      </c>
    </row>
    <row r="19915" spans="1:2">
      <c r="A19915" s="1264" t="s">
        <v>20465</v>
      </c>
      <c r="B19915" s="1265">
        <v>27.46</v>
      </c>
    </row>
    <row r="19916" spans="1:2">
      <c r="A19916" s="1264" t="s">
        <v>20466</v>
      </c>
      <c r="B19916" s="1265">
        <v>24.84</v>
      </c>
    </row>
    <row r="19917" spans="1:2">
      <c r="A19917" s="1264" t="s">
        <v>20467</v>
      </c>
      <c r="B19917" s="1265">
        <v>21.87</v>
      </c>
    </row>
    <row r="19918" spans="1:2">
      <c r="A19918" s="1264" t="s">
        <v>20468</v>
      </c>
      <c r="B19918" s="1265">
        <v>19.7</v>
      </c>
    </row>
    <row r="19919" spans="1:2">
      <c r="A19919" s="1264" t="s">
        <v>20469</v>
      </c>
      <c r="B19919" s="1265">
        <v>26.4</v>
      </c>
    </row>
    <row r="19920" spans="1:2">
      <c r="A19920" s="1264" t="s">
        <v>20470</v>
      </c>
      <c r="B19920" s="1265">
        <v>23.78</v>
      </c>
    </row>
    <row r="19921" spans="1:2">
      <c r="A19921" s="1264" t="s">
        <v>20471</v>
      </c>
      <c r="B19921" s="1265">
        <v>35.31</v>
      </c>
    </row>
    <row r="19922" spans="1:2">
      <c r="A19922" s="1264" t="s">
        <v>20472</v>
      </c>
      <c r="B19922" s="1265">
        <v>31.75</v>
      </c>
    </row>
    <row r="19923" spans="1:2">
      <c r="A19923" s="1264" t="s">
        <v>20473</v>
      </c>
      <c r="B19923" s="1265">
        <v>5.08</v>
      </c>
    </row>
    <row r="19924" spans="1:2">
      <c r="A19924" s="1264" t="s">
        <v>20474</v>
      </c>
      <c r="B19924" s="1265">
        <v>4.5199999999999996</v>
      </c>
    </row>
    <row r="19925" spans="1:2">
      <c r="A19925" s="1264" t="s">
        <v>20475</v>
      </c>
      <c r="B19925" s="1265">
        <v>10.32</v>
      </c>
    </row>
    <row r="19926" spans="1:2">
      <c r="A19926" s="1264" t="s">
        <v>20476</v>
      </c>
      <c r="B19926" s="1265">
        <v>9.27</v>
      </c>
    </row>
    <row r="19927" spans="1:2">
      <c r="A19927" s="1264" t="s">
        <v>20477</v>
      </c>
      <c r="B19927" s="1265">
        <v>25.02</v>
      </c>
    </row>
    <row r="19928" spans="1:2">
      <c r="A19928" s="1264" t="s">
        <v>20478</v>
      </c>
      <c r="B19928" s="1265">
        <v>22.46</v>
      </c>
    </row>
    <row r="19929" spans="1:2">
      <c r="A19929" s="1264" t="s">
        <v>20479</v>
      </c>
      <c r="B19929" s="1265">
        <v>26.62</v>
      </c>
    </row>
    <row r="19930" spans="1:2">
      <c r="A19930" s="1264" t="s">
        <v>20480</v>
      </c>
      <c r="B19930" s="1265">
        <v>24.06</v>
      </c>
    </row>
    <row r="19931" spans="1:2">
      <c r="A19931" s="1264" t="s">
        <v>20481</v>
      </c>
      <c r="B19931" s="1265">
        <v>26.82</v>
      </c>
    </row>
    <row r="19932" spans="1:2">
      <c r="A19932" s="1264" t="s">
        <v>20482</v>
      </c>
      <c r="B19932" s="1265">
        <v>25.08</v>
      </c>
    </row>
    <row r="19933" spans="1:2">
      <c r="A19933" s="1264" t="s">
        <v>20483</v>
      </c>
      <c r="B19933" s="1265">
        <v>39.72</v>
      </c>
    </row>
    <row r="19934" spans="1:2">
      <c r="A19934" s="1264" t="s">
        <v>20484</v>
      </c>
      <c r="B19934" s="1265">
        <v>37.28</v>
      </c>
    </row>
    <row r="19935" spans="1:2">
      <c r="A19935" s="1264" t="s">
        <v>20485</v>
      </c>
      <c r="B19935" s="1265">
        <v>12.88</v>
      </c>
    </row>
    <row r="19936" spans="1:2">
      <c r="A19936" s="1264" t="s">
        <v>20486</v>
      </c>
      <c r="B19936" s="1265">
        <v>11.57</v>
      </c>
    </row>
    <row r="19937" spans="1:2">
      <c r="A19937" s="1264" t="s">
        <v>20487</v>
      </c>
      <c r="B19937" s="1265">
        <v>25.77</v>
      </c>
    </row>
    <row r="19938" spans="1:2">
      <c r="A19938" s="1264" t="s">
        <v>20488</v>
      </c>
      <c r="B19938" s="1265">
        <v>23.15</v>
      </c>
    </row>
    <row r="19939" spans="1:2">
      <c r="A19939" s="1264" t="s">
        <v>20489</v>
      </c>
      <c r="B19939" s="1265">
        <v>21.02</v>
      </c>
    </row>
    <row r="19940" spans="1:2">
      <c r="A19940" s="1264" t="s">
        <v>20490</v>
      </c>
      <c r="B19940" s="1265">
        <v>18.850000000000001</v>
      </c>
    </row>
    <row r="19941" spans="1:2">
      <c r="A19941" s="1264" t="s">
        <v>20491</v>
      </c>
      <c r="B19941" s="1265">
        <v>25.55</v>
      </c>
    </row>
    <row r="19942" spans="1:2">
      <c r="A19942" s="1264" t="s">
        <v>20492</v>
      </c>
      <c r="B19942" s="1265">
        <v>22.93</v>
      </c>
    </row>
    <row r="19943" spans="1:2">
      <c r="A19943" s="1264" t="s">
        <v>20493</v>
      </c>
      <c r="B19943" s="1265">
        <v>34.47</v>
      </c>
    </row>
    <row r="19944" spans="1:2">
      <c r="A19944" s="1264" t="s">
        <v>20494</v>
      </c>
      <c r="B19944" s="1265">
        <v>30.91</v>
      </c>
    </row>
    <row r="19945" spans="1:2">
      <c r="A19945" s="1264" t="s">
        <v>20495</v>
      </c>
      <c r="B19945" s="1265">
        <v>4.83</v>
      </c>
    </row>
    <row r="19946" spans="1:2">
      <c r="A19946" s="1264" t="s">
        <v>20496</v>
      </c>
      <c r="B19946" s="1265">
        <v>4.2699999999999996</v>
      </c>
    </row>
    <row r="19947" spans="1:2">
      <c r="A19947" s="1264" t="s">
        <v>20497</v>
      </c>
      <c r="B19947" s="1265">
        <v>36.31</v>
      </c>
    </row>
    <row r="19948" spans="1:2">
      <c r="A19948" s="1264" t="s">
        <v>20498</v>
      </c>
      <c r="B19948" s="1265">
        <v>32.75</v>
      </c>
    </row>
    <row r="19949" spans="1:2">
      <c r="A19949" s="1264" t="s">
        <v>20499</v>
      </c>
      <c r="B19949" s="1265">
        <v>5627</v>
      </c>
    </row>
    <row r="19950" spans="1:2">
      <c r="A19950" s="1264" t="s">
        <v>20500</v>
      </c>
      <c r="B19950" s="1265">
        <v>5064</v>
      </c>
    </row>
    <row r="19951" spans="1:2">
      <c r="A19951" s="1264" t="s">
        <v>20501</v>
      </c>
      <c r="B19951" s="1265">
        <v>11.21</v>
      </c>
    </row>
    <row r="19952" spans="1:2">
      <c r="A19952" s="1264" t="s">
        <v>20502</v>
      </c>
      <c r="B19952" s="1265">
        <v>10.09</v>
      </c>
    </row>
    <row r="19953" spans="1:2">
      <c r="A19953" s="1264" t="s">
        <v>20503</v>
      </c>
      <c r="B19953" s="1265">
        <v>4.93</v>
      </c>
    </row>
    <row r="19954" spans="1:2">
      <c r="A19954" s="1264" t="s">
        <v>20504</v>
      </c>
      <c r="B19954" s="1265">
        <v>4.37</v>
      </c>
    </row>
    <row r="19955" spans="1:2">
      <c r="A19955" s="1264" t="s">
        <v>20505</v>
      </c>
      <c r="B19955" s="1265">
        <v>67.02</v>
      </c>
    </row>
    <row r="19956" spans="1:2">
      <c r="A19956" s="1264" t="s">
        <v>20506</v>
      </c>
      <c r="B19956" s="1265">
        <v>58.32</v>
      </c>
    </row>
    <row r="19957" spans="1:2">
      <c r="A19957" s="1264" t="s">
        <v>20507</v>
      </c>
      <c r="B19957" s="1265">
        <v>61.71</v>
      </c>
    </row>
    <row r="19958" spans="1:2">
      <c r="A19958" s="1264" t="s">
        <v>20508</v>
      </c>
      <c r="B19958" s="1265">
        <v>54.03</v>
      </c>
    </row>
    <row r="19959" spans="1:2">
      <c r="A19959" s="1264" t="s">
        <v>20509</v>
      </c>
      <c r="B19959" s="1265">
        <v>8.9700000000000006</v>
      </c>
    </row>
    <row r="19960" spans="1:2">
      <c r="A19960" s="1264" t="s">
        <v>20510</v>
      </c>
      <c r="B19960" s="1265">
        <v>8.0299999999999994</v>
      </c>
    </row>
    <row r="19961" spans="1:2">
      <c r="A19961" s="1264" t="s">
        <v>20511</v>
      </c>
      <c r="B19961" s="1265">
        <v>9.5500000000000007</v>
      </c>
    </row>
    <row r="19962" spans="1:2">
      <c r="A19962" s="1264" t="s">
        <v>20512</v>
      </c>
      <c r="B19962" s="1265">
        <v>8.35</v>
      </c>
    </row>
    <row r="19963" spans="1:2">
      <c r="A19963" s="1264" t="s">
        <v>20513</v>
      </c>
      <c r="B19963" s="1265">
        <v>2.57</v>
      </c>
    </row>
    <row r="19964" spans="1:2">
      <c r="A19964" s="1264" t="s">
        <v>20514</v>
      </c>
      <c r="B19964" s="1265">
        <v>2.2400000000000002</v>
      </c>
    </row>
    <row r="19965" spans="1:2">
      <c r="A19965" s="1264" t="s">
        <v>20515</v>
      </c>
      <c r="B19965" s="1265">
        <v>11.96</v>
      </c>
    </row>
    <row r="19966" spans="1:2">
      <c r="A19966" s="1264" t="s">
        <v>20516</v>
      </c>
      <c r="B19966" s="1265">
        <v>10.83</v>
      </c>
    </row>
    <row r="19967" spans="1:2">
      <c r="A19967" s="1264" t="s">
        <v>20517</v>
      </c>
      <c r="B19967" s="1265">
        <v>16.05</v>
      </c>
    </row>
    <row r="19968" spans="1:2">
      <c r="A19968" s="1264" t="s">
        <v>20518</v>
      </c>
      <c r="B19968" s="1265">
        <v>14.34</v>
      </c>
    </row>
    <row r="19969" spans="1:2">
      <c r="A19969" s="1264" t="s">
        <v>20519</v>
      </c>
      <c r="B19969" s="1265">
        <v>10.45</v>
      </c>
    </row>
    <row r="19970" spans="1:2">
      <c r="A19970" s="1264" t="s">
        <v>20520</v>
      </c>
      <c r="B19970" s="1265">
        <v>9.33</v>
      </c>
    </row>
    <row r="19971" spans="1:2">
      <c r="A19971" s="1264" t="s">
        <v>20521</v>
      </c>
      <c r="B19971" s="1265">
        <v>32.1</v>
      </c>
    </row>
    <row r="19972" spans="1:2">
      <c r="A19972" s="1264" t="s">
        <v>20522</v>
      </c>
      <c r="B19972" s="1265">
        <v>28.68</v>
      </c>
    </row>
    <row r="19973" spans="1:2">
      <c r="A19973" s="1264" t="s">
        <v>20523</v>
      </c>
      <c r="B19973" s="1265">
        <v>6040</v>
      </c>
    </row>
    <row r="19974" spans="1:2">
      <c r="A19974" s="1264" t="s">
        <v>20524</v>
      </c>
      <c r="B19974" s="1265">
        <v>5351</v>
      </c>
    </row>
    <row r="19975" spans="1:2">
      <c r="A19975" s="1264" t="s">
        <v>20525</v>
      </c>
      <c r="B19975" s="1265">
        <v>33.590000000000003</v>
      </c>
    </row>
    <row r="19976" spans="1:2">
      <c r="A19976" s="1264" t="s">
        <v>20526</v>
      </c>
      <c r="B19976" s="1265">
        <v>30.03</v>
      </c>
    </row>
    <row r="19977" spans="1:2">
      <c r="A19977" s="1264" t="s">
        <v>20527</v>
      </c>
      <c r="B19977" s="1265">
        <v>18.63</v>
      </c>
    </row>
    <row r="19978" spans="1:2">
      <c r="A19978" s="1264" t="s">
        <v>20528</v>
      </c>
      <c r="B19978" s="1265">
        <v>17.32</v>
      </c>
    </row>
    <row r="19979" spans="1:2">
      <c r="A19979" s="1264" t="s">
        <v>20529</v>
      </c>
      <c r="B19979" s="1265">
        <v>15.86</v>
      </c>
    </row>
    <row r="19980" spans="1:2">
      <c r="A19980" s="1264" t="s">
        <v>20530</v>
      </c>
      <c r="B19980" s="1265">
        <v>14.31</v>
      </c>
    </row>
    <row r="19981" spans="1:2">
      <c r="A19981" s="1264" t="s">
        <v>20531</v>
      </c>
      <c r="B19981" s="1265">
        <v>19.77</v>
      </c>
    </row>
    <row r="19982" spans="1:2">
      <c r="A19982" s="1264" t="s">
        <v>20532</v>
      </c>
      <c r="B19982" s="1265">
        <v>17.98</v>
      </c>
    </row>
    <row r="19983" spans="1:2">
      <c r="A19983" s="1264" t="s">
        <v>20533</v>
      </c>
      <c r="B19983" s="1265">
        <v>8.07</v>
      </c>
    </row>
    <row r="19984" spans="1:2">
      <c r="A19984" s="1264" t="s">
        <v>20534</v>
      </c>
      <c r="B19984" s="1265">
        <v>7.13</v>
      </c>
    </row>
    <row r="19985" spans="1:2">
      <c r="A19985" s="1264" t="s">
        <v>20535</v>
      </c>
      <c r="B19985" s="1265">
        <v>4.88</v>
      </c>
    </row>
    <row r="19986" spans="1:2">
      <c r="A19986" s="1264" t="s">
        <v>20536</v>
      </c>
      <c r="B19986" s="1265">
        <v>4.49</v>
      </c>
    </row>
    <row r="19987" spans="1:2">
      <c r="A19987" s="1264" t="s">
        <v>20537</v>
      </c>
      <c r="B19987" s="1265">
        <v>2.81</v>
      </c>
    </row>
    <row r="19988" spans="1:2">
      <c r="A19988" s="1264" t="s">
        <v>20538</v>
      </c>
      <c r="B19988" s="1265">
        <v>2.52</v>
      </c>
    </row>
    <row r="19989" spans="1:2">
      <c r="A19989" s="1264" t="s">
        <v>20539</v>
      </c>
      <c r="B19989" s="1265">
        <v>2.65</v>
      </c>
    </row>
    <row r="19990" spans="1:2">
      <c r="A19990" s="1264" t="s">
        <v>20540</v>
      </c>
      <c r="B19990" s="1265">
        <v>2.35</v>
      </c>
    </row>
    <row r="19991" spans="1:2">
      <c r="A19991" s="1264" t="s">
        <v>20541</v>
      </c>
      <c r="B19991" s="1265">
        <v>8363</v>
      </c>
    </row>
    <row r="19992" spans="1:2">
      <c r="A19992" s="1264" t="s">
        <v>20542</v>
      </c>
      <c r="B19992" s="1265">
        <v>7551</v>
      </c>
    </row>
    <row r="19993" spans="1:2">
      <c r="A19993" s="1264" t="s">
        <v>20543</v>
      </c>
      <c r="B19993" s="1265">
        <v>4.93</v>
      </c>
    </row>
    <row r="19994" spans="1:2">
      <c r="A19994" s="1264" t="s">
        <v>20544</v>
      </c>
      <c r="B19994" s="1265">
        <v>4.33</v>
      </c>
    </row>
    <row r="19995" spans="1:2">
      <c r="A19995" s="1264" t="s">
        <v>20545</v>
      </c>
      <c r="B19995" s="1265">
        <v>6.42</v>
      </c>
    </row>
    <row r="19996" spans="1:2">
      <c r="A19996" s="1264" t="s">
        <v>20546</v>
      </c>
      <c r="B19996" s="1265">
        <v>5.62</v>
      </c>
    </row>
    <row r="19997" spans="1:2">
      <c r="A19997" s="1264" t="s">
        <v>20547</v>
      </c>
      <c r="B19997" s="1265">
        <v>24.6</v>
      </c>
    </row>
    <row r="19998" spans="1:2">
      <c r="A19998" s="1264" t="s">
        <v>20548</v>
      </c>
      <c r="B19998" s="1265">
        <v>24</v>
      </c>
    </row>
    <row r="19999" spans="1:2">
      <c r="A19999" s="1264" t="s">
        <v>20549</v>
      </c>
      <c r="B19999" s="1265">
        <v>38.32</v>
      </c>
    </row>
    <row r="20000" spans="1:2">
      <c r="A20000" s="1264" t="s">
        <v>20550</v>
      </c>
      <c r="B20000" s="1265">
        <v>37.53</v>
      </c>
    </row>
    <row r="20001" spans="1:2">
      <c r="A20001" s="1264" t="s">
        <v>20551</v>
      </c>
      <c r="B20001" s="1265">
        <v>5.94</v>
      </c>
    </row>
    <row r="20002" spans="1:2">
      <c r="A20002" s="1264" t="s">
        <v>20552</v>
      </c>
      <c r="B20002" s="1265">
        <v>5.61</v>
      </c>
    </row>
    <row r="20003" spans="1:2">
      <c r="A20003" s="1264" t="s">
        <v>20553</v>
      </c>
      <c r="B20003" s="1265">
        <v>6765</v>
      </c>
    </row>
    <row r="20004" spans="1:2">
      <c r="A20004" s="1264" t="s">
        <v>20554</v>
      </c>
      <c r="B20004" s="1265">
        <v>6271</v>
      </c>
    </row>
    <row r="20005" spans="1:2">
      <c r="A20005" s="1264" t="s">
        <v>20555</v>
      </c>
      <c r="B20005" s="1265">
        <v>59.59</v>
      </c>
    </row>
    <row r="20006" spans="1:2">
      <c r="A20006" s="1264" t="s">
        <v>20556</v>
      </c>
      <c r="B20006" s="1265">
        <v>52.91</v>
      </c>
    </row>
    <row r="20007" spans="1:2">
      <c r="A20007" s="1264" t="s">
        <v>20557</v>
      </c>
      <c r="B20007" s="1265">
        <v>53.85</v>
      </c>
    </row>
    <row r="20008" spans="1:2">
      <c r="A20008" s="1264" t="s">
        <v>20558</v>
      </c>
      <c r="B20008" s="1265">
        <v>47.17</v>
      </c>
    </row>
    <row r="20009" spans="1:2">
      <c r="A20009" s="1264" t="s">
        <v>20559</v>
      </c>
      <c r="B20009" s="1265">
        <v>29.86</v>
      </c>
    </row>
    <row r="20010" spans="1:2">
      <c r="A20010" s="1264" t="s">
        <v>20560</v>
      </c>
      <c r="B20010" s="1265">
        <v>26.2</v>
      </c>
    </row>
    <row r="20011" spans="1:2">
      <c r="A20011" s="1264" t="s">
        <v>20561</v>
      </c>
      <c r="B20011" s="1265">
        <v>11.2</v>
      </c>
    </row>
    <row r="20012" spans="1:2">
      <c r="A20012" s="1264" t="s">
        <v>20562</v>
      </c>
      <c r="B20012" s="1265">
        <v>10.08</v>
      </c>
    </row>
    <row r="20013" spans="1:2">
      <c r="A20013" s="1264" t="s">
        <v>20563</v>
      </c>
      <c r="B20013" s="1265">
        <v>20.68</v>
      </c>
    </row>
    <row r="20014" spans="1:2">
      <c r="A20014" s="1264" t="s">
        <v>20564</v>
      </c>
      <c r="B20014" s="1265">
        <v>18.12</v>
      </c>
    </row>
    <row r="20015" spans="1:2">
      <c r="A20015" s="1264" t="s">
        <v>20565</v>
      </c>
      <c r="B20015" s="1265">
        <v>29.89</v>
      </c>
    </row>
    <row r="20016" spans="1:2">
      <c r="A20016" s="1264" t="s">
        <v>20566</v>
      </c>
      <c r="B20016" s="1265">
        <v>26.34</v>
      </c>
    </row>
    <row r="20017" spans="1:2">
      <c r="A20017" s="1264" t="s">
        <v>20567</v>
      </c>
      <c r="B20017" s="1265">
        <v>5447</v>
      </c>
    </row>
    <row r="20018" spans="1:2">
      <c r="A20018" s="1264" t="s">
        <v>20568</v>
      </c>
      <c r="B20018" s="1265">
        <v>4806</v>
      </c>
    </row>
    <row r="20019" spans="1:2">
      <c r="A20019" s="1264" t="s">
        <v>20569</v>
      </c>
      <c r="B20019" s="1265">
        <v>6337</v>
      </c>
    </row>
    <row r="20020" spans="1:2">
      <c r="A20020" s="1264" t="s">
        <v>20570</v>
      </c>
      <c r="B20020" s="1265">
        <v>5564</v>
      </c>
    </row>
    <row r="20021" spans="1:2">
      <c r="A20021" s="1264" t="s">
        <v>20571</v>
      </c>
      <c r="B20021" s="1265">
        <v>202.63</v>
      </c>
    </row>
    <row r="20022" spans="1:2">
      <c r="A20022" s="1264" t="s">
        <v>20572</v>
      </c>
      <c r="B20022" s="1265">
        <v>202.63</v>
      </c>
    </row>
    <row r="20023" spans="1:2">
      <c r="A20023" s="1264" t="s">
        <v>20573</v>
      </c>
      <c r="B20023" s="1265">
        <v>211.93</v>
      </c>
    </row>
    <row r="20024" spans="1:2">
      <c r="A20024" s="1264" t="s">
        <v>20574</v>
      </c>
      <c r="B20024" s="1265">
        <v>211.93</v>
      </c>
    </row>
    <row r="20025" spans="1:2">
      <c r="A20025" s="1264" t="s">
        <v>20575</v>
      </c>
      <c r="B20025" s="1265">
        <v>196.82</v>
      </c>
    </row>
    <row r="20026" spans="1:2">
      <c r="A20026" s="1264" t="s">
        <v>20576</v>
      </c>
      <c r="B20026" s="1265">
        <v>196.82</v>
      </c>
    </row>
    <row r="20027" spans="1:2">
      <c r="A20027" s="1264" t="s">
        <v>20577</v>
      </c>
      <c r="B20027" s="1265">
        <v>324.74</v>
      </c>
    </row>
    <row r="20028" spans="1:2">
      <c r="A20028" s="1264" t="s">
        <v>20578</v>
      </c>
      <c r="B20028" s="1265">
        <v>324.74</v>
      </c>
    </row>
    <row r="20029" spans="1:2">
      <c r="A20029" s="1264" t="s">
        <v>20579</v>
      </c>
      <c r="B20029" s="1265">
        <v>785.5</v>
      </c>
    </row>
    <row r="20030" spans="1:2">
      <c r="A20030" s="1264" t="s">
        <v>20580</v>
      </c>
      <c r="B20030" s="1265">
        <v>785.5</v>
      </c>
    </row>
    <row r="20031" spans="1:2">
      <c r="A20031" s="1264" t="s">
        <v>20581</v>
      </c>
      <c r="B20031" s="1265">
        <v>793.26</v>
      </c>
    </row>
    <row r="20032" spans="1:2">
      <c r="A20032" s="1264" t="s">
        <v>20582</v>
      </c>
      <c r="B20032" s="1265">
        <v>793.26</v>
      </c>
    </row>
    <row r="20033" spans="1:2">
      <c r="A20033" s="1264" t="s">
        <v>20583</v>
      </c>
      <c r="B20033" s="1265">
        <v>150.79</v>
      </c>
    </row>
    <row r="20034" spans="1:2">
      <c r="A20034" s="1264" t="s">
        <v>20584</v>
      </c>
      <c r="B20034" s="1265">
        <v>150.79</v>
      </c>
    </row>
    <row r="20035" spans="1:2">
      <c r="A20035" s="1264" t="s">
        <v>20585</v>
      </c>
      <c r="B20035" s="1265">
        <v>275.74</v>
      </c>
    </row>
    <row r="20036" spans="1:2">
      <c r="A20036" s="1264" t="s">
        <v>20586</v>
      </c>
      <c r="B20036" s="1265">
        <v>275.74</v>
      </c>
    </row>
    <row r="20037" spans="1:2">
      <c r="A20037" s="1264" t="s">
        <v>20587</v>
      </c>
      <c r="B20037" s="1265">
        <v>276.56</v>
      </c>
    </row>
    <row r="20038" spans="1:2">
      <c r="A20038" s="1264" t="s">
        <v>20588</v>
      </c>
      <c r="B20038" s="1265">
        <v>276.56</v>
      </c>
    </row>
    <row r="20039" spans="1:2">
      <c r="A20039" s="1264" t="s">
        <v>20589</v>
      </c>
      <c r="B20039" s="1265">
        <v>187.45</v>
      </c>
    </row>
    <row r="20040" spans="1:2">
      <c r="A20040" s="1264" t="s">
        <v>20590</v>
      </c>
      <c r="B20040" s="1265">
        <v>187.45</v>
      </c>
    </row>
    <row r="20041" spans="1:2">
      <c r="A20041" s="1264" t="s">
        <v>20591</v>
      </c>
      <c r="B20041" s="1265">
        <v>233.46</v>
      </c>
    </row>
    <row r="20042" spans="1:2">
      <c r="A20042" s="1264" t="s">
        <v>20592</v>
      </c>
      <c r="B20042" s="1265">
        <v>233.46</v>
      </c>
    </row>
    <row r="20043" spans="1:2">
      <c r="A20043" s="1264" t="s">
        <v>20593</v>
      </c>
      <c r="B20043" s="1265">
        <v>90.63</v>
      </c>
    </row>
    <row r="20044" spans="1:2">
      <c r="A20044" s="1264" t="s">
        <v>20594</v>
      </c>
      <c r="B20044" s="1265">
        <v>90.63</v>
      </c>
    </row>
    <row r="20045" spans="1:2">
      <c r="A20045" s="1264" t="s">
        <v>20595</v>
      </c>
      <c r="B20045" s="1265">
        <v>236.94</v>
      </c>
    </row>
    <row r="20046" spans="1:2">
      <c r="A20046" s="1264" t="s">
        <v>20596</v>
      </c>
      <c r="B20046" s="1265">
        <v>236.94</v>
      </c>
    </row>
    <row r="20047" spans="1:2">
      <c r="A20047" s="1264" t="s">
        <v>20597</v>
      </c>
      <c r="B20047" s="1265">
        <v>396.25</v>
      </c>
    </row>
    <row r="20048" spans="1:2">
      <c r="A20048" s="1264" t="s">
        <v>20598</v>
      </c>
      <c r="B20048" s="1265">
        <v>396.25</v>
      </c>
    </row>
    <row r="20049" spans="1:2">
      <c r="A20049" s="1264" t="s">
        <v>20599</v>
      </c>
      <c r="B20049" s="1265">
        <v>444.85</v>
      </c>
    </row>
    <row r="20050" spans="1:2">
      <c r="A20050" s="1264" t="s">
        <v>20600</v>
      </c>
      <c r="B20050" s="1265">
        <v>444.85</v>
      </c>
    </row>
    <row r="20051" spans="1:2">
      <c r="A20051" s="1264" t="s">
        <v>20601</v>
      </c>
      <c r="B20051" s="1265">
        <v>260.58999999999997</v>
      </c>
    </row>
    <row r="20052" spans="1:2">
      <c r="A20052" s="1264" t="s">
        <v>20602</v>
      </c>
      <c r="B20052" s="1265">
        <v>260.58999999999997</v>
      </c>
    </row>
    <row r="20053" spans="1:2">
      <c r="A20053" s="1264" t="s">
        <v>20603</v>
      </c>
      <c r="B20053" s="1265">
        <v>247.88</v>
      </c>
    </row>
    <row r="20054" spans="1:2">
      <c r="A20054" s="1264" t="s">
        <v>20604</v>
      </c>
      <c r="B20054" s="1265">
        <v>247.88</v>
      </c>
    </row>
    <row r="20055" spans="1:2">
      <c r="A20055" s="1264" t="s">
        <v>20605</v>
      </c>
      <c r="B20055" s="1265">
        <v>203.77</v>
      </c>
    </row>
    <row r="20056" spans="1:2">
      <c r="A20056" s="1264" t="s">
        <v>20606</v>
      </c>
      <c r="B20056" s="1265">
        <v>203.77</v>
      </c>
    </row>
    <row r="20057" spans="1:2">
      <c r="A20057" s="1264" t="s">
        <v>20607</v>
      </c>
      <c r="B20057" s="1265">
        <v>284.41000000000003</v>
      </c>
    </row>
    <row r="20058" spans="1:2">
      <c r="A20058" s="1264" t="s">
        <v>20608</v>
      </c>
      <c r="B20058" s="1265">
        <v>284.41000000000003</v>
      </c>
    </row>
    <row r="20059" spans="1:2">
      <c r="A20059" s="1264" t="s">
        <v>20609</v>
      </c>
      <c r="B20059" s="1265">
        <v>136.1</v>
      </c>
    </row>
    <row r="20060" spans="1:2">
      <c r="A20060" s="1264" t="s">
        <v>20610</v>
      </c>
      <c r="B20060" s="1265">
        <v>136.1</v>
      </c>
    </row>
    <row r="20061" spans="1:2">
      <c r="A20061" s="1264" t="s">
        <v>20611</v>
      </c>
      <c r="B20061" s="1265">
        <v>294.20999999999998</v>
      </c>
    </row>
    <row r="20062" spans="1:2">
      <c r="A20062" s="1264" t="s">
        <v>20612</v>
      </c>
      <c r="B20062" s="1265">
        <v>294.20999999999998</v>
      </c>
    </row>
    <row r="20063" spans="1:2">
      <c r="A20063" s="1264" t="s">
        <v>20613</v>
      </c>
      <c r="B20063" s="1265">
        <v>422.72</v>
      </c>
    </row>
    <row r="20064" spans="1:2">
      <c r="A20064" s="1264" t="s">
        <v>240</v>
      </c>
      <c r="B20064" s="1265">
        <v>422.72</v>
      </c>
    </row>
    <row r="20065" spans="1:2">
      <c r="A20065" s="1264" t="s">
        <v>20614</v>
      </c>
      <c r="B20065" s="1265">
        <v>3605</v>
      </c>
    </row>
    <row r="20066" spans="1:2">
      <c r="A20066" s="1264" t="s">
        <v>20615</v>
      </c>
      <c r="B20066" s="1265">
        <v>3605</v>
      </c>
    </row>
    <row r="20067" spans="1:2">
      <c r="A20067" s="1264" t="s">
        <v>20616</v>
      </c>
      <c r="B20067" s="1265">
        <v>114.94</v>
      </c>
    </row>
    <row r="20068" spans="1:2">
      <c r="A20068" s="1264" t="s">
        <v>20617</v>
      </c>
      <c r="B20068" s="1265">
        <v>114.94</v>
      </c>
    </row>
    <row r="20069" spans="1:2">
      <c r="A20069" s="1264" t="s">
        <v>20618</v>
      </c>
      <c r="B20069" s="1265">
        <v>115.15</v>
      </c>
    </row>
    <row r="20070" spans="1:2">
      <c r="A20070" s="1264" t="s">
        <v>20619</v>
      </c>
      <c r="B20070" s="1265">
        <v>115.15</v>
      </c>
    </row>
    <row r="20071" spans="1:2">
      <c r="A20071" s="1264" t="s">
        <v>20620</v>
      </c>
      <c r="B20071" s="1265">
        <v>575.66999999999996</v>
      </c>
    </row>
    <row r="20072" spans="1:2">
      <c r="A20072" s="1264" t="s">
        <v>20621</v>
      </c>
      <c r="B20072" s="1265">
        <v>575.66999999999996</v>
      </c>
    </row>
    <row r="20073" spans="1:2">
      <c r="A20073" s="1264" t="s">
        <v>20622</v>
      </c>
      <c r="B20073" s="1265">
        <v>117.91</v>
      </c>
    </row>
    <row r="20074" spans="1:2">
      <c r="A20074" s="1264" t="s">
        <v>20623</v>
      </c>
      <c r="B20074" s="1265">
        <v>117.91</v>
      </c>
    </row>
    <row r="20075" spans="1:2">
      <c r="A20075" s="1264" t="s">
        <v>20624</v>
      </c>
      <c r="B20075" s="1265">
        <v>280.93</v>
      </c>
    </row>
    <row r="20076" spans="1:2">
      <c r="A20076" s="1264" t="s">
        <v>20625</v>
      </c>
      <c r="B20076" s="1265">
        <v>280.93</v>
      </c>
    </row>
    <row r="20077" spans="1:2">
      <c r="A20077" s="1264" t="s">
        <v>20626</v>
      </c>
      <c r="B20077" s="1265">
        <v>3139</v>
      </c>
    </row>
    <row r="20078" spans="1:2">
      <c r="A20078" s="1264" t="s">
        <v>20627</v>
      </c>
      <c r="B20078" s="1265">
        <v>3139</v>
      </c>
    </row>
    <row r="20079" spans="1:2">
      <c r="A20079" s="1264" t="s">
        <v>20628</v>
      </c>
      <c r="B20079" s="1265">
        <v>397.78</v>
      </c>
    </row>
    <row r="20080" spans="1:2">
      <c r="A20080" s="1264" t="s">
        <v>20629</v>
      </c>
      <c r="B20080" s="1265">
        <v>397.78</v>
      </c>
    </row>
    <row r="20081" spans="1:2">
      <c r="A20081" s="1264" t="s">
        <v>20630</v>
      </c>
      <c r="B20081" s="1265">
        <v>737.39</v>
      </c>
    </row>
    <row r="20082" spans="1:2">
      <c r="A20082" s="1264" t="s">
        <v>20631</v>
      </c>
      <c r="B20082" s="1265">
        <v>737.39</v>
      </c>
    </row>
    <row r="20083" spans="1:2">
      <c r="A20083" s="1264" t="s">
        <v>20632</v>
      </c>
      <c r="B20083" s="1265">
        <v>3582</v>
      </c>
    </row>
    <row r="20084" spans="1:2">
      <c r="A20084" s="1264" t="s">
        <v>20633</v>
      </c>
      <c r="B20084" s="1265">
        <v>3582</v>
      </c>
    </row>
    <row r="20085" spans="1:2">
      <c r="A20085" s="1264" t="s">
        <v>20634</v>
      </c>
      <c r="B20085" s="1265">
        <v>30.53</v>
      </c>
    </row>
    <row r="20086" spans="1:2">
      <c r="A20086" s="1264" t="s">
        <v>243</v>
      </c>
      <c r="B20086" s="1265">
        <v>29.06</v>
      </c>
    </row>
    <row r="20087" spans="1:2">
      <c r="A20087" s="1264" t="s">
        <v>20635</v>
      </c>
      <c r="B20087" s="1265">
        <v>34.1</v>
      </c>
    </row>
    <row r="20088" spans="1:2">
      <c r="A20088" s="1264" t="s">
        <v>244</v>
      </c>
      <c r="B20088" s="1265">
        <v>32.630000000000003</v>
      </c>
    </row>
    <row r="20089" spans="1:2">
      <c r="A20089" s="1264" t="s">
        <v>20636</v>
      </c>
      <c r="B20089" s="1265">
        <v>29.5</v>
      </c>
    </row>
    <row r="20090" spans="1:2">
      <c r="A20090" s="1264" t="s">
        <v>20637</v>
      </c>
      <c r="B20090" s="1265">
        <v>28.03</v>
      </c>
    </row>
    <row r="20091" spans="1:2">
      <c r="A20091" s="1264" t="s">
        <v>20638</v>
      </c>
      <c r="B20091" s="1265">
        <v>59.15</v>
      </c>
    </row>
    <row r="20092" spans="1:2">
      <c r="A20092" s="1264" t="s">
        <v>20639</v>
      </c>
      <c r="B20092" s="1265">
        <v>59.09</v>
      </c>
    </row>
    <row r="20093" spans="1:2">
      <c r="A20093" s="1264" t="s">
        <v>20640</v>
      </c>
      <c r="B20093" s="1265">
        <v>14.09</v>
      </c>
    </row>
    <row r="20094" spans="1:2">
      <c r="A20094" s="1264" t="s">
        <v>20641</v>
      </c>
      <c r="B20094" s="1265">
        <v>14.03</v>
      </c>
    </row>
    <row r="20095" spans="1:2">
      <c r="A20095" s="1264" t="s">
        <v>20642</v>
      </c>
      <c r="B20095" s="1265">
        <v>29.34</v>
      </c>
    </row>
    <row r="20096" spans="1:2">
      <c r="A20096" s="1264" t="s">
        <v>20643</v>
      </c>
      <c r="B20096" s="1265">
        <v>29.28</v>
      </c>
    </row>
    <row r="20097" spans="1:2">
      <c r="A20097" s="1264" t="s">
        <v>20644</v>
      </c>
      <c r="B20097" s="1265">
        <v>111.63</v>
      </c>
    </row>
    <row r="20098" spans="1:2">
      <c r="A20098" s="1264" t="s">
        <v>20645</v>
      </c>
      <c r="B20098" s="1265">
        <v>111.29</v>
      </c>
    </row>
    <row r="20099" spans="1:2">
      <c r="A20099" s="1264" t="s">
        <v>20646</v>
      </c>
      <c r="B20099" s="1265">
        <v>70.28</v>
      </c>
    </row>
    <row r="20100" spans="1:2">
      <c r="A20100" s="1264" t="s">
        <v>20647</v>
      </c>
      <c r="B20100" s="1265">
        <v>68.86</v>
      </c>
    </row>
    <row r="20101" spans="1:2">
      <c r="A20101" s="1264" t="s">
        <v>20648</v>
      </c>
      <c r="B20101" s="1265">
        <v>1164.6600000000001</v>
      </c>
    </row>
    <row r="20102" spans="1:2">
      <c r="A20102" s="1264" t="s">
        <v>20649</v>
      </c>
      <c r="B20102" s="1265">
        <v>1163.19</v>
      </c>
    </row>
    <row r="20103" spans="1:2">
      <c r="A20103" s="1264" t="s">
        <v>20650</v>
      </c>
      <c r="B20103" s="1265">
        <v>2842</v>
      </c>
    </row>
    <row r="20104" spans="1:2">
      <c r="A20104" s="1264" t="s">
        <v>20651</v>
      </c>
      <c r="B20104" s="1265">
        <v>2839</v>
      </c>
    </row>
    <row r="20105" spans="1:2">
      <c r="A20105" s="1264" t="s">
        <v>20652</v>
      </c>
      <c r="B20105" s="1265">
        <v>64.900000000000006</v>
      </c>
    </row>
    <row r="20106" spans="1:2">
      <c r="A20106" s="1264" t="s">
        <v>20653</v>
      </c>
      <c r="B20106" s="1265">
        <v>64.900000000000006</v>
      </c>
    </row>
    <row r="20107" spans="1:2">
      <c r="A20107" s="1264" t="s">
        <v>20654</v>
      </c>
      <c r="B20107" s="1265">
        <v>73.38</v>
      </c>
    </row>
    <row r="20108" spans="1:2">
      <c r="A20108" s="1264" t="s">
        <v>20655</v>
      </c>
      <c r="B20108" s="1265">
        <v>73.38</v>
      </c>
    </row>
    <row r="20109" spans="1:2">
      <c r="A20109" s="1264" t="s">
        <v>20656</v>
      </c>
      <c r="B20109" s="1265">
        <v>130.63</v>
      </c>
    </row>
    <row r="20110" spans="1:2">
      <c r="A20110" s="1264" t="s">
        <v>20657</v>
      </c>
      <c r="B20110" s="1265">
        <v>130.63</v>
      </c>
    </row>
    <row r="20111" spans="1:2">
      <c r="A20111" s="1264" t="s">
        <v>20658</v>
      </c>
      <c r="B20111" s="1265">
        <v>112.68</v>
      </c>
    </row>
    <row r="20112" spans="1:2">
      <c r="A20112" s="1264" t="s">
        <v>20659</v>
      </c>
      <c r="B20112" s="1265">
        <v>112.68</v>
      </c>
    </row>
    <row r="20113" spans="1:2">
      <c r="A20113" s="1264" t="s">
        <v>20660</v>
      </c>
      <c r="B20113" s="1265">
        <v>94.49</v>
      </c>
    </row>
    <row r="20114" spans="1:2">
      <c r="A20114" s="1264" t="s">
        <v>20661</v>
      </c>
      <c r="B20114" s="1265">
        <v>94.49</v>
      </c>
    </row>
    <row r="20115" spans="1:2">
      <c r="A20115" s="1264" t="s">
        <v>20662</v>
      </c>
      <c r="B20115" s="1265">
        <v>196.24</v>
      </c>
    </row>
    <row r="20116" spans="1:2">
      <c r="A20116" s="1264" t="s">
        <v>20663</v>
      </c>
      <c r="B20116" s="1265">
        <v>196.24</v>
      </c>
    </row>
    <row r="20117" spans="1:2">
      <c r="A20117" s="1264" t="s">
        <v>20664</v>
      </c>
      <c r="B20117" s="1265">
        <v>138.01</v>
      </c>
    </row>
    <row r="20118" spans="1:2">
      <c r="A20118" s="1264" t="s">
        <v>20665</v>
      </c>
      <c r="B20118" s="1265">
        <v>138.01</v>
      </c>
    </row>
    <row r="20119" spans="1:2">
      <c r="A20119" s="1264" t="s">
        <v>20666</v>
      </c>
      <c r="B20119" s="1265">
        <v>138.01</v>
      </c>
    </row>
    <row r="20120" spans="1:2">
      <c r="A20120" s="1264" t="s">
        <v>20667</v>
      </c>
      <c r="B20120" s="1265">
        <v>138.01</v>
      </c>
    </row>
    <row r="20121" spans="1:2">
      <c r="A20121" s="1264" t="s">
        <v>20668</v>
      </c>
      <c r="B20121" s="1265">
        <v>49.72</v>
      </c>
    </row>
    <row r="20122" spans="1:2">
      <c r="A20122" s="1264" t="s">
        <v>20669</v>
      </c>
      <c r="B20122" s="1265">
        <v>49.72</v>
      </c>
    </row>
    <row r="20123" spans="1:2">
      <c r="A20123" s="1264" t="s">
        <v>20670</v>
      </c>
      <c r="B20123" s="1265">
        <v>94.91</v>
      </c>
    </row>
    <row r="20124" spans="1:2">
      <c r="A20124" s="1264" t="s">
        <v>20671</v>
      </c>
      <c r="B20124" s="1265">
        <v>94.91</v>
      </c>
    </row>
    <row r="20125" spans="1:2">
      <c r="A20125" s="1264" t="s">
        <v>20672</v>
      </c>
      <c r="B20125" s="1265">
        <v>263.25</v>
      </c>
    </row>
    <row r="20126" spans="1:2">
      <c r="A20126" s="1264" t="s">
        <v>20673</v>
      </c>
      <c r="B20126" s="1265">
        <v>263.25</v>
      </c>
    </row>
    <row r="20127" spans="1:2">
      <c r="A20127" s="1264" t="s">
        <v>20674</v>
      </c>
      <c r="B20127" s="1265">
        <v>314.79000000000002</v>
      </c>
    </row>
    <row r="20128" spans="1:2">
      <c r="A20128" s="1264" t="s">
        <v>20675</v>
      </c>
      <c r="B20128" s="1265">
        <v>314.79000000000002</v>
      </c>
    </row>
    <row r="20129" spans="1:2">
      <c r="A20129" s="1264" t="s">
        <v>20676</v>
      </c>
      <c r="B20129" s="1265">
        <v>211.64</v>
      </c>
    </row>
    <row r="20130" spans="1:2">
      <c r="A20130" s="1264" t="s">
        <v>20677</v>
      </c>
      <c r="B20130" s="1265">
        <v>211.64</v>
      </c>
    </row>
    <row r="20131" spans="1:2">
      <c r="A20131" s="1264" t="s">
        <v>20678</v>
      </c>
      <c r="B20131" s="1265">
        <v>29.53</v>
      </c>
    </row>
    <row r="20132" spans="1:2">
      <c r="A20132" s="1264" t="s">
        <v>20679</v>
      </c>
      <c r="B20132" s="1265">
        <v>28.06</v>
      </c>
    </row>
    <row r="20133" spans="1:2">
      <c r="A20133" s="1264" t="s">
        <v>20680</v>
      </c>
      <c r="B20133" s="1265">
        <v>27.94</v>
      </c>
    </row>
    <row r="20134" spans="1:2">
      <c r="A20134" s="1264" t="s">
        <v>20681</v>
      </c>
      <c r="B20134" s="1265">
        <v>26.47</v>
      </c>
    </row>
    <row r="20135" spans="1:2">
      <c r="A20135" s="1264" t="s">
        <v>20682</v>
      </c>
      <c r="B20135" s="1265">
        <v>29.96</v>
      </c>
    </row>
    <row r="20136" spans="1:2">
      <c r="A20136" s="1264" t="s">
        <v>242</v>
      </c>
      <c r="B20136" s="1265">
        <v>28.49</v>
      </c>
    </row>
    <row r="20137" spans="1:2">
      <c r="A20137" s="1264" t="s">
        <v>20683</v>
      </c>
      <c r="B20137" s="1265">
        <v>26.71</v>
      </c>
    </row>
    <row r="20138" spans="1:2">
      <c r="A20138" s="1264" t="s">
        <v>20684</v>
      </c>
      <c r="B20138" s="1265">
        <v>25.24</v>
      </c>
    </row>
    <row r="20139" spans="1:2">
      <c r="A20139" s="1264" t="s">
        <v>20685</v>
      </c>
      <c r="B20139" s="1265">
        <v>25.45</v>
      </c>
    </row>
    <row r="20140" spans="1:2">
      <c r="A20140" s="1264" t="s">
        <v>20686</v>
      </c>
      <c r="B20140" s="1265">
        <v>23.98</v>
      </c>
    </row>
    <row r="20141" spans="1:2">
      <c r="A20141" s="1264" t="s">
        <v>20687</v>
      </c>
      <c r="B20141" s="1265">
        <v>60</v>
      </c>
    </row>
    <row r="20142" spans="1:2">
      <c r="A20142" s="1264" t="s">
        <v>20688</v>
      </c>
      <c r="B20142" s="1265">
        <v>57.05</v>
      </c>
    </row>
    <row r="20143" spans="1:2">
      <c r="A20143" s="1264" t="s">
        <v>20689</v>
      </c>
      <c r="B20143" s="1265">
        <v>4331</v>
      </c>
    </row>
    <row r="20144" spans="1:2">
      <c r="A20144" s="1264" t="s">
        <v>20690</v>
      </c>
      <c r="B20144" s="1265">
        <v>4331</v>
      </c>
    </row>
    <row r="20145" spans="1:2">
      <c r="A20145" s="1264" t="s">
        <v>20691</v>
      </c>
      <c r="B20145" s="1265">
        <v>63.36</v>
      </c>
    </row>
    <row r="20146" spans="1:2">
      <c r="A20146" s="1264" t="s">
        <v>20692</v>
      </c>
      <c r="B20146" s="1265">
        <v>63.36</v>
      </c>
    </row>
    <row r="20147" spans="1:2">
      <c r="A20147" s="1264" t="s">
        <v>20693</v>
      </c>
      <c r="B20147" s="1265">
        <v>175.53</v>
      </c>
    </row>
    <row r="20148" spans="1:2">
      <c r="A20148" s="1264" t="s">
        <v>20694</v>
      </c>
      <c r="B20148" s="1265">
        <v>175.53</v>
      </c>
    </row>
    <row r="20149" spans="1:2">
      <c r="A20149" s="1264" t="s">
        <v>20695</v>
      </c>
      <c r="B20149" s="1265">
        <v>11.5</v>
      </c>
    </row>
    <row r="20150" spans="1:2">
      <c r="A20150" s="1264" t="s">
        <v>20696</v>
      </c>
      <c r="B20150" s="1265">
        <v>11.5</v>
      </c>
    </row>
    <row r="20151" spans="1:2">
      <c r="A20151" s="1264" t="s">
        <v>20697</v>
      </c>
      <c r="B20151" s="1265">
        <v>5.26</v>
      </c>
    </row>
    <row r="20152" spans="1:2">
      <c r="A20152" s="1264" t="s">
        <v>20698</v>
      </c>
      <c r="B20152" s="1265">
        <v>5.26</v>
      </c>
    </row>
    <row r="20153" spans="1:2">
      <c r="A20153" s="1264" t="s">
        <v>20699</v>
      </c>
      <c r="B20153" s="1265">
        <v>169</v>
      </c>
    </row>
    <row r="20154" spans="1:2">
      <c r="A20154" s="1264" t="s">
        <v>20700</v>
      </c>
      <c r="B20154" s="1265">
        <v>169</v>
      </c>
    </row>
    <row r="20155" spans="1:2">
      <c r="A20155" s="1264" t="s">
        <v>20701</v>
      </c>
      <c r="B20155" s="1265">
        <v>39.06</v>
      </c>
    </row>
    <row r="20156" spans="1:2">
      <c r="A20156" s="1264" t="s">
        <v>20702</v>
      </c>
      <c r="B20156" s="1265">
        <v>39.06</v>
      </c>
    </row>
    <row r="20157" spans="1:2">
      <c r="A20157" s="1264" t="s">
        <v>20703</v>
      </c>
      <c r="B20157" s="1265">
        <v>39.74</v>
      </c>
    </row>
    <row r="20158" spans="1:2">
      <c r="A20158" s="1264" t="s">
        <v>20704</v>
      </c>
      <c r="B20158" s="1265">
        <v>39.74</v>
      </c>
    </row>
    <row r="20159" spans="1:2">
      <c r="A20159" s="1264" t="s">
        <v>20705</v>
      </c>
      <c r="B20159" s="1265">
        <v>89.67</v>
      </c>
    </row>
    <row r="20160" spans="1:2">
      <c r="A20160" s="1264" t="s">
        <v>20706</v>
      </c>
      <c r="B20160" s="1265">
        <v>89.67</v>
      </c>
    </row>
    <row r="20161" spans="1:2">
      <c r="A20161" s="1264" t="s">
        <v>20707</v>
      </c>
      <c r="B20161" s="1265">
        <v>228.15</v>
      </c>
    </row>
    <row r="20162" spans="1:2">
      <c r="A20162" s="1264" t="s">
        <v>20708</v>
      </c>
      <c r="B20162" s="1265">
        <v>228.15</v>
      </c>
    </row>
    <row r="20163" spans="1:2">
      <c r="A20163" s="1264" t="s">
        <v>20709</v>
      </c>
      <c r="B20163" s="1265">
        <v>31.57</v>
      </c>
    </row>
    <row r="20164" spans="1:2">
      <c r="A20164" s="1264" t="s">
        <v>20710</v>
      </c>
      <c r="B20164" s="1265">
        <v>31.57</v>
      </c>
    </row>
    <row r="20165" spans="1:2">
      <c r="A20165" s="1264" t="s">
        <v>20711</v>
      </c>
      <c r="B20165" s="1265">
        <v>208.58</v>
      </c>
    </row>
    <row r="20166" spans="1:2">
      <c r="A20166" s="1264" t="s">
        <v>20712</v>
      </c>
      <c r="B20166" s="1265">
        <v>208.58</v>
      </c>
    </row>
    <row r="20167" spans="1:2">
      <c r="A20167" s="1264" t="s">
        <v>20713</v>
      </c>
      <c r="B20167" s="1265">
        <v>78.64</v>
      </c>
    </row>
    <row r="20168" spans="1:2">
      <c r="A20168" s="1264" t="s">
        <v>20714</v>
      </c>
      <c r="B20168" s="1265">
        <v>78.64</v>
      </c>
    </row>
    <row r="20169" spans="1:2">
      <c r="A20169" s="1264" t="s">
        <v>20715</v>
      </c>
      <c r="B20169" s="1265">
        <v>186.43</v>
      </c>
    </row>
    <row r="20170" spans="1:2">
      <c r="A20170" s="1264" t="s">
        <v>20716</v>
      </c>
      <c r="B20170" s="1265">
        <v>186.43</v>
      </c>
    </row>
    <row r="20171" spans="1:2">
      <c r="A20171" s="1264" t="s">
        <v>20717</v>
      </c>
      <c r="B20171" s="1265">
        <v>4002</v>
      </c>
    </row>
    <row r="20172" spans="1:2">
      <c r="A20172" s="1264" t="s">
        <v>20718</v>
      </c>
      <c r="B20172" s="1265">
        <v>4002</v>
      </c>
    </row>
    <row r="20173" spans="1:2">
      <c r="A20173" s="1264" t="s">
        <v>20719</v>
      </c>
      <c r="B20173" s="1265">
        <v>10.9</v>
      </c>
    </row>
    <row r="20174" spans="1:2">
      <c r="A20174" s="1264" t="s">
        <v>20720</v>
      </c>
      <c r="B20174" s="1265">
        <v>10.9</v>
      </c>
    </row>
    <row r="20175" spans="1:2">
      <c r="A20175" s="1264" t="s">
        <v>20721</v>
      </c>
      <c r="B20175" s="1265">
        <v>4</v>
      </c>
    </row>
    <row r="20176" spans="1:2">
      <c r="A20176" s="1264" t="s">
        <v>20722</v>
      </c>
      <c r="B20176" s="1265">
        <v>4</v>
      </c>
    </row>
    <row r="20177" spans="1:2">
      <c r="A20177" s="1264" t="s">
        <v>20723</v>
      </c>
      <c r="B20177" s="1265">
        <v>7410</v>
      </c>
    </row>
    <row r="20178" spans="1:2">
      <c r="A20178" s="1264" t="s">
        <v>20724</v>
      </c>
      <c r="B20178" s="1265">
        <v>7410</v>
      </c>
    </row>
    <row r="20179" spans="1:2">
      <c r="A20179" s="1264" t="s">
        <v>20725</v>
      </c>
      <c r="B20179" s="1265">
        <v>29.71</v>
      </c>
    </row>
    <row r="20180" spans="1:2">
      <c r="A20180" s="1264" t="s">
        <v>20726</v>
      </c>
      <c r="B20180" s="1265">
        <v>29.71</v>
      </c>
    </row>
    <row r="20181" spans="1:2">
      <c r="A20181" s="1264" t="s">
        <v>20727</v>
      </c>
      <c r="B20181" s="1265">
        <v>89.86</v>
      </c>
    </row>
    <row r="20182" spans="1:2">
      <c r="A20182" s="1264" t="s">
        <v>20728</v>
      </c>
      <c r="B20182" s="1265">
        <v>89.86</v>
      </c>
    </row>
    <row r="20183" spans="1:2">
      <c r="A20183" s="1264" t="s">
        <v>20729</v>
      </c>
      <c r="B20183" s="1265">
        <v>58.78</v>
      </c>
    </row>
    <row r="20184" spans="1:2">
      <c r="A20184" s="1264" t="s">
        <v>20730</v>
      </c>
      <c r="B20184" s="1265">
        <v>58.78</v>
      </c>
    </row>
    <row r="20185" spans="1:2">
      <c r="A20185" s="1264" t="s">
        <v>20731</v>
      </c>
      <c r="B20185" s="1265">
        <v>57.3</v>
      </c>
    </row>
    <row r="20186" spans="1:2">
      <c r="A20186" s="1264" t="s">
        <v>20732</v>
      </c>
      <c r="B20186" s="1265">
        <v>57.3</v>
      </c>
    </row>
    <row r="20187" spans="1:2">
      <c r="A20187" s="1264" t="s">
        <v>20733</v>
      </c>
      <c r="B20187" s="1265">
        <v>125.99</v>
      </c>
    </row>
    <row r="20188" spans="1:2">
      <c r="A20188" s="1264" t="s">
        <v>20734</v>
      </c>
      <c r="B20188" s="1265">
        <v>125.99</v>
      </c>
    </row>
    <row r="20189" spans="1:2">
      <c r="A20189" s="1264" t="s">
        <v>20735</v>
      </c>
      <c r="B20189" s="1265">
        <v>217.04</v>
      </c>
    </row>
    <row r="20190" spans="1:2">
      <c r="A20190" s="1264" t="s">
        <v>20736</v>
      </c>
      <c r="B20190" s="1265">
        <v>217.04</v>
      </c>
    </row>
    <row r="20191" spans="1:2">
      <c r="A20191" s="1264" t="s">
        <v>20737</v>
      </c>
      <c r="B20191" s="1265">
        <v>130.34</v>
      </c>
    </row>
    <row r="20192" spans="1:2">
      <c r="A20192" s="1264" t="s">
        <v>20738</v>
      </c>
      <c r="B20192" s="1265">
        <v>130.34</v>
      </c>
    </row>
    <row r="20193" spans="1:2">
      <c r="A20193" s="1264" t="s">
        <v>20739</v>
      </c>
      <c r="B20193" s="1265">
        <v>24.24</v>
      </c>
    </row>
    <row r="20194" spans="1:2">
      <c r="A20194" s="1264" t="s">
        <v>20740</v>
      </c>
      <c r="B20194" s="1265">
        <v>24.24</v>
      </c>
    </row>
    <row r="20195" spans="1:2">
      <c r="A20195" s="1264" t="s">
        <v>20741</v>
      </c>
      <c r="B20195" s="1265">
        <v>22.01</v>
      </c>
    </row>
    <row r="20196" spans="1:2">
      <c r="A20196" s="1264" t="s">
        <v>20742</v>
      </c>
      <c r="B20196" s="1265">
        <v>22.01</v>
      </c>
    </row>
    <row r="20197" spans="1:2">
      <c r="A20197" s="1264" t="s">
        <v>20743</v>
      </c>
      <c r="B20197" s="1265">
        <v>16.940000000000001</v>
      </c>
    </row>
    <row r="20198" spans="1:2">
      <c r="A20198" s="1264" t="s">
        <v>20744</v>
      </c>
      <c r="B20198" s="1265">
        <v>16.940000000000001</v>
      </c>
    </row>
    <row r="20199" spans="1:2">
      <c r="A20199" s="1264" t="s">
        <v>20745</v>
      </c>
      <c r="B20199" s="1265">
        <v>516.38</v>
      </c>
    </row>
    <row r="20200" spans="1:2">
      <c r="A20200" s="1264" t="s">
        <v>20746</v>
      </c>
      <c r="B20200" s="1265">
        <v>516.38</v>
      </c>
    </row>
    <row r="20201" spans="1:2">
      <c r="A20201" s="1264" t="s">
        <v>20747</v>
      </c>
      <c r="B20201" s="1265">
        <v>29.04</v>
      </c>
    </row>
    <row r="20202" spans="1:2">
      <c r="A20202" s="1264" t="s">
        <v>20748</v>
      </c>
      <c r="B20202" s="1265">
        <v>29.04</v>
      </c>
    </row>
    <row r="20203" spans="1:2">
      <c r="A20203" s="1264" t="s">
        <v>20749</v>
      </c>
      <c r="B20203" s="1265">
        <v>105.05</v>
      </c>
    </row>
    <row r="20204" spans="1:2">
      <c r="A20204" s="1264" t="s">
        <v>20750</v>
      </c>
      <c r="B20204" s="1265">
        <v>105.05</v>
      </c>
    </row>
    <row r="20205" spans="1:2">
      <c r="A20205" s="1264" t="s">
        <v>20751</v>
      </c>
      <c r="B20205" s="1265">
        <v>179.78</v>
      </c>
    </row>
    <row r="20206" spans="1:2">
      <c r="A20206" s="1264" t="s">
        <v>20752</v>
      </c>
      <c r="B20206" s="1265">
        <v>179.78</v>
      </c>
    </row>
    <row r="20207" spans="1:2">
      <c r="A20207" s="1264" t="s">
        <v>20753</v>
      </c>
      <c r="B20207" s="1265">
        <v>197.27</v>
      </c>
    </row>
    <row r="20208" spans="1:2">
      <c r="A20208" s="1264" t="s">
        <v>20754</v>
      </c>
      <c r="B20208" s="1265">
        <v>197.27</v>
      </c>
    </row>
    <row r="20209" spans="1:2">
      <c r="A20209" s="1264" t="s">
        <v>20755</v>
      </c>
      <c r="B20209" s="1265">
        <v>82.95</v>
      </c>
    </row>
    <row r="20210" spans="1:2">
      <c r="A20210" s="1264" t="s">
        <v>20756</v>
      </c>
      <c r="B20210" s="1265">
        <v>82.95</v>
      </c>
    </row>
    <row r="20211" spans="1:2">
      <c r="A20211" s="1264" t="s">
        <v>20757</v>
      </c>
      <c r="B20211" s="1265">
        <v>83.2</v>
      </c>
    </row>
    <row r="20212" spans="1:2">
      <c r="A20212" s="1264" t="s">
        <v>20758</v>
      </c>
      <c r="B20212" s="1265">
        <v>83.2</v>
      </c>
    </row>
    <row r="20213" spans="1:2">
      <c r="A20213" s="1264" t="s">
        <v>20759</v>
      </c>
      <c r="B20213" s="1265">
        <v>334.85</v>
      </c>
    </row>
    <row r="20214" spans="1:2">
      <c r="A20214" s="1264" t="s">
        <v>20760</v>
      </c>
      <c r="B20214" s="1265">
        <v>334.85</v>
      </c>
    </row>
    <row r="20215" spans="1:2">
      <c r="A20215" s="1264" t="s">
        <v>20761</v>
      </c>
      <c r="B20215" s="1265">
        <v>174.8</v>
      </c>
    </row>
    <row r="20216" spans="1:2">
      <c r="A20216" s="1264" t="s">
        <v>20762</v>
      </c>
      <c r="B20216" s="1265">
        <v>174.8</v>
      </c>
    </row>
    <row r="20217" spans="1:2">
      <c r="A20217" s="1264" t="s">
        <v>20763</v>
      </c>
      <c r="B20217" s="1265">
        <v>4278</v>
      </c>
    </row>
    <row r="20218" spans="1:2">
      <c r="A20218" s="1264" t="s">
        <v>20764</v>
      </c>
      <c r="B20218" s="1265">
        <v>4278</v>
      </c>
    </row>
    <row r="20219" spans="1:2">
      <c r="A20219" s="1264" t="s">
        <v>20765</v>
      </c>
      <c r="B20219" s="1265">
        <v>1312</v>
      </c>
    </row>
    <row r="20220" spans="1:2">
      <c r="A20220" s="1264" t="s">
        <v>20766</v>
      </c>
      <c r="B20220" s="1265">
        <v>1312</v>
      </c>
    </row>
    <row r="20221" spans="1:2">
      <c r="A20221" s="1264" t="s">
        <v>20767</v>
      </c>
      <c r="B20221" s="1265">
        <v>15.73</v>
      </c>
    </row>
    <row r="20222" spans="1:2">
      <c r="A20222" s="1264" t="s">
        <v>20768</v>
      </c>
      <c r="B20222" s="1265">
        <v>14.31</v>
      </c>
    </row>
    <row r="20223" spans="1:2">
      <c r="A20223" s="1264" t="s">
        <v>20769</v>
      </c>
      <c r="B20223" s="1265">
        <v>16.68</v>
      </c>
    </row>
    <row r="20224" spans="1:2">
      <c r="A20224" s="1264" t="s">
        <v>20770</v>
      </c>
      <c r="B20224" s="1265">
        <v>15.26</v>
      </c>
    </row>
    <row r="20225" spans="1:2">
      <c r="A20225" s="1264" t="s">
        <v>20771</v>
      </c>
      <c r="B20225" s="1265">
        <v>5231</v>
      </c>
    </row>
    <row r="20226" spans="1:2">
      <c r="A20226" s="1264" t="s">
        <v>20772</v>
      </c>
      <c r="B20226" s="1265">
        <v>4670</v>
      </c>
    </row>
    <row r="20227" spans="1:2">
      <c r="A20227" s="1264" t="s">
        <v>20773</v>
      </c>
      <c r="B20227" s="1265">
        <v>39.43</v>
      </c>
    </row>
    <row r="20228" spans="1:2">
      <c r="A20228" s="1264" t="s">
        <v>20774</v>
      </c>
      <c r="B20228" s="1265">
        <v>37.06</v>
      </c>
    </row>
    <row r="20229" spans="1:2">
      <c r="A20229" s="1264" t="s">
        <v>20775</v>
      </c>
      <c r="B20229" s="1265">
        <v>62.61</v>
      </c>
    </row>
    <row r="20230" spans="1:2">
      <c r="A20230" s="1264" t="s">
        <v>20776</v>
      </c>
      <c r="B20230" s="1265">
        <v>60.24</v>
      </c>
    </row>
    <row r="20231" spans="1:2">
      <c r="A20231" s="1264" t="s">
        <v>20777</v>
      </c>
      <c r="B20231" s="1265">
        <v>96.28</v>
      </c>
    </row>
    <row r="20232" spans="1:2">
      <c r="A20232" s="1264" t="s">
        <v>20778</v>
      </c>
      <c r="B20232" s="1265">
        <v>93.91</v>
      </c>
    </row>
    <row r="20233" spans="1:2">
      <c r="A20233" s="1264" t="s">
        <v>20779</v>
      </c>
      <c r="B20233" s="1265">
        <v>109.51</v>
      </c>
    </row>
    <row r="20234" spans="1:2">
      <c r="A20234" s="1264" t="s">
        <v>20780</v>
      </c>
      <c r="B20234" s="1265">
        <v>106.67</v>
      </c>
    </row>
    <row r="20235" spans="1:2">
      <c r="A20235" s="1264" t="s">
        <v>20781</v>
      </c>
      <c r="B20235" s="1265">
        <v>154.16999999999999</v>
      </c>
    </row>
    <row r="20236" spans="1:2">
      <c r="A20236" s="1264" t="s">
        <v>20782</v>
      </c>
      <c r="B20236" s="1265">
        <v>151.33000000000001</v>
      </c>
    </row>
    <row r="20237" spans="1:2">
      <c r="A20237" s="1264" t="s">
        <v>20783</v>
      </c>
      <c r="B20237" s="1265">
        <v>5090</v>
      </c>
    </row>
    <row r="20238" spans="1:2">
      <c r="A20238" s="1264" t="s">
        <v>20784</v>
      </c>
      <c r="B20238" s="1265">
        <v>4734</v>
      </c>
    </row>
    <row r="20239" spans="1:2">
      <c r="A20239" s="1264" t="s">
        <v>20785</v>
      </c>
      <c r="B20239" s="1265">
        <v>27.77</v>
      </c>
    </row>
    <row r="20240" spans="1:2">
      <c r="A20240" s="1264" t="s">
        <v>20786</v>
      </c>
      <c r="B20240" s="1265">
        <v>27.77</v>
      </c>
    </row>
    <row r="20241" spans="1:2">
      <c r="A20241" s="1264" t="s">
        <v>20787</v>
      </c>
      <c r="B20241" s="1265">
        <v>14.27</v>
      </c>
    </row>
    <row r="20242" spans="1:2">
      <c r="A20242" s="1264" t="s">
        <v>20788</v>
      </c>
      <c r="B20242" s="1265">
        <v>14.27</v>
      </c>
    </row>
    <row r="20243" spans="1:2">
      <c r="A20243" s="1264" t="s">
        <v>20789</v>
      </c>
      <c r="B20243" s="1265">
        <v>13.45</v>
      </c>
    </row>
    <row r="20244" spans="1:2">
      <c r="A20244" s="1264" t="s">
        <v>20790</v>
      </c>
      <c r="B20244" s="1265">
        <v>13.45</v>
      </c>
    </row>
    <row r="20245" spans="1:2">
      <c r="A20245" s="1264" t="s">
        <v>20791</v>
      </c>
      <c r="B20245" s="1265">
        <v>23.54</v>
      </c>
    </row>
    <row r="20246" spans="1:2">
      <c r="A20246" s="1264" t="s">
        <v>20792</v>
      </c>
      <c r="B20246" s="1265">
        <v>23.54</v>
      </c>
    </row>
    <row r="20247" spans="1:2">
      <c r="A20247" s="1264" t="s">
        <v>20793</v>
      </c>
      <c r="B20247" s="1265">
        <v>32.69</v>
      </c>
    </row>
    <row r="20248" spans="1:2">
      <c r="A20248" s="1264" t="s">
        <v>20794</v>
      </c>
      <c r="B20248" s="1265">
        <v>32.69</v>
      </c>
    </row>
    <row r="20249" spans="1:2">
      <c r="A20249" s="1264" t="s">
        <v>20795</v>
      </c>
      <c r="B20249" s="1265">
        <v>30</v>
      </c>
    </row>
    <row r="20250" spans="1:2">
      <c r="A20250" s="1264" t="s">
        <v>20796</v>
      </c>
      <c r="B20250" s="1265">
        <v>30</v>
      </c>
    </row>
    <row r="20251" spans="1:2">
      <c r="A20251" s="1264" t="s">
        <v>20797</v>
      </c>
      <c r="B20251" s="1265">
        <v>1.89</v>
      </c>
    </row>
    <row r="20252" spans="1:2">
      <c r="A20252" s="1264" t="s">
        <v>20798</v>
      </c>
      <c r="B20252" s="1265">
        <v>1.89</v>
      </c>
    </row>
    <row r="20253" spans="1:2">
      <c r="A20253" s="1264" t="s">
        <v>20799</v>
      </c>
      <c r="B20253" s="1265">
        <v>0.84</v>
      </c>
    </row>
    <row r="20254" spans="1:2">
      <c r="A20254" s="1264" t="s">
        <v>20800</v>
      </c>
      <c r="B20254" s="1265">
        <v>0.84</v>
      </c>
    </row>
    <row r="20255" spans="1:2">
      <c r="A20255" s="1264" t="s">
        <v>20801</v>
      </c>
      <c r="B20255" s="1265">
        <v>70.349999999999994</v>
      </c>
    </row>
    <row r="20256" spans="1:2">
      <c r="A20256" s="1264" t="s">
        <v>20802</v>
      </c>
      <c r="B20256" s="1265">
        <v>70.349999999999994</v>
      </c>
    </row>
    <row r="20257" spans="1:2">
      <c r="A20257" s="1264" t="s">
        <v>20803</v>
      </c>
      <c r="B20257" s="1265">
        <v>70.599999999999994</v>
      </c>
    </row>
    <row r="20258" spans="1:2">
      <c r="A20258" s="1264" t="s">
        <v>20804</v>
      </c>
      <c r="B20258" s="1265">
        <v>70.599999999999994</v>
      </c>
    </row>
    <row r="20259" spans="1:2">
      <c r="A20259" s="1264" t="s">
        <v>20805</v>
      </c>
      <c r="B20259" s="1265">
        <v>58.86</v>
      </c>
    </row>
    <row r="20260" spans="1:2">
      <c r="A20260" s="1264" t="s">
        <v>20806</v>
      </c>
      <c r="B20260" s="1265">
        <v>58.86</v>
      </c>
    </row>
    <row r="20261" spans="1:2">
      <c r="A20261" s="1264" t="s">
        <v>20807</v>
      </c>
      <c r="B20261" s="1265">
        <v>97.87</v>
      </c>
    </row>
    <row r="20262" spans="1:2">
      <c r="A20262" s="1264" t="s">
        <v>20808</v>
      </c>
      <c r="B20262" s="1265">
        <v>97.87</v>
      </c>
    </row>
    <row r="20263" spans="1:2">
      <c r="A20263" s="1264" t="s">
        <v>20809</v>
      </c>
      <c r="B20263" s="1265">
        <v>6.43</v>
      </c>
    </row>
    <row r="20264" spans="1:2">
      <c r="A20264" s="1264" t="s">
        <v>20810</v>
      </c>
      <c r="B20264" s="1265">
        <v>6.43</v>
      </c>
    </row>
    <row r="20265" spans="1:2">
      <c r="A20265" s="1264" t="s">
        <v>20811</v>
      </c>
      <c r="B20265" s="1265">
        <v>9.81</v>
      </c>
    </row>
    <row r="20266" spans="1:2">
      <c r="A20266" s="1264" t="s">
        <v>20812</v>
      </c>
      <c r="B20266" s="1265">
        <v>9.81</v>
      </c>
    </row>
    <row r="20267" spans="1:2">
      <c r="A20267" s="1264" t="s">
        <v>20813</v>
      </c>
      <c r="B20267" s="1265">
        <v>4.8899999999999997</v>
      </c>
    </row>
    <row r="20268" spans="1:2">
      <c r="A20268" s="1264" t="s">
        <v>20814</v>
      </c>
      <c r="B20268" s="1265">
        <v>4.8899999999999997</v>
      </c>
    </row>
    <row r="20269" spans="1:2">
      <c r="A20269" s="1264" t="s">
        <v>20815</v>
      </c>
      <c r="B20269" s="1265">
        <v>11.12</v>
      </c>
    </row>
    <row r="20270" spans="1:2">
      <c r="A20270" s="1264" t="s">
        <v>20816</v>
      </c>
      <c r="B20270" s="1265">
        <v>11.12</v>
      </c>
    </row>
    <row r="20271" spans="1:2">
      <c r="A20271" s="1264" t="s">
        <v>20817</v>
      </c>
      <c r="B20271" s="1265">
        <v>9.93</v>
      </c>
    </row>
    <row r="20272" spans="1:2">
      <c r="A20272" s="1264" t="s">
        <v>20818</v>
      </c>
      <c r="B20272" s="1265">
        <v>9.93</v>
      </c>
    </row>
    <row r="20273" spans="1:2">
      <c r="A20273" s="1264" t="s">
        <v>20819</v>
      </c>
      <c r="B20273" s="1265">
        <v>3.1</v>
      </c>
    </row>
    <row r="20274" spans="1:2">
      <c r="A20274" s="1264" t="s">
        <v>20820</v>
      </c>
      <c r="B20274" s="1265">
        <v>3.1</v>
      </c>
    </row>
    <row r="20275" spans="1:2">
      <c r="A20275" s="1264" t="s">
        <v>20821</v>
      </c>
      <c r="B20275" s="1265">
        <v>2.17</v>
      </c>
    </row>
    <row r="20276" spans="1:2">
      <c r="A20276" s="1264" t="s">
        <v>20822</v>
      </c>
      <c r="B20276" s="1265">
        <v>2.17</v>
      </c>
    </row>
    <row r="20277" spans="1:2">
      <c r="A20277" s="1264" t="s">
        <v>20823</v>
      </c>
      <c r="B20277" s="1265">
        <v>24.73</v>
      </c>
    </row>
    <row r="20278" spans="1:2">
      <c r="A20278" s="1264" t="s">
        <v>20824</v>
      </c>
      <c r="B20278" s="1265">
        <v>24.73</v>
      </c>
    </row>
    <row r="20279" spans="1:2">
      <c r="A20279" s="1264" t="s">
        <v>20825</v>
      </c>
      <c r="B20279" s="1265">
        <v>7.23</v>
      </c>
    </row>
    <row r="20280" spans="1:2">
      <c r="A20280" s="1264" t="s">
        <v>20826</v>
      </c>
      <c r="B20280" s="1265">
        <v>7.23</v>
      </c>
    </row>
    <row r="20281" spans="1:2">
      <c r="A20281" s="1264" t="s">
        <v>20827</v>
      </c>
      <c r="B20281" s="1265">
        <v>1.34</v>
      </c>
    </row>
    <row r="20282" spans="1:2">
      <c r="A20282" s="1264" t="s">
        <v>20828</v>
      </c>
      <c r="B20282" s="1265">
        <v>1.34</v>
      </c>
    </row>
    <row r="20283" spans="1:2">
      <c r="A20283" s="1264" t="s">
        <v>20829</v>
      </c>
      <c r="B20283" s="1265">
        <v>168.61</v>
      </c>
    </row>
    <row r="20284" spans="1:2">
      <c r="A20284" s="1264" t="s">
        <v>20830</v>
      </c>
      <c r="B20284" s="1265">
        <v>168.61</v>
      </c>
    </row>
    <row r="20285" spans="1:2">
      <c r="A20285" s="1264" t="s">
        <v>20831</v>
      </c>
      <c r="B20285" s="1265">
        <v>294.27</v>
      </c>
    </row>
    <row r="20286" spans="1:2">
      <c r="A20286" s="1264" t="s">
        <v>20832</v>
      </c>
      <c r="B20286" s="1265">
        <v>294.27</v>
      </c>
    </row>
    <row r="20287" spans="1:2">
      <c r="A20287" s="1264" t="s">
        <v>20833</v>
      </c>
      <c r="B20287" s="1265">
        <v>26.31</v>
      </c>
    </row>
    <row r="20288" spans="1:2">
      <c r="A20288" s="1264" t="s">
        <v>20834</v>
      </c>
      <c r="B20288" s="1265">
        <v>26.31</v>
      </c>
    </row>
    <row r="20289" spans="1:2">
      <c r="A20289" s="1264" t="s">
        <v>20835</v>
      </c>
      <c r="B20289" s="1265">
        <v>28.08</v>
      </c>
    </row>
    <row r="20290" spans="1:2">
      <c r="A20290" s="1264" t="s">
        <v>20836</v>
      </c>
      <c r="B20290" s="1265">
        <v>28.08</v>
      </c>
    </row>
    <row r="20291" spans="1:2">
      <c r="A20291" s="1264" t="s">
        <v>20837</v>
      </c>
      <c r="B20291" s="1265">
        <v>312.73</v>
      </c>
    </row>
    <row r="20292" spans="1:2">
      <c r="A20292" s="1264" t="s">
        <v>20838</v>
      </c>
      <c r="B20292" s="1265">
        <v>310.36</v>
      </c>
    </row>
    <row r="20293" spans="1:2">
      <c r="A20293" s="1264" t="s">
        <v>20839</v>
      </c>
      <c r="B20293" s="1265">
        <v>9.98</v>
      </c>
    </row>
    <row r="20294" spans="1:2">
      <c r="A20294" s="1264" t="s">
        <v>20840</v>
      </c>
      <c r="B20294" s="1265">
        <v>9.98</v>
      </c>
    </row>
    <row r="20295" spans="1:2">
      <c r="A20295" s="1264" t="s">
        <v>20841</v>
      </c>
      <c r="B20295" s="1265">
        <v>101.97</v>
      </c>
    </row>
    <row r="20296" spans="1:2">
      <c r="A20296" s="1264" t="s">
        <v>20842</v>
      </c>
      <c r="B20296" s="1265">
        <v>101.97</v>
      </c>
    </row>
    <row r="20297" spans="1:2">
      <c r="A20297" s="1264" t="s">
        <v>20843</v>
      </c>
      <c r="B20297" s="1265">
        <v>2992</v>
      </c>
    </row>
    <row r="20298" spans="1:2">
      <c r="A20298" s="1264" t="s">
        <v>20844</v>
      </c>
      <c r="B20298" s="1265">
        <v>2992</v>
      </c>
    </row>
    <row r="20299" spans="1:2">
      <c r="A20299" s="1264" t="s">
        <v>20845</v>
      </c>
      <c r="B20299" s="1265">
        <v>3339</v>
      </c>
    </row>
    <row r="20300" spans="1:2">
      <c r="A20300" s="1264" t="s">
        <v>20846</v>
      </c>
      <c r="B20300" s="1265">
        <v>3339</v>
      </c>
    </row>
    <row r="20301" spans="1:2">
      <c r="A20301" s="1264" t="s">
        <v>20847</v>
      </c>
      <c r="B20301" s="1265">
        <v>2070</v>
      </c>
    </row>
    <row r="20302" spans="1:2">
      <c r="A20302" s="1264" t="s">
        <v>20848</v>
      </c>
      <c r="B20302" s="1265">
        <v>2070</v>
      </c>
    </row>
    <row r="20303" spans="1:2">
      <c r="A20303" s="1264" t="s">
        <v>20849</v>
      </c>
      <c r="B20303" s="1265">
        <v>2331</v>
      </c>
    </row>
    <row r="20304" spans="1:2">
      <c r="A20304" s="1264" t="s">
        <v>20850</v>
      </c>
      <c r="B20304" s="1265">
        <v>2331</v>
      </c>
    </row>
    <row r="20305" spans="1:2">
      <c r="A20305" s="1264" t="s">
        <v>20851</v>
      </c>
      <c r="B20305" s="1265">
        <v>3840</v>
      </c>
    </row>
    <row r="20306" spans="1:2">
      <c r="A20306" s="1264" t="s">
        <v>20852</v>
      </c>
      <c r="B20306" s="1265">
        <v>3840</v>
      </c>
    </row>
    <row r="20307" spans="1:2">
      <c r="A20307" s="1264" t="s">
        <v>20853</v>
      </c>
      <c r="B20307" s="1265">
        <v>3245</v>
      </c>
    </row>
    <row r="20308" spans="1:2">
      <c r="A20308" s="1264" t="s">
        <v>20854</v>
      </c>
      <c r="B20308" s="1265">
        <v>3245</v>
      </c>
    </row>
    <row r="20309" spans="1:2">
      <c r="A20309" s="1264" t="s">
        <v>20855</v>
      </c>
      <c r="B20309" s="1265">
        <v>4320</v>
      </c>
    </row>
    <row r="20310" spans="1:2">
      <c r="A20310" s="1264" t="s">
        <v>20856</v>
      </c>
      <c r="B20310" s="1265">
        <v>4320</v>
      </c>
    </row>
    <row r="20311" spans="1:2">
      <c r="A20311" s="1264" t="s">
        <v>20857</v>
      </c>
      <c r="B20311" s="1265">
        <v>3971</v>
      </c>
    </row>
    <row r="20312" spans="1:2">
      <c r="A20312" s="1264" t="s">
        <v>20858</v>
      </c>
      <c r="B20312" s="1265">
        <v>3971</v>
      </c>
    </row>
    <row r="20313" spans="1:2">
      <c r="A20313" s="1264" t="s">
        <v>20859</v>
      </c>
      <c r="B20313" s="1265">
        <v>4920</v>
      </c>
    </row>
    <row r="20314" spans="1:2">
      <c r="A20314" s="1264" t="s">
        <v>20860</v>
      </c>
      <c r="B20314" s="1265">
        <v>4920</v>
      </c>
    </row>
    <row r="20315" spans="1:2">
      <c r="A20315" s="1264" t="s">
        <v>20861</v>
      </c>
      <c r="B20315" s="1265">
        <v>4801.5</v>
      </c>
    </row>
    <row r="20316" spans="1:2">
      <c r="A20316" s="1264" t="s">
        <v>20862</v>
      </c>
      <c r="B20316" s="1265">
        <v>4801.5</v>
      </c>
    </row>
    <row r="20317" spans="1:2">
      <c r="A20317" s="1264" t="s">
        <v>20863</v>
      </c>
      <c r="B20317" s="1265">
        <v>6352.5</v>
      </c>
    </row>
    <row r="20318" spans="1:2">
      <c r="A20318" s="1264" t="s">
        <v>20864</v>
      </c>
      <c r="B20318" s="1265">
        <v>6352.5</v>
      </c>
    </row>
    <row r="20319" spans="1:2">
      <c r="A20319" s="1264" t="s">
        <v>20865</v>
      </c>
      <c r="B20319" s="1265">
        <v>6352.5</v>
      </c>
    </row>
    <row r="20320" spans="1:2">
      <c r="A20320" s="1264" t="s">
        <v>20866</v>
      </c>
      <c r="B20320" s="1265">
        <v>6352.5</v>
      </c>
    </row>
    <row r="20321" spans="1:2">
      <c r="A20321" s="1264" t="s">
        <v>20867</v>
      </c>
      <c r="B20321" s="1265">
        <v>8010.2</v>
      </c>
    </row>
    <row r="20322" spans="1:2">
      <c r="A20322" s="1264" t="s">
        <v>20868</v>
      </c>
      <c r="B20322" s="1265">
        <v>8010.2</v>
      </c>
    </row>
    <row r="20323" spans="1:2">
      <c r="A20323" s="1264" t="s">
        <v>20869</v>
      </c>
      <c r="B20323" s="1265">
        <v>8010.2</v>
      </c>
    </row>
    <row r="20324" spans="1:2">
      <c r="A20324" s="1264" t="s">
        <v>20870</v>
      </c>
      <c r="B20324" s="1265">
        <v>8010.2</v>
      </c>
    </row>
    <row r="20325" spans="1:2">
      <c r="A20325" s="1264" t="s">
        <v>20871</v>
      </c>
      <c r="B20325" s="1265">
        <v>9353.2999999999993</v>
      </c>
    </row>
    <row r="20326" spans="1:2">
      <c r="A20326" s="1264" t="s">
        <v>20872</v>
      </c>
      <c r="B20326" s="1265">
        <v>9353.2999999999993</v>
      </c>
    </row>
    <row r="20327" spans="1:2">
      <c r="A20327" s="1264" t="s">
        <v>20873</v>
      </c>
      <c r="B20327" s="1265">
        <v>9353.2999999999993</v>
      </c>
    </row>
    <row r="20328" spans="1:2">
      <c r="A20328" s="1264" t="s">
        <v>20874</v>
      </c>
      <c r="B20328" s="1265">
        <v>9353.2999999999993</v>
      </c>
    </row>
    <row r="20329" spans="1:2">
      <c r="A20329" s="1264" t="s">
        <v>20875</v>
      </c>
      <c r="B20329" s="1265">
        <v>416.74</v>
      </c>
    </row>
    <row r="20330" spans="1:2">
      <c r="A20330" s="1264" t="s">
        <v>20876</v>
      </c>
      <c r="B20330" s="1265">
        <v>416.74</v>
      </c>
    </row>
    <row r="20331" spans="1:2">
      <c r="A20331" s="1264" t="s">
        <v>20877</v>
      </c>
      <c r="B20331" s="1265">
        <v>800</v>
      </c>
    </row>
    <row r="20332" spans="1:2">
      <c r="A20332" s="1264" t="s">
        <v>20878</v>
      </c>
      <c r="B20332" s="1265">
        <v>800</v>
      </c>
    </row>
    <row r="20333" spans="1:2">
      <c r="A20333" s="1264" t="s">
        <v>20879</v>
      </c>
      <c r="B20333" s="1265">
        <v>1078</v>
      </c>
    </row>
    <row r="20334" spans="1:2">
      <c r="A20334" s="1264" t="s">
        <v>20880</v>
      </c>
      <c r="B20334" s="1265">
        <v>1078</v>
      </c>
    </row>
    <row r="20335" spans="1:2">
      <c r="A20335" s="1264" t="s">
        <v>20881</v>
      </c>
      <c r="B20335" s="1265">
        <v>2224.6999999999998</v>
      </c>
    </row>
    <row r="20336" spans="1:2">
      <c r="A20336" s="1264" t="s">
        <v>20882</v>
      </c>
      <c r="B20336" s="1265">
        <v>2224.6999999999998</v>
      </c>
    </row>
    <row r="20337" spans="1:2">
      <c r="A20337" s="1264" t="s">
        <v>20883</v>
      </c>
      <c r="B20337" s="1265">
        <v>1483.2</v>
      </c>
    </row>
    <row r="20338" spans="1:2">
      <c r="A20338" s="1264" t="s">
        <v>20884</v>
      </c>
      <c r="B20338" s="1265">
        <v>1483.2</v>
      </c>
    </row>
    <row r="20339" spans="1:2">
      <c r="A20339" s="1264" t="s">
        <v>20885</v>
      </c>
      <c r="B20339" s="1265">
        <v>1895.25</v>
      </c>
    </row>
    <row r="20340" spans="1:2">
      <c r="A20340" s="1264" t="s">
        <v>20886</v>
      </c>
      <c r="B20340" s="1265">
        <v>1895.25</v>
      </c>
    </row>
    <row r="20341" spans="1:2">
      <c r="A20341" s="1264" t="s">
        <v>20887</v>
      </c>
      <c r="B20341" s="1265">
        <v>3118.5</v>
      </c>
    </row>
    <row r="20342" spans="1:2">
      <c r="A20342" s="1264" t="s">
        <v>20888</v>
      </c>
      <c r="B20342" s="1265">
        <v>3118.5</v>
      </c>
    </row>
    <row r="20343" spans="1:2">
      <c r="A20343" s="1264" t="s">
        <v>20889</v>
      </c>
      <c r="B20343" s="1265">
        <v>4504.5</v>
      </c>
    </row>
    <row r="20344" spans="1:2">
      <c r="A20344" s="1264" t="s">
        <v>20890</v>
      </c>
      <c r="B20344" s="1265">
        <v>4504.5</v>
      </c>
    </row>
    <row r="20345" spans="1:2">
      <c r="A20345" s="1264" t="s">
        <v>20891</v>
      </c>
      <c r="B20345" s="1265">
        <v>5396</v>
      </c>
    </row>
    <row r="20346" spans="1:2">
      <c r="A20346" s="1264" t="s">
        <v>20892</v>
      </c>
      <c r="B20346" s="1265">
        <v>5396</v>
      </c>
    </row>
    <row r="20347" spans="1:2">
      <c r="A20347" s="1264" t="s">
        <v>20893</v>
      </c>
      <c r="B20347" s="1265">
        <v>343.66</v>
      </c>
    </row>
    <row r="20348" spans="1:2">
      <c r="A20348" s="1264" t="s">
        <v>20894</v>
      </c>
      <c r="B20348" s="1265">
        <v>343.66</v>
      </c>
    </row>
    <row r="20349" spans="1:2">
      <c r="A20349" s="1264" t="s">
        <v>20895</v>
      </c>
      <c r="B20349" s="1265">
        <v>605</v>
      </c>
    </row>
    <row r="20350" spans="1:2">
      <c r="A20350" s="1264" t="s">
        <v>20896</v>
      </c>
      <c r="B20350" s="1265">
        <v>605</v>
      </c>
    </row>
    <row r="20351" spans="1:2">
      <c r="A20351" s="1264" t="s">
        <v>20897</v>
      </c>
      <c r="B20351" s="1265">
        <v>1400</v>
      </c>
    </row>
    <row r="20352" spans="1:2">
      <c r="A20352" s="1264" t="s">
        <v>20898</v>
      </c>
      <c r="B20352" s="1265">
        <v>1400</v>
      </c>
    </row>
    <row r="20353" spans="1:2">
      <c r="A20353" s="1264" t="s">
        <v>20899</v>
      </c>
      <c r="B20353" s="1265">
        <v>880</v>
      </c>
    </row>
    <row r="20354" spans="1:2">
      <c r="A20354" s="1264" t="s">
        <v>20900</v>
      </c>
      <c r="B20354" s="1265">
        <v>880</v>
      </c>
    </row>
    <row r="20355" spans="1:2">
      <c r="A20355" s="1264" t="s">
        <v>20901</v>
      </c>
      <c r="B20355" s="1265">
        <v>560</v>
      </c>
    </row>
    <row r="20356" spans="1:2">
      <c r="A20356" s="1264" t="s">
        <v>20902</v>
      </c>
      <c r="B20356" s="1265">
        <v>560</v>
      </c>
    </row>
    <row r="20357" spans="1:2">
      <c r="A20357" s="1264" t="s">
        <v>20903</v>
      </c>
      <c r="B20357" s="1265">
        <v>430</v>
      </c>
    </row>
    <row r="20358" spans="1:2">
      <c r="A20358" s="1264" t="s">
        <v>20904</v>
      </c>
      <c r="B20358" s="1265">
        <v>430</v>
      </c>
    </row>
    <row r="20359" spans="1:2">
      <c r="A20359" s="1264" t="s">
        <v>20905</v>
      </c>
      <c r="B20359" s="1265">
        <v>6593</v>
      </c>
    </row>
    <row r="20360" spans="1:2">
      <c r="A20360" s="1264" t="s">
        <v>20906</v>
      </c>
      <c r="B20360" s="1265">
        <v>6593</v>
      </c>
    </row>
    <row r="20361" spans="1:2">
      <c r="A20361" s="1264" t="s">
        <v>20907</v>
      </c>
      <c r="B20361" s="1265">
        <v>5036.6099999999997</v>
      </c>
    </row>
    <row r="20362" spans="1:2">
      <c r="A20362" s="1264" t="s">
        <v>20908</v>
      </c>
      <c r="B20362" s="1265">
        <v>5022.3999999999996</v>
      </c>
    </row>
    <row r="20363" spans="1:2">
      <c r="A20363" s="1264" t="s">
        <v>20909</v>
      </c>
      <c r="B20363" s="1265">
        <v>4001.36</v>
      </c>
    </row>
    <row r="20364" spans="1:2">
      <c r="A20364" s="1264" t="s">
        <v>20910</v>
      </c>
      <c r="B20364" s="1265">
        <v>3990.22</v>
      </c>
    </row>
    <row r="20365" spans="1:2">
      <c r="A20365" s="1264" t="s">
        <v>20911</v>
      </c>
      <c r="B20365" s="1265">
        <v>3343.94</v>
      </c>
    </row>
    <row r="20366" spans="1:2">
      <c r="A20366" s="1264" t="s">
        <v>20912</v>
      </c>
      <c r="B20366" s="1265">
        <v>3335.94</v>
      </c>
    </row>
    <row r="20367" spans="1:2">
      <c r="A20367" s="1264" t="s">
        <v>20913</v>
      </c>
      <c r="B20367" s="1265">
        <v>357.57</v>
      </c>
    </row>
    <row r="20368" spans="1:2">
      <c r="A20368" s="1264" t="s">
        <v>20914</v>
      </c>
      <c r="B20368" s="1265">
        <v>354.4</v>
      </c>
    </row>
    <row r="20369" spans="1:2">
      <c r="A20369" s="1264" t="s">
        <v>20915</v>
      </c>
      <c r="B20369" s="1265">
        <v>311.42</v>
      </c>
    </row>
    <row r="20370" spans="1:2">
      <c r="A20370" s="1264" t="s">
        <v>20916</v>
      </c>
      <c r="B20370" s="1265">
        <v>308.25</v>
      </c>
    </row>
    <row r="20371" spans="1:2">
      <c r="A20371" s="1264" t="s">
        <v>20917</v>
      </c>
      <c r="B20371" s="1265">
        <v>343.68</v>
      </c>
    </row>
    <row r="20372" spans="1:2">
      <c r="A20372" s="1264" t="s">
        <v>20918</v>
      </c>
      <c r="B20372" s="1265">
        <v>338.94</v>
      </c>
    </row>
    <row r="20373" spans="1:2">
      <c r="A20373" s="1264" t="s">
        <v>20919</v>
      </c>
      <c r="B20373" s="1265">
        <v>374.99</v>
      </c>
    </row>
    <row r="20374" spans="1:2">
      <c r="A20374" s="1264" t="s">
        <v>20920</v>
      </c>
      <c r="B20374" s="1265">
        <v>369.31</v>
      </c>
    </row>
    <row r="20375" spans="1:2">
      <c r="A20375" s="1264" t="s">
        <v>20921</v>
      </c>
      <c r="B20375" s="1265">
        <v>433.04</v>
      </c>
    </row>
    <row r="20376" spans="1:2">
      <c r="A20376" s="1264" t="s">
        <v>20922</v>
      </c>
      <c r="B20376" s="1265">
        <v>426.88</v>
      </c>
    </row>
    <row r="20377" spans="1:2">
      <c r="A20377" s="1264" t="s">
        <v>20923</v>
      </c>
      <c r="B20377" s="1265">
        <v>1534.94</v>
      </c>
    </row>
    <row r="20378" spans="1:2">
      <c r="A20378" s="1264" t="s">
        <v>20924</v>
      </c>
      <c r="B20378" s="1265">
        <v>1525.47</v>
      </c>
    </row>
    <row r="20379" spans="1:2">
      <c r="A20379" s="1264" t="s">
        <v>20925</v>
      </c>
      <c r="B20379" s="1265">
        <v>6894.41</v>
      </c>
    </row>
    <row r="20380" spans="1:2">
      <c r="A20380" s="1264" t="s">
        <v>20926</v>
      </c>
      <c r="B20380" s="1265">
        <v>6880.2</v>
      </c>
    </row>
    <row r="20381" spans="1:2">
      <c r="A20381" s="1264" t="s">
        <v>20927</v>
      </c>
      <c r="B20381" s="1265">
        <v>467.73</v>
      </c>
    </row>
    <row r="20382" spans="1:2">
      <c r="A20382" s="1264" t="s">
        <v>20928</v>
      </c>
      <c r="B20382" s="1265">
        <v>465.36</v>
      </c>
    </row>
    <row r="20383" spans="1:2">
      <c r="A20383" s="1264" t="s">
        <v>20929</v>
      </c>
      <c r="B20383" s="1265">
        <v>961.4</v>
      </c>
    </row>
    <row r="20384" spans="1:2">
      <c r="A20384" s="1264" t="s">
        <v>20930</v>
      </c>
      <c r="B20384" s="1265">
        <v>961.4</v>
      </c>
    </row>
    <row r="20385" spans="1:2">
      <c r="A20385" s="1264" t="s">
        <v>20931</v>
      </c>
      <c r="B20385" s="1265">
        <v>1061.44</v>
      </c>
    </row>
    <row r="20386" spans="1:2">
      <c r="A20386" s="1264" t="s">
        <v>20932</v>
      </c>
      <c r="B20386" s="1265">
        <v>1056.7</v>
      </c>
    </row>
    <row r="20387" spans="1:2">
      <c r="A20387" s="1264" t="s">
        <v>20933</v>
      </c>
      <c r="B20387" s="1265">
        <v>1856.69</v>
      </c>
    </row>
    <row r="20388" spans="1:2">
      <c r="A20388" s="1264" t="s">
        <v>20934</v>
      </c>
      <c r="B20388" s="1265">
        <v>1841.55</v>
      </c>
    </row>
    <row r="20389" spans="1:2">
      <c r="A20389" s="1264" t="s">
        <v>20935</v>
      </c>
      <c r="B20389" s="1265">
        <v>1954.81</v>
      </c>
    </row>
    <row r="20390" spans="1:2">
      <c r="A20390" s="1264" t="s">
        <v>20936</v>
      </c>
      <c r="B20390" s="1265">
        <v>1939.67</v>
      </c>
    </row>
    <row r="20391" spans="1:2">
      <c r="A20391" s="1264" t="s">
        <v>20937</v>
      </c>
      <c r="B20391" s="1265">
        <v>507.95</v>
      </c>
    </row>
    <row r="20392" spans="1:2">
      <c r="A20392" s="1264" t="s">
        <v>20938</v>
      </c>
      <c r="B20392" s="1265">
        <v>504.63</v>
      </c>
    </row>
    <row r="20393" spans="1:2">
      <c r="A20393" s="1264" t="s">
        <v>20939</v>
      </c>
      <c r="B20393" s="1265">
        <v>1314.11</v>
      </c>
    </row>
    <row r="20394" spans="1:2">
      <c r="A20394" s="1264" t="s">
        <v>20940</v>
      </c>
      <c r="B20394" s="1265">
        <v>1309.3699999999999</v>
      </c>
    </row>
    <row r="20395" spans="1:2">
      <c r="A20395" s="1264" t="s">
        <v>20941</v>
      </c>
      <c r="B20395" s="1265">
        <v>748.68</v>
      </c>
    </row>
    <row r="20396" spans="1:2">
      <c r="A20396" s="1264" t="s">
        <v>20942</v>
      </c>
      <c r="B20396" s="1265">
        <v>738.48</v>
      </c>
    </row>
    <row r="20397" spans="1:2">
      <c r="A20397" s="1264" t="s">
        <v>20943</v>
      </c>
      <c r="B20397" s="1265">
        <v>835.48</v>
      </c>
    </row>
    <row r="20398" spans="1:2">
      <c r="A20398" s="1264" t="s">
        <v>20944</v>
      </c>
      <c r="B20398" s="1265">
        <v>835.48</v>
      </c>
    </row>
    <row r="20399" spans="1:2">
      <c r="A20399" s="1264" t="s">
        <v>20945</v>
      </c>
      <c r="B20399" s="1265">
        <v>773.88</v>
      </c>
    </row>
    <row r="20400" spans="1:2">
      <c r="A20400" s="1264" t="s">
        <v>20946</v>
      </c>
      <c r="B20400" s="1265">
        <v>773.88</v>
      </c>
    </row>
    <row r="20401" spans="1:2">
      <c r="A20401" s="1264" t="s">
        <v>20947</v>
      </c>
      <c r="B20401" s="1265">
        <v>700.01</v>
      </c>
    </row>
    <row r="20402" spans="1:2">
      <c r="A20402" s="1264" t="s">
        <v>20948</v>
      </c>
      <c r="B20402" s="1265">
        <v>700.01</v>
      </c>
    </row>
    <row r="20403" spans="1:2">
      <c r="A20403" s="1264" t="s">
        <v>20949</v>
      </c>
      <c r="B20403" s="1265">
        <v>859.2</v>
      </c>
    </row>
    <row r="20404" spans="1:2">
      <c r="A20404" s="1264" t="s">
        <v>20950</v>
      </c>
      <c r="B20404" s="1265">
        <v>852.1</v>
      </c>
    </row>
    <row r="20405" spans="1:2">
      <c r="A20405" s="1264" t="s">
        <v>20951</v>
      </c>
      <c r="B20405" s="1265">
        <v>2170.7800000000002</v>
      </c>
    </row>
    <row r="20406" spans="1:2">
      <c r="A20406" s="1264" t="s">
        <v>20952</v>
      </c>
      <c r="B20406" s="1265">
        <v>2150.88</v>
      </c>
    </row>
    <row r="20407" spans="1:2">
      <c r="A20407" s="1264" t="s">
        <v>20953</v>
      </c>
      <c r="B20407" s="1265">
        <v>669.99</v>
      </c>
    </row>
    <row r="20408" spans="1:2">
      <c r="A20408" s="1264" t="s">
        <v>20954</v>
      </c>
      <c r="B20408" s="1265">
        <v>667.62</v>
      </c>
    </row>
    <row r="20409" spans="1:2">
      <c r="A20409" s="1264" t="s">
        <v>20955</v>
      </c>
      <c r="B20409" s="1265">
        <v>245.47</v>
      </c>
    </row>
    <row r="20410" spans="1:2">
      <c r="A20410" s="1264" t="s">
        <v>20956</v>
      </c>
      <c r="B20410" s="1265">
        <v>240.73</v>
      </c>
    </row>
    <row r="20411" spans="1:2">
      <c r="A20411" s="1264" t="s">
        <v>20957</v>
      </c>
      <c r="B20411" s="1265">
        <v>106.25</v>
      </c>
    </row>
    <row r="20412" spans="1:2">
      <c r="A20412" s="1264" t="s">
        <v>20958</v>
      </c>
      <c r="B20412" s="1265">
        <v>101.51</v>
      </c>
    </row>
    <row r="20413" spans="1:2">
      <c r="A20413" s="1264" t="s">
        <v>20959</v>
      </c>
      <c r="B20413" s="1265">
        <v>128.88999999999999</v>
      </c>
    </row>
    <row r="20414" spans="1:2">
      <c r="A20414" s="1264" t="s">
        <v>241</v>
      </c>
      <c r="B20414" s="1265">
        <v>124.15</v>
      </c>
    </row>
    <row r="20415" spans="1:2">
      <c r="A20415" s="1264" t="s">
        <v>20960</v>
      </c>
      <c r="B20415" s="1265">
        <v>114.48</v>
      </c>
    </row>
    <row r="20416" spans="1:2">
      <c r="A20416" s="1264" t="s">
        <v>20961</v>
      </c>
      <c r="B20416" s="1265">
        <v>109.74</v>
      </c>
    </row>
    <row r="20417" spans="1:2">
      <c r="A20417" s="1264" t="s">
        <v>20962</v>
      </c>
      <c r="B20417" s="1265">
        <v>124.04</v>
      </c>
    </row>
    <row r="20418" spans="1:2">
      <c r="A20418" s="1264" t="s">
        <v>20963</v>
      </c>
      <c r="B20418" s="1265">
        <v>119.3</v>
      </c>
    </row>
    <row r="20419" spans="1:2">
      <c r="A20419" s="1264" t="s">
        <v>20964</v>
      </c>
      <c r="B20419" s="1265">
        <v>210.47</v>
      </c>
    </row>
    <row r="20420" spans="1:2">
      <c r="A20420" s="1264" t="s">
        <v>20965</v>
      </c>
      <c r="B20420" s="1265">
        <v>205.73</v>
      </c>
    </row>
    <row r="20421" spans="1:2">
      <c r="A20421" s="1264" t="s">
        <v>20966</v>
      </c>
      <c r="B20421" s="1265">
        <v>235.47</v>
      </c>
    </row>
    <row r="20422" spans="1:2">
      <c r="A20422" s="1264" t="s">
        <v>20967</v>
      </c>
      <c r="B20422" s="1265">
        <v>230.73</v>
      </c>
    </row>
    <row r="20423" spans="1:2">
      <c r="A20423" s="1264" t="s">
        <v>20968</v>
      </c>
      <c r="B20423" s="1265">
        <v>270.47000000000003</v>
      </c>
    </row>
    <row r="20424" spans="1:2">
      <c r="A20424" s="1264" t="s">
        <v>20969</v>
      </c>
      <c r="B20424" s="1265">
        <v>265.73</v>
      </c>
    </row>
    <row r="20425" spans="1:2">
      <c r="A20425" s="1264" t="s">
        <v>20970</v>
      </c>
      <c r="B20425" s="1265">
        <v>90.96</v>
      </c>
    </row>
    <row r="20426" spans="1:2">
      <c r="A20426" s="1264" t="s">
        <v>20971</v>
      </c>
      <c r="B20426" s="1265">
        <v>88.5</v>
      </c>
    </row>
    <row r="20427" spans="1:2">
      <c r="A20427" s="1264" t="s">
        <v>20972</v>
      </c>
      <c r="B20427" s="1265">
        <v>315.47000000000003</v>
      </c>
    </row>
    <row r="20428" spans="1:2">
      <c r="A20428" s="1264" t="s">
        <v>20973</v>
      </c>
      <c r="B20428" s="1265">
        <v>310.73</v>
      </c>
    </row>
    <row r="20429" spans="1:2">
      <c r="A20429" s="1264" t="s">
        <v>20974</v>
      </c>
      <c r="B20429" s="1265">
        <v>245.47</v>
      </c>
    </row>
    <row r="20430" spans="1:2">
      <c r="A20430" s="1264" t="s">
        <v>20975</v>
      </c>
      <c r="B20430" s="1265">
        <v>240.73</v>
      </c>
    </row>
    <row r="20431" spans="1:2">
      <c r="A20431" s="1264" t="s">
        <v>20976</v>
      </c>
      <c r="B20431" s="1265">
        <v>535.65</v>
      </c>
    </row>
    <row r="20432" spans="1:2">
      <c r="A20432" s="1264" t="s">
        <v>20977</v>
      </c>
      <c r="B20432" s="1265">
        <v>530.91</v>
      </c>
    </row>
    <row r="20433" spans="1:2">
      <c r="A20433" s="1264" t="s">
        <v>20978</v>
      </c>
      <c r="B20433" s="1265">
        <v>4113</v>
      </c>
    </row>
    <row r="20434" spans="1:2">
      <c r="A20434" s="1264" t="s">
        <v>20979</v>
      </c>
      <c r="B20434" s="1265">
        <v>4066</v>
      </c>
    </row>
    <row r="20435" spans="1:2">
      <c r="A20435" s="1264" t="s">
        <v>20980</v>
      </c>
      <c r="B20435" s="1265">
        <v>98</v>
      </c>
    </row>
    <row r="20436" spans="1:2">
      <c r="A20436" s="1264" t="s">
        <v>20981</v>
      </c>
      <c r="B20436" s="1265">
        <v>98</v>
      </c>
    </row>
    <row r="20437" spans="1:2">
      <c r="A20437" s="1264" t="s">
        <v>20982</v>
      </c>
      <c r="B20437" s="1265">
        <v>170</v>
      </c>
    </row>
    <row r="20438" spans="1:2">
      <c r="A20438" s="1264" t="s">
        <v>20983</v>
      </c>
      <c r="B20438" s="1265">
        <v>170</v>
      </c>
    </row>
    <row r="20439" spans="1:2">
      <c r="A20439" s="1264" t="s">
        <v>20984</v>
      </c>
      <c r="B20439" s="1265">
        <v>288.2</v>
      </c>
    </row>
    <row r="20440" spans="1:2">
      <c r="A20440" s="1264" t="s">
        <v>20985</v>
      </c>
      <c r="B20440" s="1265">
        <v>288.2</v>
      </c>
    </row>
    <row r="20441" spans="1:2">
      <c r="A20441" s="1264" t="s">
        <v>20986</v>
      </c>
      <c r="B20441" s="1265">
        <v>353.44</v>
      </c>
    </row>
    <row r="20442" spans="1:2">
      <c r="A20442" s="1264" t="s">
        <v>20987</v>
      </c>
      <c r="B20442" s="1265">
        <v>353.44</v>
      </c>
    </row>
    <row r="20443" spans="1:2">
      <c r="A20443" s="1264" t="s">
        <v>20988</v>
      </c>
      <c r="B20443" s="1265">
        <v>589.07000000000005</v>
      </c>
    </row>
    <row r="20444" spans="1:2">
      <c r="A20444" s="1264" t="s">
        <v>20989</v>
      </c>
      <c r="B20444" s="1265">
        <v>589.07000000000005</v>
      </c>
    </row>
    <row r="20445" spans="1:2">
      <c r="A20445" s="1264" t="s">
        <v>20990</v>
      </c>
      <c r="B20445" s="1265">
        <v>201.27</v>
      </c>
    </row>
    <row r="20446" spans="1:2">
      <c r="A20446" s="1264" t="s">
        <v>20991</v>
      </c>
      <c r="B20446" s="1265">
        <v>201.27</v>
      </c>
    </row>
    <row r="20447" spans="1:2">
      <c r="A20447" s="1264" t="s">
        <v>20992</v>
      </c>
      <c r="B20447" s="1265">
        <v>805.06</v>
      </c>
    </row>
    <row r="20448" spans="1:2">
      <c r="A20448" s="1264" t="s">
        <v>20993</v>
      </c>
      <c r="B20448" s="1265">
        <v>805.06</v>
      </c>
    </row>
    <row r="20449" spans="1:2">
      <c r="A20449" s="1264" t="s">
        <v>20994</v>
      </c>
      <c r="B20449" s="1265">
        <v>2476.16</v>
      </c>
    </row>
    <row r="20450" spans="1:2">
      <c r="A20450" s="1264" t="s">
        <v>20995</v>
      </c>
      <c r="B20450" s="1265">
        <v>2476.16</v>
      </c>
    </row>
    <row r="20451" spans="1:2">
      <c r="A20451" s="1264" t="s">
        <v>20996</v>
      </c>
      <c r="B20451" s="1265">
        <v>1196.8</v>
      </c>
    </row>
    <row r="20452" spans="1:2">
      <c r="A20452" s="1264" t="s">
        <v>20997</v>
      </c>
      <c r="B20452" s="1265">
        <v>1196.8</v>
      </c>
    </row>
    <row r="20453" spans="1:2">
      <c r="A20453" s="1264" t="s">
        <v>20998</v>
      </c>
      <c r="B20453" s="1265">
        <v>8639.7199999999993</v>
      </c>
    </row>
    <row r="20454" spans="1:2">
      <c r="A20454" s="1264" t="s">
        <v>20999</v>
      </c>
      <c r="B20454" s="1265">
        <v>8639.7199999999993</v>
      </c>
    </row>
    <row r="20455" spans="1:2">
      <c r="A20455" s="1264" t="s">
        <v>21000</v>
      </c>
      <c r="B20455" s="1265">
        <v>93.27</v>
      </c>
    </row>
    <row r="20456" spans="1:2">
      <c r="A20456" s="1264" t="s">
        <v>21001</v>
      </c>
      <c r="B20456" s="1265">
        <v>93.27</v>
      </c>
    </row>
    <row r="20457" spans="1:2">
      <c r="A20457" s="1264" t="s">
        <v>21002</v>
      </c>
      <c r="B20457" s="1265">
        <v>618.53</v>
      </c>
    </row>
    <row r="20458" spans="1:2">
      <c r="A20458" s="1264" t="s">
        <v>21003</v>
      </c>
      <c r="B20458" s="1265">
        <v>618.53</v>
      </c>
    </row>
    <row r="20459" spans="1:2">
      <c r="A20459" s="1264" t="s">
        <v>21004</v>
      </c>
      <c r="B20459" s="1265">
        <v>1484.46</v>
      </c>
    </row>
    <row r="20460" spans="1:2">
      <c r="A20460" s="1264" t="s">
        <v>21005</v>
      </c>
      <c r="B20460" s="1265">
        <v>1484.46</v>
      </c>
    </row>
    <row r="20461" spans="1:2">
      <c r="A20461" s="1264" t="s">
        <v>21006</v>
      </c>
      <c r="B20461" s="1265">
        <v>2321</v>
      </c>
    </row>
    <row r="20462" spans="1:2">
      <c r="A20462" s="1264" t="s">
        <v>21007</v>
      </c>
      <c r="B20462" s="1265">
        <v>2321</v>
      </c>
    </row>
    <row r="20463" spans="1:2">
      <c r="A20463" s="1264" t="s">
        <v>21008</v>
      </c>
      <c r="B20463" s="1265">
        <v>231</v>
      </c>
    </row>
    <row r="20464" spans="1:2">
      <c r="A20464" s="1264" t="s">
        <v>21009</v>
      </c>
      <c r="B20464" s="1265">
        <v>231</v>
      </c>
    </row>
    <row r="20465" spans="1:2">
      <c r="A20465" s="1264" t="s">
        <v>21010</v>
      </c>
      <c r="B20465" s="1265">
        <v>1027</v>
      </c>
    </row>
    <row r="20466" spans="1:2">
      <c r="A20466" s="1264" t="s">
        <v>21011</v>
      </c>
      <c r="B20466" s="1265">
        <v>1027</v>
      </c>
    </row>
    <row r="20467" spans="1:2">
      <c r="A20467" s="1264" t="s">
        <v>21012</v>
      </c>
      <c r="B20467" s="1265">
        <v>1334</v>
      </c>
    </row>
    <row r="20468" spans="1:2">
      <c r="A20468" s="1264" t="s">
        <v>21013</v>
      </c>
      <c r="B20468" s="1265">
        <v>1334</v>
      </c>
    </row>
    <row r="20469" spans="1:2">
      <c r="A20469" s="1264" t="s">
        <v>21014</v>
      </c>
      <c r="B20469" s="1265">
        <v>1848</v>
      </c>
    </row>
    <row r="20470" spans="1:2">
      <c r="A20470" s="1264" t="s">
        <v>21015</v>
      </c>
      <c r="B20470" s="1265">
        <v>1848</v>
      </c>
    </row>
    <row r="20471" spans="1:2">
      <c r="A20471" s="1264" t="s">
        <v>21016</v>
      </c>
      <c r="B20471" s="1265">
        <v>4069.8</v>
      </c>
    </row>
    <row r="20472" spans="1:2">
      <c r="A20472" s="1264" t="s">
        <v>21017</v>
      </c>
      <c r="B20472" s="1265">
        <v>4069.8</v>
      </c>
    </row>
    <row r="20473" spans="1:2">
      <c r="A20473" s="1264" t="s">
        <v>21018</v>
      </c>
      <c r="B20473" s="1265">
        <v>657</v>
      </c>
    </row>
    <row r="20474" spans="1:2">
      <c r="A20474" s="1264" t="s">
        <v>21019</v>
      </c>
      <c r="B20474" s="1265">
        <v>657</v>
      </c>
    </row>
    <row r="20475" spans="1:2">
      <c r="A20475" s="1264" t="s">
        <v>21020</v>
      </c>
      <c r="B20475" s="1265">
        <v>769</v>
      </c>
    </row>
    <row r="20476" spans="1:2">
      <c r="A20476" s="1264" t="s">
        <v>21021</v>
      </c>
      <c r="B20476" s="1265">
        <v>769</v>
      </c>
    </row>
    <row r="20477" spans="1:2">
      <c r="A20477" s="1264" t="s">
        <v>21022</v>
      </c>
      <c r="B20477" s="1265">
        <v>402.71</v>
      </c>
    </row>
    <row r="20478" spans="1:2">
      <c r="A20478" s="1264" t="s">
        <v>21023</v>
      </c>
      <c r="B20478" s="1265">
        <v>402.71</v>
      </c>
    </row>
    <row r="20479" spans="1:2">
      <c r="A20479" s="1264" t="s">
        <v>21024</v>
      </c>
      <c r="B20479" s="1265">
        <v>1306.9100000000001</v>
      </c>
    </row>
    <row r="20480" spans="1:2">
      <c r="A20480" s="1264" t="s">
        <v>21025</v>
      </c>
      <c r="B20480" s="1265">
        <v>1306.9100000000001</v>
      </c>
    </row>
    <row r="20481" spans="1:2">
      <c r="A20481" s="1264" t="s">
        <v>21026</v>
      </c>
      <c r="B20481" s="1265">
        <v>1349.13</v>
      </c>
    </row>
    <row r="20482" spans="1:2">
      <c r="A20482" s="1264" t="s">
        <v>21027</v>
      </c>
      <c r="B20482" s="1265">
        <v>1349.13</v>
      </c>
    </row>
    <row r="20483" spans="1:2">
      <c r="A20483" s="1264" t="s">
        <v>21028</v>
      </c>
      <c r="B20483" s="1265">
        <v>1600</v>
      </c>
    </row>
    <row r="20484" spans="1:2">
      <c r="A20484" s="1264" t="s">
        <v>21029</v>
      </c>
      <c r="B20484" s="1265">
        <v>1600</v>
      </c>
    </row>
    <row r="20485" spans="1:2">
      <c r="A20485" s="1264" t="s">
        <v>21030</v>
      </c>
      <c r="B20485" s="1265">
        <v>2415.19</v>
      </c>
    </row>
    <row r="20486" spans="1:2">
      <c r="A20486" s="1264" t="s">
        <v>21031</v>
      </c>
      <c r="B20486" s="1265">
        <v>2415.19</v>
      </c>
    </row>
    <row r="20487" spans="1:2">
      <c r="A20487" s="1264" t="s">
        <v>21032</v>
      </c>
      <c r="B20487" s="1265">
        <v>1177</v>
      </c>
    </row>
    <row r="20488" spans="1:2">
      <c r="A20488" s="1264" t="s">
        <v>21033</v>
      </c>
      <c r="B20488" s="1265">
        <v>1177</v>
      </c>
    </row>
    <row r="20489" spans="1:2">
      <c r="A20489" s="1264" t="s">
        <v>21034</v>
      </c>
      <c r="B20489" s="1265">
        <v>19.39</v>
      </c>
    </row>
    <row r="20490" spans="1:2">
      <c r="A20490" s="1264" t="s">
        <v>21035</v>
      </c>
      <c r="B20490" s="1265">
        <v>19.39</v>
      </c>
    </row>
    <row r="20491" spans="1:2">
      <c r="A20491" s="1264" t="s">
        <v>21036</v>
      </c>
      <c r="B20491" s="1265">
        <v>433.22</v>
      </c>
    </row>
    <row r="20492" spans="1:2">
      <c r="A20492" s="1264" t="s">
        <v>21037</v>
      </c>
      <c r="B20492" s="1265">
        <v>433.22</v>
      </c>
    </row>
    <row r="20493" spans="1:2">
      <c r="A20493" s="1264" t="s">
        <v>21038</v>
      </c>
      <c r="B20493" s="1265">
        <v>4484</v>
      </c>
    </row>
    <row r="20494" spans="1:2">
      <c r="A20494" s="1264" t="s">
        <v>21039</v>
      </c>
      <c r="B20494" s="1265">
        <v>4484</v>
      </c>
    </row>
    <row r="20495" spans="1:2">
      <c r="A20495" s="1264" t="s">
        <v>21040</v>
      </c>
      <c r="B20495" s="1265">
        <v>3754</v>
      </c>
    </row>
    <row r="20496" spans="1:2">
      <c r="A20496" s="1264" t="s">
        <v>21041</v>
      </c>
      <c r="B20496" s="1265">
        <v>3754</v>
      </c>
    </row>
    <row r="20497" spans="1:2">
      <c r="A20497" s="1264" t="s">
        <v>21042</v>
      </c>
      <c r="B20497" s="1265">
        <v>124.29</v>
      </c>
    </row>
    <row r="20498" spans="1:2">
      <c r="A20498" s="1264" t="s">
        <v>21043</v>
      </c>
      <c r="B20498" s="1265">
        <v>124.29</v>
      </c>
    </row>
    <row r="20499" spans="1:2">
      <c r="A20499" s="1264" t="s">
        <v>21044</v>
      </c>
      <c r="B20499" s="1265">
        <v>165.52</v>
      </c>
    </row>
    <row r="20500" spans="1:2">
      <c r="A20500" s="1264" t="s">
        <v>21045</v>
      </c>
      <c r="B20500" s="1265">
        <v>165.52</v>
      </c>
    </row>
    <row r="20501" spans="1:2">
      <c r="A20501" s="1264" t="s">
        <v>21046</v>
      </c>
      <c r="B20501" s="1265">
        <v>257.39999999999998</v>
      </c>
    </row>
    <row r="20502" spans="1:2">
      <c r="A20502" s="1264" t="s">
        <v>21047</v>
      </c>
      <c r="B20502" s="1265">
        <v>257.39999999999998</v>
      </c>
    </row>
    <row r="20503" spans="1:2">
      <c r="A20503" s="1264" t="s">
        <v>21048</v>
      </c>
      <c r="B20503" s="1265">
        <v>636.44000000000005</v>
      </c>
    </row>
    <row r="20504" spans="1:2">
      <c r="A20504" s="1264" t="s">
        <v>21049</v>
      </c>
      <c r="B20504" s="1265">
        <v>636.44000000000005</v>
      </c>
    </row>
    <row r="20505" spans="1:2">
      <c r="A20505" s="1264" t="s">
        <v>21050</v>
      </c>
      <c r="B20505" s="1265">
        <v>751.8</v>
      </c>
    </row>
    <row r="20506" spans="1:2">
      <c r="A20506" s="1264" t="s">
        <v>245</v>
      </c>
      <c r="B20506" s="1265">
        <v>751.8</v>
      </c>
    </row>
    <row r="20507" spans="1:2">
      <c r="A20507" s="1264" t="s">
        <v>21051</v>
      </c>
      <c r="B20507" s="1265">
        <v>1462.59</v>
      </c>
    </row>
    <row r="20508" spans="1:2">
      <c r="A20508" s="1264" t="s">
        <v>21052</v>
      </c>
      <c r="B20508" s="1265">
        <v>1462.59</v>
      </c>
    </row>
    <row r="20509" spans="1:2">
      <c r="A20509" s="1264" t="s">
        <v>21053</v>
      </c>
      <c r="B20509" s="1265">
        <v>896.62</v>
      </c>
    </row>
    <row r="20510" spans="1:2">
      <c r="A20510" s="1264" t="s">
        <v>21054</v>
      </c>
      <c r="B20510" s="1265">
        <v>896.62</v>
      </c>
    </row>
    <row r="20511" spans="1:2">
      <c r="A20511" s="1264" t="s">
        <v>21055</v>
      </c>
      <c r="B20511" s="1265">
        <v>6767.14</v>
      </c>
    </row>
    <row r="20512" spans="1:2">
      <c r="A20512" s="1264" t="s">
        <v>21056</v>
      </c>
      <c r="B20512" s="1265">
        <v>6767.14</v>
      </c>
    </row>
    <row r="20513" spans="1:2">
      <c r="A20513" s="1264" t="s">
        <v>21057</v>
      </c>
      <c r="B20513" s="1265">
        <v>15847.84</v>
      </c>
    </row>
    <row r="20514" spans="1:2">
      <c r="A20514" s="1264" t="s">
        <v>21058</v>
      </c>
      <c r="B20514" s="1265">
        <v>15847.84</v>
      </c>
    </row>
    <row r="20515" spans="1:2">
      <c r="A20515" s="1264" t="s">
        <v>21059</v>
      </c>
      <c r="B20515" s="1265">
        <v>40428.01</v>
      </c>
    </row>
    <row r="20516" spans="1:2">
      <c r="A20516" s="1264" t="s">
        <v>21060</v>
      </c>
      <c r="B20516" s="1265">
        <v>40428.01</v>
      </c>
    </row>
    <row r="20517" spans="1:2">
      <c r="A20517" s="1264" t="s">
        <v>21061</v>
      </c>
      <c r="B20517" s="1265">
        <v>40554.29</v>
      </c>
    </row>
    <row r="20518" spans="1:2">
      <c r="A20518" s="1264" t="s">
        <v>21062</v>
      </c>
      <c r="B20518" s="1265">
        <v>40554.29</v>
      </c>
    </row>
    <row r="20519" spans="1:2">
      <c r="A20519" s="1264" t="s">
        <v>21063</v>
      </c>
      <c r="B20519" s="1265">
        <v>75709.19</v>
      </c>
    </row>
    <row r="20520" spans="1:2">
      <c r="A20520" s="1264" t="s">
        <v>21064</v>
      </c>
      <c r="B20520" s="1265">
        <v>75709.19</v>
      </c>
    </row>
    <row r="20521" spans="1:2">
      <c r="A20521" s="1264" t="s">
        <v>21065</v>
      </c>
      <c r="B20521" s="1265">
        <v>2400</v>
      </c>
    </row>
    <row r="20522" spans="1:2">
      <c r="A20522" s="1264" t="s">
        <v>21066</v>
      </c>
      <c r="B20522" s="1265">
        <v>2400</v>
      </c>
    </row>
    <row r="20523" spans="1:2">
      <c r="A20523" s="1264" t="s">
        <v>21067</v>
      </c>
      <c r="B20523" s="1265">
        <v>324.85000000000002</v>
      </c>
    </row>
    <row r="20524" spans="1:2">
      <c r="A20524" s="1264" t="s">
        <v>21068</v>
      </c>
      <c r="B20524" s="1265">
        <v>299.87</v>
      </c>
    </row>
    <row r="20525" spans="1:2">
      <c r="A20525" s="1264" t="s">
        <v>21069</v>
      </c>
      <c r="B20525" s="1265">
        <v>355.91</v>
      </c>
    </row>
    <row r="20526" spans="1:2">
      <c r="A20526" s="1264" t="s">
        <v>21070</v>
      </c>
      <c r="B20526" s="1265">
        <v>329.46</v>
      </c>
    </row>
    <row r="20527" spans="1:2">
      <c r="A20527" s="1264" t="s">
        <v>21071</v>
      </c>
      <c r="B20527" s="1265">
        <v>8210.02</v>
      </c>
    </row>
    <row r="20528" spans="1:2">
      <c r="A20528" s="1264" t="s">
        <v>21072</v>
      </c>
      <c r="B20528" s="1265">
        <v>7449.95</v>
      </c>
    </row>
    <row r="20529" spans="1:2">
      <c r="A20529" s="1264" t="s">
        <v>21073</v>
      </c>
      <c r="B20529" s="1265">
        <v>188.52</v>
      </c>
    </row>
    <row r="20530" spans="1:2">
      <c r="A20530" s="1264" t="s">
        <v>21074</v>
      </c>
      <c r="B20530" s="1265">
        <v>173.69</v>
      </c>
    </row>
    <row r="20531" spans="1:2">
      <c r="A20531" s="1264" t="s">
        <v>21075</v>
      </c>
      <c r="B20531" s="1265">
        <v>281.05</v>
      </c>
    </row>
    <row r="20532" spans="1:2">
      <c r="A20532" s="1264" t="s">
        <v>21076</v>
      </c>
      <c r="B20532" s="1265">
        <v>259.95</v>
      </c>
    </row>
    <row r="20533" spans="1:2">
      <c r="A20533" s="1264" t="s">
        <v>21077</v>
      </c>
      <c r="B20533" s="1265">
        <v>5084</v>
      </c>
    </row>
    <row r="20534" spans="1:2">
      <c r="A20534" s="1264" t="s">
        <v>21078</v>
      </c>
      <c r="B20534" s="1265">
        <v>4157</v>
      </c>
    </row>
    <row r="20535" spans="1:2">
      <c r="A20535" s="1264" t="s">
        <v>21079</v>
      </c>
      <c r="B20535" s="1265">
        <v>687.74</v>
      </c>
    </row>
    <row r="20536" spans="1:2">
      <c r="A20536" s="1264" t="s">
        <v>21080</v>
      </c>
      <c r="B20536" s="1265">
        <v>638.15</v>
      </c>
    </row>
    <row r="20537" spans="1:2">
      <c r="A20537" s="1264" t="s">
        <v>21081</v>
      </c>
      <c r="B20537" s="1265">
        <v>648.13</v>
      </c>
    </row>
    <row r="20538" spans="1:2">
      <c r="A20538" s="1264" t="s">
        <v>21082</v>
      </c>
      <c r="B20538" s="1265">
        <v>592.17999999999995</v>
      </c>
    </row>
    <row r="20539" spans="1:2">
      <c r="A20539" s="1264" t="s">
        <v>21083</v>
      </c>
      <c r="B20539" s="1265">
        <v>394.25</v>
      </c>
    </row>
    <row r="20540" spans="1:2">
      <c r="A20540" s="1264" t="s">
        <v>21084</v>
      </c>
      <c r="B20540" s="1265">
        <v>374.2</v>
      </c>
    </row>
    <row r="20541" spans="1:2">
      <c r="A20541" s="1264" t="s">
        <v>21085</v>
      </c>
      <c r="B20541" s="1265">
        <v>291.05</v>
      </c>
    </row>
    <row r="20542" spans="1:2">
      <c r="A20542" s="1264" t="s">
        <v>21086</v>
      </c>
      <c r="B20542" s="1265">
        <v>271.41000000000003</v>
      </c>
    </row>
    <row r="20543" spans="1:2">
      <c r="A20543" s="1264" t="s">
        <v>21087</v>
      </c>
      <c r="B20543" s="1265">
        <v>161.36000000000001</v>
      </c>
    </row>
    <row r="20544" spans="1:2">
      <c r="A20544" s="1264" t="s">
        <v>21088</v>
      </c>
      <c r="B20544" s="1265">
        <v>149.02000000000001</v>
      </c>
    </row>
    <row r="20545" spans="1:2">
      <c r="A20545" s="1264" t="s">
        <v>21089</v>
      </c>
      <c r="B20545" s="1265">
        <v>252.83</v>
      </c>
    </row>
    <row r="20546" spans="1:2">
      <c r="A20546" s="1264" t="s">
        <v>21090</v>
      </c>
      <c r="B20546" s="1265">
        <v>233.85</v>
      </c>
    </row>
    <row r="20547" spans="1:2">
      <c r="A20547" s="1264" t="s">
        <v>21091</v>
      </c>
      <c r="B20547" s="1265">
        <v>5042</v>
      </c>
    </row>
    <row r="20548" spans="1:2">
      <c r="A20548" s="1264" t="s">
        <v>21092</v>
      </c>
      <c r="B20548" s="1265">
        <v>4629</v>
      </c>
    </row>
    <row r="20549" spans="1:2">
      <c r="A20549" s="1264" t="s">
        <v>21093</v>
      </c>
      <c r="B20549" s="1265">
        <v>818.64</v>
      </c>
    </row>
    <row r="20550" spans="1:2">
      <c r="A20550" s="1264" t="s">
        <v>21094</v>
      </c>
      <c r="B20550" s="1265">
        <v>746.93</v>
      </c>
    </row>
    <row r="20551" spans="1:2">
      <c r="A20551" s="1264" t="s">
        <v>21095</v>
      </c>
      <c r="B20551" s="1265">
        <v>712.02</v>
      </c>
    </row>
    <row r="20552" spans="1:2">
      <c r="A20552" s="1264" t="s">
        <v>21096</v>
      </c>
      <c r="B20552" s="1265">
        <v>648.92999999999995</v>
      </c>
    </row>
    <row r="20553" spans="1:2">
      <c r="A20553" s="1264" t="s">
        <v>21097</v>
      </c>
      <c r="B20553" s="1265">
        <v>479.91</v>
      </c>
    </row>
    <row r="20554" spans="1:2">
      <c r="A20554" s="1264" t="s">
        <v>21098</v>
      </c>
      <c r="B20554" s="1265">
        <v>435.64</v>
      </c>
    </row>
    <row r="20555" spans="1:2">
      <c r="A20555" s="1264" t="s">
        <v>21099</v>
      </c>
      <c r="B20555" s="1265">
        <v>4308.95</v>
      </c>
    </row>
    <row r="20556" spans="1:2">
      <c r="A20556" s="1264" t="s">
        <v>21100</v>
      </c>
      <c r="B20556" s="1265">
        <v>3978.32</v>
      </c>
    </row>
    <row r="20557" spans="1:2">
      <c r="A20557" s="1264" t="s">
        <v>21101</v>
      </c>
      <c r="B20557" s="1265">
        <v>5387</v>
      </c>
    </row>
    <row r="20558" spans="1:2">
      <c r="A20558" s="1264" t="s">
        <v>21102</v>
      </c>
      <c r="B20558" s="1265">
        <v>4856</v>
      </c>
    </row>
    <row r="20559" spans="1:2">
      <c r="A20559" s="1264" t="s">
        <v>21103</v>
      </c>
      <c r="B20559" s="1265">
        <v>794.4</v>
      </c>
    </row>
    <row r="20560" spans="1:2">
      <c r="A20560" s="1264" t="s">
        <v>21104</v>
      </c>
      <c r="B20560" s="1265">
        <v>794.4</v>
      </c>
    </row>
    <row r="20561" spans="1:2">
      <c r="A20561" s="1264" t="s">
        <v>21105</v>
      </c>
      <c r="B20561" s="1265">
        <v>646.84</v>
      </c>
    </row>
    <row r="20562" spans="1:2">
      <c r="A20562" s="1264" t="s">
        <v>21106</v>
      </c>
      <c r="B20562" s="1265">
        <v>646.84</v>
      </c>
    </row>
    <row r="20563" spans="1:2">
      <c r="A20563" s="1264" t="s">
        <v>21107</v>
      </c>
      <c r="B20563" s="1265">
        <v>219.11</v>
      </c>
    </row>
    <row r="20564" spans="1:2">
      <c r="A20564" s="1264" t="s">
        <v>21108</v>
      </c>
      <c r="B20564" s="1265">
        <v>219.11</v>
      </c>
    </row>
    <row r="20565" spans="1:2">
      <c r="A20565" s="1264" t="s">
        <v>21109</v>
      </c>
      <c r="B20565" s="1265">
        <v>82500</v>
      </c>
    </row>
    <row r="20566" spans="1:2">
      <c r="A20566" s="1264" t="s">
        <v>21110</v>
      </c>
      <c r="B20566" s="1265">
        <v>82500</v>
      </c>
    </row>
    <row r="20567" spans="1:2">
      <c r="A20567" s="1264" t="s">
        <v>21111</v>
      </c>
      <c r="B20567" s="1265">
        <v>130507.5</v>
      </c>
    </row>
    <row r="20568" spans="1:2">
      <c r="A20568" s="1264" t="s">
        <v>21112</v>
      </c>
      <c r="B20568" s="1265">
        <v>130507.5</v>
      </c>
    </row>
    <row r="20569" spans="1:2">
      <c r="A20569" s="1264" t="s">
        <v>21113</v>
      </c>
      <c r="B20569" s="1265">
        <v>200700</v>
      </c>
    </row>
    <row r="20570" spans="1:2">
      <c r="A20570" s="1264" t="s">
        <v>21114</v>
      </c>
      <c r="B20570" s="1265">
        <v>200700</v>
      </c>
    </row>
    <row r="20571" spans="1:2">
      <c r="A20571" s="1264" t="s">
        <v>21115</v>
      </c>
      <c r="B20571" s="1265">
        <v>255610</v>
      </c>
    </row>
    <row r="20572" spans="1:2">
      <c r="A20572" s="1264" t="s">
        <v>21116</v>
      </c>
      <c r="B20572" s="1265">
        <v>255610</v>
      </c>
    </row>
    <row r="20573" spans="1:2">
      <c r="A20573" s="1264" t="s">
        <v>21117</v>
      </c>
      <c r="B20573" s="1265">
        <v>297308</v>
      </c>
    </row>
    <row r="20574" spans="1:2">
      <c r="A20574" s="1264" t="s">
        <v>21118</v>
      </c>
      <c r="B20574" s="1265">
        <v>297308</v>
      </c>
    </row>
    <row r="20575" spans="1:2">
      <c r="A20575" s="1264" t="s">
        <v>21119</v>
      </c>
      <c r="B20575" s="1265">
        <v>318380</v>
      </c>
    </row>
    <row r="20576" spans="1:2">
      <c r="A20576" s="1264" t="s">
        <v>21120</v>
      </c>
      <c r="B20576" s="1265">
        <v>318380</v>
      </c>
    </row>
    <row r="20577" spans="1:2">
      <c r="A20577" s="1264" t="s">
        <v>21121</v>
      </c>
      <c r="B20577" s="1265">
        <v>373952</v>
      </c>
    </row>
    <row r="20578" spans="1:2">
      <c r="A20578" s="1264" t="s">
        <v>21122</v>
      </c>
      <c r="B20578" s="1265">
        <v>373952</v>
      </c>
    </row>
    <row r="20579" spans="1:2">
      <c r="A20579" s="1264" t="s">
        <v>21123</v>
      </c>
      <c r="B20579" s="1265">
        <v>419720</v>
      </c>
    </row>
    <row r="20580" spans="1:2">
      <c r="A20580" s="1264" t="s">
        <v>21124</v>
      </c>
      <c r="B20580" s="1265">
        <v>419720</v>
      </c>
    </row>
    <row r="20581" spans="1:2">
      <c r="A20581" s="1264" t="s">
        <v>21125</v>
      </c>
      <c r="B20581" s="1265">
        <v>456375</v>
      </c>
    </row>
    <row r="20582" spans="1:2">
      <c r="A20582" s="1264" t="s">
        <v>21126</v>
      </c>
      <c r="B20582" s="1265">
        <v>456375</v>
      </c>
    </row>
    <row r="20583" spans="1:2">
      <c r="A20583" s="1264" t="s">
        <v>21127</v>
      </c>
      <c r="B20583" s="1265">
        <v>539475</v>
      </c>
    </row>
    <row r="20584" spans="1:2">
      <c r="A20584" s="1264" t="s">
        <v>21128</v>
      </c>
      <c r="B20584" s="1265">
        <v>539475</v>
      </c>
    </row>
    <row r="20585" spans="1:2">
      <c r="A20585" s="1264" t="s">
        <v>21129</v>
      </c>
      <c r="B20585" s="1265">
        <v>4574.8500000000004</v>
      </c>
    </row>
    <row r="20586" spans="1:2">
      <c r="A20586" s="1264" t="s">
        <v>21130</v>
      </c>
      <c r="B20586" s="1265">
        <v>4574.8500000000004</v>
      </c>
    </row>
    <row r="20587" spans="1:2">
      <c r="A20587" s="1264" t="s">
        <v>21131</v>
      </c>
      <c r="B20587" s="1265">
        <v>2567</v>
      </c>
    </row>
    <row r="20588" spans="1:2">
      <c r="A20588" s="1264" t="s">
        <v>21132</v>
      </c>
      <c r="B20588" s="1265">
        <v>2567</v>
      </c>
    </row>
    <row r="20589" spans="1:2">
      <c r="A20589" s="1264" t="s">
        <v>21133</v>
      </c>
      <c r="B20589" s="1265">
        <v>3033.95</v>
      </c>
    </row>
    <row r="20590" spans="1:2">
      <c r="A20590" s="1264" t="s">
        <v>21134</v>
      </c>
      <c r="B20590" s="1265">
        <v>3033.95</v>
      </c>
    </row>
    <row r="20591" spans="1:2">
      <c r="A20591" s="1264" t="s">
        <v>21135</v>
      </c>
      <c r="B20591" s="1265">
        <v>1783.95</v>
      </c>
    </row>
    <row r="20592" spans="1:2">
      <c r="A20592" s="1264" t="s">
        <v>21136</v>
      </c>
      <c r="B20592" s="1265">
        <v>1783.95</v>
      </c>
    </row>
    <row r="20593" spans="1:2">
      <c r="A20593" s="1264" t="s">
        <v>21137</v>
      </c>
      <c r="B20593" s="1265">
        <v>1358.56</v>
      </c>
    </row>
    <row r="20594" spans="1:2">
      <c r="A20594" s="1264" t="s">
        <v>21138</v>
      </c>
      <c r="B20594" s="1265">
        <v>1358.56</v>
      </c>
    </row>
    <row r="20595" spans="1:2">
      <c r="A20595" s="1264" t="s">
        <v>21139</v>
      </c>
      <c r="B20595" s="1265">
        <v>1152.8499999999999</v>
      </c>
    </row>
    <row r="20596" spans="1:2">
      <c r="A20596" s="1264" t="s">
        <v>21140</v>
      </c>
      <c r="B20596" s="1265">
        <v>1152.8499999999999</v>
      </c>
    </row>
    <row r="20597" spans="1:2">
      <c r="A20597" s="1264" t="s">
        <v>21141</v>
      </c>
      <c r="B20597" s="1265">
        <v>771.95</v>
      </c>
    </row>
    <row r="20598" spans="1:2">
      <c r="A20598" s="1264" t="s">
        <v>21142</v>
      </c>
      <c r="B20598" s="1265">
        <v>771.95</v>
      </c>
    </row>
    <row r="20599" spans="1:2">
      <c r="A20599" s="1264" t="s">
        <v>21143</v>
      </c>
      <c r="B20599" s="1265">
        <v>1337.97</v>
      </c>
    </row>
    <row r="20600" spans="1:2">
      <c r="A20600" s="1264" t="s">
        <v>21144</v>
      </c>
      <c r="B20600" s="1265">
        <v>1337.97</v>
      </c>
    </row>
    <row r="20601" spans="1:2">
      <c r="A20601" s="1264" t="s">
        <v>21145</v>
      </c>
      <c r="B20601" s="1265">
        <v>1677.87</v>
      </c>
    </row>
    <row r="20602" spans="1:2">
      <c r="A20602" s="1264" t="s">
        <v>21146</v>
      </c>
      <c r="B20602" s="1265">
        <v>1677.87</v>
      </c>
    </row>
    <row r="20603" spans="1:2">
      <c r="A20603" s="1264" t="s">
        <v>21147</v>
      </c>
      <c r="B20603" s="1265">
        <v>2208</v>
      </c>
    </row>
    <row r="20604" spans="1:2">
      <c r="A20604" s="1264" t="s">
        <v>21148</v>
      </c>
      <c r="B20604" s="1265">
        <v>2208</v>
      </c>
    </row>
    <row r="20605" spans="1:2">
      <c r="A20605" s="1264" t="s">
        <v>21149</v>
      </c>
      <c r="B20605" s="1265">
        <v>56.9</v>
      </c>
    </row>
    <row r="20606" spans="1:2">
      <c r="A20606" s="1264" t="s">
        <v>21150</v>
      </c>
      <c r="B20606" s="1265">
        <v>54.53</v>
      </c>
    </row>
    <row r="20607" spans="1:2">
      <c r="A20607" s="1264" t="s">
        <v>21151</v>
      </c>
      <c r="B20607" s="1265">
        <v>360.37</v>
      </c>
    </row>
    <row r="20608" spans="1:2">
      <c r="A20608" s="1264" t="s">
        <v>21152</v>
      </c>
      <c r="B20608" s="1265">
        <v>358</v>
      </c>
    </row>
    <row r="20609" spans="1:2">
      <c r="A20609" s="1264" t="s">
        <v>21153</v>
      </c>
      <c r="B20609" s="1265">
        <v>444.62</v>
      </c>
    </row>
    <row r="20610" spans="1:2">
      <c r="A20610" s="1264" t="s">
        <v>21154</v>
      </c>
      <c r="B20610" s="1265">
        <v>442.25</v>
      </c>
    </row>
    <row r="20611" spans="1:2">
      <c r="A20611" s="1264" t="s">
        <v>21155</v>
      </c>
      <c r="B20611" s="1265">
        <v>403.76</v>
      </c>
    </row>
    <row r="20612" spans="1:2">
      <c r="A20612" s="1264" t="s">
        <v>21156</v>
      </c>
      <c r="B20612" s="1265">
        <v>401.39</v>
      </c>
    </row>
    <row r="20613" spans="1:2">
      <c r="A20613" s="1264" t="s">
        <v>21157</v>
      </c>
      <c r="B20613" s="1265">
        <v>536.82000000000005</v>
      </c>
    </row>
    <row r="20614" spans="1:2">
      <c r="A20614" s="1264" t="s">
        <v>21158</v>
      </c>
      <c r="B20614" s="1265">
        <v>534.45000000000005</v>
      </c>
    </row>
    <row r="20615" spans="1:2">
      <c r="A20615" s="1264" t="s">
        <v>21159</v>
      </c>
      <c r="B20615" s="1265">
        <v>66.87</v>
      </c>
    </row>
    <row r="20616" spans="1:2">
      <c r="A20616" s="1264" t="s">
        <v>21160</v>
      </c>
      <c r="B20616" s="1265">
        <v>61.65</v>
      </c>
    </row>
    <row r="20617" spans="1:2">
      <c r="A20617" s="1264" t="s">
        <v>21161</v>
      </c>
      <c r="B20617" s="1265">
        <v>263.75</v>
      </c>
    </row>
    <row r="20618" spans="1:2">
      <c r="A20618" s="1264" t="s">
        <v>21162</v>
      </c>
      <c r="B20618" s="1265">
        <v>259.92</v>
      </c>
    </row>
    <row r="20619" spans="1:2">
      <c r="A20619" s="1264" t="s">
        <v>21163</v>
      </c>
      <c r="B20619" s="1265">
        <v>218.35</v>
      </c>
    </row>
    <row r="20620" spans="1:2">
      <c r="A20620" s="1264" t="s">
        <v>21164</v>
      </c>
      <c r="B20620" s="1265">
        <v>208.88</v>
      </c>
    </row>
    <row r="20621" spans="1:2">
      <c r="A20621" s="1264" t="s">
        <v>21165</v>
      </c>
      <c r="B20621" s="1265">
        <v>128.87</v>
      </c>
    </row>
    <row r="20622" spans="1:2">
      <c r="A20622" s="1264" t="s">
        <v>21166</v>
      </c>
      <c r="B20622" s="1265">
        <v>119.4</v>
      </c>
    </row>
    <row r="20623" spans="1:2">
      <c r="A20623" s="1264" t="s">
        <v>21167</v>
      </c>
      <c r="B20623" s="1265">
        <v>129.91999999999999</v>
      </c>
    </row>
    <row r="20624" spans="1:2">
      <c r="A20624" s="1264" t="s">
        <v>21168</v>
      </c>
      <c r="B20624" s="1265">
        <v>126.09</v>
      </c>
    </row>
    <row r="20625" spans="1:2">
      <c r="A20625" s="1264" t="s">
        <v>21169</v>
      </c>
      <c r="B20625" s="1265">
        <v>646.89</v>
      </c>
    </row>
    <row r="20626" spans="1:2">
      <c r="A20626" s="1264" t="s">
        <v>21170</v>
      </c>
      <c r="B20626" s="1265">
        <v>643.05999999999995</v>
      </c>
    </row>
    <row r="20627" spans="1:2">
      <c r="A20627" s="1264" t="s">
        <v>21171</v>
      </c>
      <c r="B20627" s="1265">
        <v>162.83000000000001</v>
      </c>
    </row>
    <row r="20628" spans="1:2">
      <c r="A20628" s="1264" t="s">
        <v>21172</v>
      </c>
      <c r="B20628" s="1265">
        <v>160.46</v>
      </c>
    </row>
    <row r="20629" spans="1:2">
      <c r="A20629" s="1264" t="s">
        <v>21173</v>
      </c>
      <c r="B20629" s="1265">
        <v>196.56</v>
      </c>
    </row>
    <row r="20630" spans="1:2">
      <c r="A20630" s="1264" t="s">
        <v>21174</v>
      </c>
      <c r="B20630" s="1265">
        <v>194.19</v>
      </c>
    </row>
    <row r="20631" spans="1:2">
      <c r="A20631" s="1264" t="s">
        <v>21175</v>
      </c>
      <c r="B20631" s="1265">
        <v>705.43</v>
      </c>
    </row>
    <row r="20632" spans="1:2">
      <c r="A20632" s="1264" t="s">
        <v>21176</v>
      </c>
      <c r="B20632" s="1265">
        <v>703.06</v>
      </c>
    </row>
    <row r="20633" spans="1:2">
      <c r="A20633" s="1264" t="s">
        <v>21177</v>
      </c>
      <c r="B20633" s="1265">
        <v>766.56</v>
      </c>
    </row>
    <row r="20634" spans="1:2">
      <c r="A20634" s="1264" t="s">
        <v>21178</v>
      </c>
      <c r="B20634" s="1265">
        <v>764.19</v>
      </c>
    </row>
    <row r="20635" spans="1:2">
      <c r="A20635" s="1264" t="s">
        <v>21179</v>
      </c>
      <c r="B20635" s="1265">
        <v>168.52</v>
      </c>
    </row>
    <row r="20636" spans="1:2">
      <c r="A20636" s="1264" t="s">
        <v>21180</v>
      </c>
      <c r="B20636" s="1265">
        <v>163.78</v>
      </c>
    </row>
    <row r="20637" spans="1:2">
      <c r="A20637" s="1264" t="s">
        <v>21181</v>
      </c>
      <c r="B20637" s="1265">
        <v>132.03</v>
      </c>
    </row>
    <row r="20638" spans="1:2">
      <c r="A20638" s="1264" t="s">
        <v>21182</v>
      </c>
      <c r="B20638" s="1265">
        <v>127.29</v>
      </c>
    </row>
    <row r="20639" spans="1:2">
      <c r="A20639" s="1264" t="s">
        <v>21183</v>
      </c>
      <c r="B20639" s="1265">
        <v>167.73</v>
      </c>
    </row>
    <row r="20640" spans="1:2">
      <c r="A20640" s="1264" t="s">
        <v>21184</v>
      </c>
      <c r="B20640" s="1265">
        <v>165.36</v>
      </c>
    </row>
    <row r="20641" spans="1:2">
      <c r="A20641" s="1264" t="s">
        <v>21185</v>
      </c>
      <c r="B20641" s="1265">
        <v>339.74</v>
      </c>
    </row>
    <row r="20642" spans="1:2">
      <c r="A20642" s="1264" t="s">
        <v>21186</v>
      </c>
      <c r="B20642" s="1265">
        <v>332.72</v>
      </c>
    </row>
    <row r="20643" spans="1:2">
      <c r="A20643" s="1264" t="s">
        <v>21187</v>
      </c>
      <c r="B20643" s="1265">
        <v>265.05</v>
      </c>
    </row>
    <row r="20644" spans="1:2">
      <c r="A20644" s="1264" t="s">
        <v>21188</v>
      </c>
      <c r="B20644" s="1265">
        <v>258.01</v>
      </c>
    </row>
    <row r="20645" spans="1:2">
      <c r="A20645" s="1264" t="s">
        <v>21189</v>
      </c>
      <c r="B20645" s="1265">
        <v>60.31</v>
      </c>
    </row>
    <row r="20646" spans="1:2">
      <c r="A20646" s="1264" t="s">
        <v>21190</v>
      </c>
      <c r="B20646" s="1265">
        <v>55.57</v>
      </c>
    </row>
    <row r="20647" spans="1:2">
      <c r="A20647" s="1264" t="s">
        <v>21191</v>
      </c>
      <c r="B20647" s="1265">
        <v>60.24</v>
      </c>
    </row>
    <row r="20648" spans="1:2">
      <c r="A20648" s="1264" t="s">
        <v>21192</v>
      </c>
      <c r="B20648" s="1265">
        <v>55.5</v>
      </c>
    </row>
    <row r="20649" spans="1:2">
      <c r="A20649" s="1264" t="s">
        <v>21193</v>
      </c>
      <c r="B20649" s="1265">
        <v>89.06</v>
      </c>
    </row>
    <row r="20650" spans="1:2">
      <c r="A20650" s="1264" t="s">
        <v>21194</v>
      </c>
      <c r="B20650" s="1265">
        <v>82.42</v>
      </c>
    </row>
    <row r="20651" spans="1:2">
      <c r="A20651" s="1264" t="s">
        <v>21195</v>
      </c>
      <c r="B20651" s="1265">
        <v>88.61</v>
      </c>
    </row>
    <row r="20652" spans="1:2">
      <c r="A20652" s="1264" t="s">
        <v>21196</v>
      </c>
      <c r="B20652" s="1265">
        <v>80.55</v>
      </c>
    </row>
    <row r="20653" spans="1:2">
      <c r="A20653" s="1264" t="s">
        <v>21197</v>
      </c>
      <c r="B20653" s="1265">
        <v>93.48</v>
      </c>
    </row>
    <row r="20654" spans="1:2">
      <c r="A20654" s="1264" t="s">
        <v>21198</v>
      </c>
      <c r="B20654" s="1265">
        <v>85.42</v>
      </c>
    </row>
    <row r="20655" spans="1:2">
      <c r="A20655" s="1264" t="s">
        <v>21199</v>
      </c>
      <c r="B20655" s="1265">
        <v>107.25</v>
      </c>
    </row>
    <row r="20656" spans="1:2">
      <c r="A20656" s="1264" t="s">
        <v>21200</v>
      </c>
      <c r="B20656" s="1265">
        <v>99.19</v>
      </c>
    </row>
    <row r="20657" spans="1:2">
      <c r="A20657" s="1264" t="s">
        <v>21201</v>
      </c>
      <c r="B20657" s="1265">
        <v>94.25</v>
      </c>
    </row>
    <row r="20658" spans="1:2">
      <c r="A20658" s="1264" t="s">
        <v>21202</v>
      </c>
      <c r="B20658" s="1265">
        <v>86.19</v>
      </c>
    </row>
    <row r="20659" spans="1:2">
      <c r="A20659" s="1264" t="s">
        <v>21203</v>
      </c>
      <c r="B20659" s="1265">
        <v>92.87</v>
      </c>
    </row>
    <row r="20660" spans="1:2">
      <c r="A20660" s="1264" t="s">
        <v>21204</v>
      </c>
      <c r="B20660" s="1265">
        <v>84.81</v>
      </c>
    </row>
    <row r="20661" spans="1:2">
      <c r="A20661" s="1264" t="s">
        <v>21205</v>
      </c>
      <c r="B20661" s="1265">
        <v>118.33</v>
      </c>
    </row>
    <row r="20662" spans="1:2">
      <c r="A20662" s="1264" t="s">
        <v>21206</v>
      </c>
      <c r="B20662" s="1265">
        <v>110.27</v>
      </c>
    </row>
    <row r="20663" spans="1:2">
      <c r="A20663" s="1264" t="s">
        <v>21207</v>
      </c>
      <c r="B20663" s="1265">
        <v>114.13</v>
      </c>
    </row>
    <row r="20664" spans="1:2">
      <c r="A20664" s="1264" t="s">
        <v>21208</v>
      </c>
      <c r="B20664" s="1265">
        <v>104.66</v>
      </c>
    </row>
    <row r="20665" spans="1:2">
      <c r="A20665" s="1264" t="s">
        <v>21209</v>
      </c>
      <c r="B20665" s="1265">
        <v>117.46</v>
      </c>
    </row>
    <row r="20666" spans="1:2">
      <c r="A20666" s="1264" t="s">
        <v>21210</v>
      </c>
      <c r="B20666" s="1265">
        <v>107.99</v>
      </c>
    </row>
    <row r="20667" spans="1:2">
      <c r="A20667" s="1264" t="s">
        <v>21211</v>
      </c>
      <c r="B20667" s="1265">
        <v>135.43</v>
      </c>
    </row>
    <row r="20668" spans="1:2">
      <c r="A20668" s="1264" t="s">
        <v>21212</v>
      </c>
      <c r="B20668" s="1265">
        <v>125.96</v>
      </c>
    </row>
    <row r="20669" spans="1:2">
      <c r="A20669" s="1264" t="s">
        <v>21213</v>
      </c>
      <c r="B20669" s="1265">
        <v>123.88</v>
      </c>
    </row>
    <row r="20670" spans="1:2">
      <c r="A20670" s="1264" t="s">
        <v>21214</v>
      </c>
      <c r="B20670" s="1265">
        <v>114.41</v>
      </c>
    </row>
    <row r="20671" spans="1:2">
      <c r="A20671" s="1264" t="s">
        <v>21215</v>
      </c>
      <c r="B20671" s="1265">
        <v>122.43</v>
      </c>
    </row>
    <row r="20672" spans="1:2">
      <c r="A20672" s="1264" t="s">
        <v>21216</v>
      </c>
      <c r="B20672" s="1265">
        <v>112.96</v>
      </c>
    </row>
    <row r="20673" spans="1:2">
      <c r="A20673" s="1264" t="s">
        <v>21217</v>
      </c>
      <c r="B20673" s="1265">
        <v>160.77000000000001</v>
      </c>
    </row>
    <row r="20674" spans="1:2">
      <c r="A20674" s="1264" t="s">
        <v>21218</v>
      </c>
      <c r="B20674" s="1265">
        <v>151.30000000000001</v>
      </c>
    </row>
    <row r="20675" spans="1:2">
      <c r="A20675" s="1264" t="s">
        <v>21219</v>
      </c>
      <c r="B20675" s="1265">
        <v>152.19999999999999</v>
      </c>
    </row>
    <row r="20676" spans="1:2">
      <c r="A20676" s="1264" t="s">
        <v>21220</v>
      </c>
      <c r="B20676" s="1265">
        <v>140.83000000000001</v>
      </c>
    </row>
    <row r="20677" spans="1:2">
      <c r="A20677" s="1264" t="s">
        <v>21221</v>
      </c>
      <c r="B20677" s="1265">
        <v>158.19</v>
      </c>
    </row>
    <row r="20678" spans="1:2">
      <c r="A20678" s="1264" t="s">
        <v>21222</v>
      </c>
      <c r="B20678" s="1265">
        <v>146.82</v>
      </c>
    </row>
    <row r="20679" spans="1:2">
      <c r="A20679" s="1264" t="s">
        <v>21223</v>
      </c>
      <c r="B20679" s="1265">
        <v>188.95</v>
      </c>
    </row>
    <row r="20680" spans="1:2">
      <c r="A20680" s="1264" t="s">
        <v>21224</v>
      </c>
      <c r="B20680" s="1265">
        <v>177.58</v>
      </c>
    </row>
    <row r="20681" spans="1:2">
      <c r="A20681" s="1264" t="s">
        <v>21225</v>
      </c>
      <c r="B20681" s="1265">
        <v>147.32</v>
      </c>
    </row>
    <row r="20682" spans="1:2">
      <c r="A20682" s="1264" t="s">
        <v>21226</v>
      </c>
      <c r="B20682" s="1265">
        <v>135.94999999999999</v>
      </c>
    </row>
    <row r="20683" spans="1:2">
      <c r="A20683" s="1264" t="s">
        <v>21227</v>
      </c>
      <c r="B20683" s="1265">
        <v>144.56</v>
      </c>
    </row>
    <row r="20684" spans="1:2">
      <c r="A20684" s="1264" t="s">
        <v>21228</v>
      </c>
      <c r="B20684" s="1265">
        <v>133.19</v>
      </c>
    </row>
    <row r="20685" spans="1:2">
      <c r="A20685" s="1264" t="s">
        <v>21229</v>
      </c>
      <c r="B20685" s="1265">
        <v>194.16</v>
      </c>
    </row>
    <row r="20686" spans="1:2">
      <c r="A20686" s="1264" t="s">
        <v>21230</v>
      </c>
      <c r="B20686" s="1265">
        <v>182.79</v>
      </c>
    </row>
    <row r="20687" spans="1:2">
      <c r="A20687" s="1264" t="s">
        <v>21231</v>
      </c>
      <c r="B20687" s="1265">
        <v>176.93</v>
      </c>
    </row>
    <row r="20688" spans="1:2">
      <c r="A20688" s="1264" t="s">
        <v>21232</v>
      </c>
      <c r="B20688" s="1265">
        <v>164.14</v>
      </c>
    </row>
    <row r="20689" spans="1:2">
      <c r="A20689" s="1264" t="s">
        <v>21233</v>
      </c>
      <c r="B20689" s="1265">
        <v>183.59</v>
      </c>
    </row>
    <row r="20690" spans="1:2">
      <c r="A20690" s="1264" t="s">
        <v>21234</v>
      </c>
      <c r="B20690" s="1265">
        <v>170.8</v>
      </c>
    </row>
    <row r="20691" spans="1:2">
      <c r="A20691" s="1264" t="s">
        <v>21235</v>
      </c>
      <c r="B20691" s="1265">
        <v>218.35</v>
      </c>
    </row>
    <row r="20692" spans="1:2">
      <c r="A20692" s="1264" t="s">
        <v>21236</v>
      </c>
      <c r="B20692" s="1265">
        <v>205.56</v>
      </c>
    </row>
    <row r="20693" spans="1:2">
      <c r="A20693" s="1264" t="s">
        <v>21237</v>
      </c>
      <c r="B20693" s="1265">
        <v>61.58</v>
      </c>
    </row>
    <row r="20694" spans="1:2">
      <c r="A20694" s="1264" t="s">
        <v>21238</v>
      </c>
      <c r="B20694" s="1265">
        <v>56.37</v>
      </c>
    </row>
    <row r="20695" spans="1:2">
      <c r="A20695" s="1264" t="s">
        <v>21239</v>
      </c>
      <c r="B20695" s="1265">
        <v>61.51</v>
      </c>
    </row>
    <row r="20696" spans="1:2">
      <c r="A20696" s="1264" t="s">
        <v>21240</v>
      </c>
      <c r="B20696" s="1265">
        <v>56.3</v>
      </c>
    </row>
    <row r="20697" spans="1:2">
      <c r="A20697" s="1264" t="s">
        <v>21241</v>
      </c>
      <c r="B20697" s="1265">
        <v>87.19</v>
      </c>
    </row>
    <row r="20698" spans="1:2">
      <c r="A20698" s="1264" t="s">
        <v>21242</v>
      </c>
      <c r="B20698" s="1265">
        <v>80.56</v>
      </c>
    </row>
    <row r="20699" spans="1:2">
      <c r="A20699" s="1264" t="s">
        <v>21243</v>
      </c>
      <c r="B20699" s="1265">
        <v>87.49</v>
      </c>
    </row>
    <row r="20700" spans="1:2">
      <c r="A20700" s="1264" t="s">
        <v>21244</v>
      </c>
      <c r="B20700" s="1265">
        <v>79.44</v>
      </c>
    </row>
    <row r="20701" spans="1:2">
      <c r="A20701" s="1264" t="s">
        <v>21245</v>
      </c>
      <c r="B20701" s="1265">
        <v>90.15</v>
      </c>
    </row>
    <row r="20702" spans="1:2">
      <c r="A20702" s="1264" t="s">
        <v>21246</v>
      </c>
      <c r="B20702" s="1265">
        <v>82.1</v>
      </c>
    </row>
    <row r="20703" spans="1:2">
      <c r="A20703" s="1264" t="s">
        <v>21247</v>
      </c>
      <c r="B20703" s="1265">
        <v>105.38</v>
      </c>
    </row>
    <row r="20704" spans="1:2">
      <c r="A20704" s="1264" t="s">
        <v>21248</v>
      </c>
      <c r="B20704" s="1265">
        <v>97.33</v>
      </c>
    </row>
    <row r="20705" spans="1:2">
      <c r="A20705" s="1264" t="s">
        <v>21249</v>
      </c>
      <c r="B20705" s="1265">
        <v>91.64</v>
      </c>
    </row>
    <row r="20706" spans="1:2">
      <c r="A20706" s="1264" t="s">
        <v>21250</v>
      </c>
      <c r="B20706" s="1265">
        <v>83.59</v>
      </c>
    </row>
    <row r="20707" spans="1:2">
      <c r="A20707" s="1264" t="s">
        <v>21251</v>
      </c>
      <c r="B20707" s="1265">
        <v>90.26</v>
      </c>
    </row>
    <row r="20708" spans="1:2">
      <c r="A20708" s="1264" t="s">
        <v>21252</v>
      </c>
      <c r="B20708" s="1265">
        <v>82.21</v>
      </c>
    </row>
    <row r="20709" spans="1:2">
      <c r="A20709" s="1264" t="s">
        <v>21253</v>
      </c>
      <c r="B20709" s="1265">
        <v>116.46</v>
      </c>
    </row>
    <row r="20710" spans="1:2">
      <c r="A20710" s="1264" t="s">
        <v>21254</v>
      </c>
      <c r="B20710" s="1265">
        <v>108.41</v>
      </c>
    </row>
    <row r="20711" spans="1:2">
      <c r="A20711" s="1264" t="s">
        <v>21255</v>
      </c>
      <c r="B20711" s="1265">
        <v>111.14</v>
      </c>
    </row>
    <row r="20712" spans="1:2">
      <c r="A20712" s="1264" t="s">
        <v>21256</v>
      </c>
      <c r="B20712" s="1265">
        <v>101.66</v>
      </c>
    </row>
    <row r="20713" spans="1:2">
      <c r="A20713" s="1264" t="s">
        <v>21257</v>
      </c>
      <c r="B20713" s="1265">
        <v>113.44</v>
      </c>
    </row>
    <row r="20714" spans="1:2">
      <c r="A20714" s="1264" t="s">
        <v>21258</v>
      </c>
      <c r="B20714" s="1265">
        <v>103.96</v>
      </c>
    </row>
    <row r="20715" spans="1:2">
      <c r="A20715" s="1264" t="s">
        <v>21259</v>
      </c>
      <c r="B20715" s="1265">
        <v>133.57</v>
      </c>
    </row>
    <row r="20716" spans="1:2">
      <c r="A20716" s="1264" t="s">
        <v>21260</v>
      </c>
      <c r="B20716" s="1265">
        <v>124.09</v>
      </c>
    </row>
    <row r="20717" spans="1:2">
      <c r="A20717" s="1264" t="s">
        <v>21261</v>
      </c>
      <c r="B20717" s="1265">
        <v>120.66</v>
      </c>
    </row>
    <row r="20718" spans="1:2">
      <c r="A20718" s="1264" t="s">
        <v>21262</v>
      </c>
      <c r="B20718" s="1265">
        <v>111.18</v>
      </c>
    </row>
    <row r="20719" spans="1:2">
      <c r="A20719" s="1264" t="s">
        <v>21263</v>
      </c>
      <c r="B20719" s="1265">
        <v>119.21</v>
      </c>
    </row>
    <row r="20720" spans="1:2">
      <c r="A20720" s="1264" t="s">
        <v>21264</v>
      </c>
      <c r="B20720" s="1265">
        <v>109.73</v>
      </c>
    </row>
    <row r="20721" spans="1:2">
      <c r="A20721" s="1264" t="s">
        <v>21265</v>
      </c>
      <c r="B20721" s="1265">
        <v>158.91</v>
      </c>
    </row>
    <row r="20722" spans="1:2">
      <c r="A20722" s="1264" t="s">
        <v>21266</v>
      </c>
      <c r="B20722" s="1265">
        <v>149.43</v>
      </c>
    </row>
    <row r="20723" spans="1:2">
      <c r="A20723" s="1264" t="s">
        <v>21267</v>
      </c>
      <c r="B20723" s="1265">
        <v>146.11000000000001</v>
      </c>
    </row>
    <row r="20724" spans="1:2">
      <c r="A20724" s="1264" t="s">
        <v>21268</v>
      </c>
      <c r="B20724" s="1265">
        <v>134.72999999999999</v>
      </c>
    </row>
    <row r="20725" spans="1:2">
      <c r="A20725" s="1264" t="s">
        <v>21269</v>
      </c>
      <c r="B20725" s="1265">
        <v>152.1</v>
      </c>
    </row>
    <row r="20726" spans="1:2">
      <c r="A20726" s="1264" t="s">
        <v>21270</v>
      </c>
      <c r="B20726" s="1265">
        <v>140.72</v>
      </c>
    </row>
    <row r="20727" spans="1:2">
      <c r="A20727" s="1264" t="s">
        <v>21271</v>
      </c>
      <c r="B20727" s="1265">
        <v>187.09</v>
      </c>
    </row>
    <row r="20728" spans="1:2">
      <c r="A20728" s="1264" t="s">
        <v>21272</v>
      </c>
      <c r="B20728" s="1265">
        <v>175.71</v>
      </c>
    </row>
    <row r="20729" spans="1:2">
      <c r="A20729" s="1264" t="s">
        <v>21273</v>
      </c>
      <c r="B20729" s="1265">
        <v>143.79</v>
      </c>
    </row>
    <row r="20730" spans="1:2">
      <c r="A20730" s="1264" t="s">
        <v>21274</v>
      </c>
      <c r="B20730" s="1265">
        <v>132.41</v>
      </c>
    </row>
    <row r="20731" spans="1:2">
      <c r="A20731" s="1264" t="s">
        <v>21275</v>
      </c>
      <c r="B20731" s="1265">
        <v>141.03</v>
      </c>
    </row>
    <row r="20732" spans="1:2">
      <c r="A20732" s="1264" t="s">
        <v>21276</v>
      </c>
      <c r="B20732" s="1265">
        <v>129.65</v>
      </c>
    </row>
    <row r="20733" spans="1:2">
      <c r="A20733" s="1264" t="s">
        <v>21277</v>
      </c>
      <c r="B20733" s="1265">
        <v>192.3</v>
      </c>
    </row>
    <row r="20734" spans="1:2">
      <c r="A20734" s="1264" t="s">
        <v>21278</v>
      </c>
      <c r="B20734" s="1265">
        <v>180.92</v>
      </c>
    </row>
    <row r="20735" spans="1:2">
      <c r="A20735" s="1264" t="s">
        <v>21279</v>
      </c>
      <c r="B20735" s="1265">
        <v>170.09</v>
      </c>
    </row>
    <row r="20736" spans="1:2">
      <c r="A20736" s="1264" t="s">
        <v>21280</v>
      </c>
      <c r="B20736" s="1265">
        <v>157.30000000000001</v>
      </c>
    </row>
    <row r="20737" spans="1:2">
      <c r="A20737" s="1264" t="s">
        <v>21281</v>
      </c>
      <c r="B20737" s="1265">
        <v>176.75</v>
      </c>
    </row>
    <row r="20738" spans="1:2">
      <c r="A20738" s="1264" t="s">
        <v>21282</v>
      </c>
      <c r="B20738" s="1265">
        <v>163.96</v>
      </c>
    </row>
    <row r="20739" spans="1:2">
      <c r="A20739" s="1264" t="s">
        <v>21283</v>
      </c>
      <c r="B20739" s="1265">
        <v>216.49</v>
      </c>
    </row>
    <row r="20740" spans="1:2">
      <c r="A20740" s="1264" t="s">
        <v>21284</v>
      </c>
      <c r="B20740" s="1265">
        <v>203.7</v>
      </c>
    </row>
    <row r="20741" spans="1:2">
      <c r="A20741" s="1264" t="s">
        <v>21285</v>
      </c>
      <c r="B20741" s="1265">
        <v>102.77</v>
      </c>
    </row>
    <row r="20742" spans="1:2">
      <c r="A20742" s="1264" t="s">
        <v>21286</v>
      </c>
      <c r="B20742" s="1265">
        <v>97.55</v>
      </c>
    </row>
    <row r="20743" spans="1:2">
      <c r="A20743" s="1264" t="s">
        <v>21287</v>
      </c>
      <c r="B20743" s="1265">
        <v>126.98</v>
      </c>
    </row>
    <row r="20744" spans="1:2">
      <c r="A20744" s="1264" t="s">
        <v>21288</v>
      </c>
      <c r="B20744" s="1265">
        <v>120.34</v>
      </c>
    </row>
    <row r="20745" spans="1:2">
      <c r="A20745" s="1264" t="s">
        <v>21289</v>
      </c>
      <c r="B20745" s="1265">
        <v>116.15</v>
      </c>
    </row>
    <row r="20746" spans="1:2">
      <c r="A20746" s="1264" t="s">
        <v>21290</v>
      </c>
      <c r="B20746" s="1265">
        <v>110.93</v>
      </c>
    </row>
    <row r="20747" spans="1:2">
      <c r="A20747" s="1264" t="s">
        <v>21291</v>
      </c>
      <c r="B20747" s="1265">
        <v>104.16</v>
      </c>
    </row>
    <row r="20748" spans="1:2">
      <c r="A20748" s="1264" t="s">
        <v>21292</v>
      </c>
      <c r="B20748" s="1265">
        <v>98.94</v>
      </c>
    </row>
    <row r="20749" spans="1:2">
      <c r="A20749" s="1264" t="s">
        <v>21293</v>
      </c>
      <c r="B20749" s="1265">
        <v>140.57</v>
      </c>
    </row>
    <row r="20750" spans="1:2">
      <c r="A20750" s="1264" t="s">
        <v>21294</v>
      </c>
      <c r="B20750" s="1265">
        <v>133.93</v>
      </c>
    </row>
    <row r="20751" spans="1:2">
      <c r="A20751" s="1264" t="s">
        <v>21295</v>
      </c>
      <c r="B20751" s="1265">
        <v>133.62</v>
      </c>
    </row>
    <row r="20752" spans="1:2">
      <c r="A20752" s="1264" t="s">
        <v>21296</v>
      </c>
      <c r="B20752" s="1265">
        <v>126.98</v>
      </c>
    </row>
    <row r="20753" spans="1:2">
      <c r="A20753" s="1264" t="s">
        <v>21297</v>
      </c>
      <c r="B20753" s="1265">
        <v>111.23</v>
      </c>
    </row>
    <row r="20754" spans="1:2">
      <c r="A20754" s="1264" t="s">
        <v>21298</v>
      </c>
      <c r="B20754" s="1265">
        <v>106.01</v>
      </c>
    </row>
    <row r="20755" spans="1:2">
      <c r="A20755" s="1264" t="s">
        <v>21299</v>
      </c>
      <c r="B20755" s="1265">
        <v>143.26</v>
      </c>
    </row>
    <row r="20756" spans="1:2">
      <c r="A20756" s="1264" t="s">
        <v>21300</v>
      </c>
      <c r="B20756" s="1265">
        <v>136.62</v>
      </c>
    </row>
    <row r="20757" spans="1:2">
      <c r="A20757" s="1264" t="s">
        <v>21301</v>
      </c>
      <c r="B20757" s="1265">
        <v>113</v>
      </c>
    </row>
    <row r="20758" spans="1:2">
      <c r="A20758" s="1264" t="s">
        <v>21302</v>
      </c>
      <c r="B20758" s="1265">
        <v>107.78</v>
      </c>
    </row>
    <row r="20759" spans="1:2">
      <c r="A20759" s="1264" t="s">
        <v>21303</v>
      </c>
      <c r="B20759" s="1265">
        <v>95.98</v>
      </c>
    </row>
    <row r="20760" spans="1:2">
      <c r="A20760" s="1264" t="s">
        <v>21304</v>
      </c>
      <c r="B20760" s="1265">
        <v>90.76</v>
      </c>
    </row>
    <row r="20761" spans="1:2">
      <c r="A20761" s="1264" t="s">
        <v>21305</v>
      </c>
      <c r="B20761" s="1265">
        <v>148.53</v>
      </c>
    </row>
    <row r="20762" spans="1:2">
      <c r="A20762" s="1264" t="s">
        <v>21306</v>
      </c>
      <c r="B20762" s="1265">
        <v>143.31</v>
      </c>
    </row>
    <row r="20763" spans="1:2">
      <c r="A20763" s="1264" t="s">
        <v>21307</v>
      </c>
      <c r="B20763" s="1265">
        <v>120.48</v>
      </c>
    </row>
    <row r="20764" spans="1:2">
      <c r="A20764" s="1264" t="s">
        <v>21308</v>
      </c>
      <c r="B20764" s="1265">
        <v>115.26</v>
      </c>
    </row>
    <row r="20765" spans="1:2">
      <c r="A20765" s="1264" t="s">
        <v>21309</v>
      </c>
      <c r="B20765" s="1265">
        <v>94.19</v>
      </c>
    </row>
    <row r="20766" spans="1:2">
      <c r="A20766" s="1264" t="s">
        <v>21310</v>
      </c>
      <c r="B20766" s="1265">
        <v>82.82</v>
      </c>
    </row>
    <row r="20767" spans="1:2">
      <c r="A20767" s="1264" t="s">
        <v>21311</v>
      </c>
      <c r="B20767" s="1265">
        <v>47.62</v>
      </c>
    </row>
    <row r="20768" spans="1:2">
      <c r="A20768" s="1264" t="s">
        <v>21312</v>
      </c>
      <c r="B20768" s="1265">
        <v>42.88</v>
      </c>
    </row>
    <row r="20769" spans="1:2">
      <c r="A20769" s="1264" t="s">
        <v>21313</v>
      </c>
      <c r="B20769" s="1265">
        <v>133.68</v>
      </c>
    </row>
    <row r="20770" spans="1:2">
      <c r="A20770" s="1264" t="s">
        <v>21314</v>
      </c>
      <c r="B20770" s="1265">
        <v>124.21</v>
      </c>
    </row>
    <row r="20771" spans="1:2">
      <c r="A20771" s="1264" t="s">
        <v>21315</v>
      </c>
      <c r="B20771" s="1265">
        <v>220.11</v>
      </c>
    </row>
    <row r="20772" spans="1:2">
      <c r="A20772" s="1264" t="s">
        <v>21316</v>
      </c>
      <c r="B20772" s="1265">
        <v>208.74</v>
      </c>
    </row>
    <row r="20773" spans="1:2">
      <c r="A20773" s="1264" t="s">
        <v>21317</v>
      </c>
      <c r="B20773" s="1265">
        <v>81.569999999999993</v>
      </c>
    </row>
    <row r="20774" spans="1:2">
      <c r="A20774" s="1264" t="s">
        <v>21318</v>
      </c>
      <c r="B20774" s="1265">
        <v>72.099999999999994</v>
      </c>
    </row>
    <row r="20775" spans="1:2">
      <c r="A20775" s="1264" t="s">
        <v>21319</v>
      </c>
      <c r="B20775" s="1265">
        <v>42.23</v>
      </c>
    </row>
    <row r="20776" spans="1:2">
      <c r="A20776" s="1264" t="s">
        <v>21320</v>
      </c>
      <c r="B20776" s="1265">
        <v>39.86</v>
      </c>
    </row>
    <row r="20777" spans="1:2">
      <c r="A20777" s="1264" t="s">
        <v>21321</v>
      </c>
      <c r="B20777" s="1265">
        <v>40.98</v>
      </c>
    </row>
    <row r="20778" spans="1:2">
      <c r="A20778" s="1264" t="s">
        <v>21322</v>
      </c>
      <c r="B20778" s="1265">
        <v>38.61</v>
      </c>
    </row>
    <row r="20779" spans="1:2">
      <c r="A20779" s="1264" t="s">
        <v>21323</v>
      </c>
      <c r="B20779" s="1265">
        <v>39.729999999999997</v>
      </c>
    </row>
    <row r="20780" spans="1:2">
      <c r="A20780" s="1264" t="s">
        <v>21324</v>
      </c>
      <c r="B20780" s="1265">
        <v>37.36</v>
      </c>
    </row>
    <row r="20781" spans="1:2">
      <c r="A20781" s="1264" t="s">
        <v>21325</v>
      </c>
      <c r="B20781" s="1265">
        <v>47.73</v>
      </c>
    </row>
    <row r="20782" spans="1:2">
      <c r="A20782" s="1264" t="s">
        <v>21326</v>
      </c>
      <c r="B20782" s="1265">
        <v>45.36</v>
      </c>
    </row>
    <row r="20783" spans="1:2">
      <c r="A20783" s="1264" t="s">
        <v>21327</v>
      </c>
      <c r="B20783" s="1265">
        <v>27.27</v>
      </c>
    </row>
    <row r="20784" spans="1:2">
      <c r="A20784" s="1264" t="s">
        <v>21328</v>
      </c>
      <c r="B20784" s="1265">
        <v>24.9</v>
      </c>
    </row>
    <row r="20785" spans="1:2">
      <c r="A20785" s="1264" t="s">
        <v>21329</v>
      </c>
      <c r="B20785" s="1265">
        <v>4494</v>
      </c>
    </row>
    <row r="20786" spans="1:2">
      <c r="A20786" s="1264" t="s">
        <v>21330</v>
      </c>
      <c r="B20786" s="1265">
        <v>4194</v>
      </c>
    </row>
    <row r="20787" spans="1:2">
      <c r="A20787" s="1264" t="s">
        <v>21331</v>
      </c>
      <c r="B20787" s="1265">
        <v>3290.47</v>
      </c>
    </row>
    <row r="20788" spans="1:2">
      <c r="A20788" s="1264" t="s">
        <v>21332</v>
      </c>
      <c r="B20788" s="1265">
        <v>3285.73</v>
      </c>
    </row>
    <row r="20789" spans="1:2">
      <c r="A20789" s="1264" t="s">
        <v>21333</v>
      </c>
      <c r="B20789" s="1265">
        <v>4358.2</v>
      </c>
    </row>
    <row r="20790" spans="1:2">
      <c r="A20790" s="1264" t="s">
        <v>21334</v>
      </c>
      <c r="B20790" s="1265">
        <v>4351.1000000000004</v>
      </c>
    </row>
    <row r="20791" spans="1:2">
      <c r="A20791" s="1264" t="s">
        <v>21335</v>
      </c>
      <c r="B20791" s="1265">
        <v>5215.9399999999996</v>
      </c>
    </row>
    <row r="20792" spans="1:2">
      <c r="A20792" s="1264" t="s">
        <v>21336</v>
      </c>
      <c r="B20792" s="1265">
        <v>5206.47</v>
      </c>
    </row>
    <row r="20793" spans="1:2">
      <c r="A20793" s="1264" t="s">
        <v>21337</v>
      </c>
      <c r="B20793" s="1265">
        <v>6808.68</v>
      </c>
    </row>
    <row r="20794" spans="1:2">
      <c r="A20794" s="1264" t="s">
        <v>21338</v>
      </c>
      <c r="B20794" s="1265">
        <v>6796.83</v>
      </c>
    </row>
    <row r="20795" spans="1:2">
      <c r="A20795" s="1264" t="s">
        <v>21339</v>
      </c>
      <c r="B20795" s="1265">
        <v>7981.41</v>
      </c>
    </row>
    <row r="20796" spans="1:2">
      <c r="A20796" s="1264" t="s">
        <v>21340</v>
      </c>
      <c r="B20796" s="1265">
        <v>7967.2</v>
      </c>
    </row>
    <row r="20797" spans="1:2">
      <c r="A20797" s="1264" t="s">
        <v>21341</v>
      </c>
      <c r="B20797" s="1265">
        <v>11149.15</v>
      </c>
    </row>
    <row r="20798" spans="1:2">
      <c r="A20798" s="1264" t="s">
        <v>21342</v>
      </c>
      <c r="B20798" s="1265">
        <v>11132.57</v>
      </c>
    </row>
    <row r="20799" spans="1:2">
      <c r="A20799" s="1264" t="s">
        <v>21343</v>
      </c>
      <c r="B20799" s="1265">
        <v>14316.89</v>
      </c>
    </row>
    <row r="20800" spans="1:2">
      <c r="A20800" s="1264" t="s">
        <v>21344</v>
      </c>
      <c r="B20800" s="1265">
        <v>14297.94</v>
      </c>
    </row>
    <row r="20801" spans="1:2">
      <c r="A20801" s="1264" t="s">
        <v>21345</v>
      </c>
      <c r="B20801" s="1265">
        <v>20634.62</v>
      </c>
    </row>
    <row r="20802" spans="1:2">
      <c r="A20802" s="1264" t="s">
        <v>21346</v>
      </c>
      <c r="B20802" s="1265">
        <v>20613.3</v>
      </c>
    </row>
    <row r="20803" spans="1:2">
      <c r="A20803" s="1264" t="s">
        <v>21347</v>
      </c>
      <c r="B20803" s="1265">
        <v>28147.360000000001</v>
      </c>
    </row>
    <row r="20804" spans="1:2">
      <c r="A20804" s="1264" t="s">
        <v>21348</v>
      </c>
      <c r="B20804" s="1265">
        <v>28123.67</v>
      </c>
    </row>
    <row r="20805" spans="1:2">
      <c r="A20805" s="1264" t="s">
        <v>21349</v>
      </c>
      <c r="B20805" s="1265">
        <v>38940.1</v>
      </c>
    </row>
    <row r="20806" spans="1:2">
      <c r="A20806" s="1264" t="s">
        <v>21350</v>
      </c>
      <c r="B20806" s="1265">
        <v>38914.04</v>
      </c>
    </row>
    <row r="20807" spans="1:2">
      <c r="A20807" s="1264" t="s">
        <v>21351</v>
      </c>
      <c r="B20807" s="1265">
        <v>26664.94</v>
      </c>
    </row>
    <row r="20808" spans="1:2">
      <c r="A20808" s="1264" t="s">
        <v>21352</v>
      </c>
      <c r="B20808" s="1265">
        <v>26655.47</v>
      </c>
    </row>
    <row r="20809" spans="1:2">
      <c r="A20809" s="1264" t="s">
        <v>21353</v>
      </c>
      <c r="B20809" s="1265">
        <v>32049.68</v>
      </c>
    </row>
    <row r="20810" spans="1:2">
      <c r="A20810" s="1264" t="s">
        <v>21354</v>
      </c>
      <c r="B20810" s="1265">
        <v>32037.83</v>
      </c>
    </row>
    <row r="20811" spans="1:2">
      <c r="A20811" s="1264" t="s">
        <v>21355</v>
      </c>
      <c r="B20811" s="1265">
        <v>34651.410000000003</v>
      </c>
    </row>
    <row r="20812" spans="1:2">
      <c r="A20812" s="1264" t="s">
        <v>21356</v>
      </c>
      <c r="B20812" s="1265">
        <v>34637.199999999997</v>
      </c>
    </row>
    <row r="20813" spans="1:2">
      <c r="A20813" s="1264" t="s">
        <v>21357</v>
      </c>
      <c r="B20813" s="1265">
        <v>44517.89</v>
      </c>
    </row>
    <row r="20814" spans="1:2">
      <c r="A20814" s="1264" t="s">
        <v>21358</v>
      </c>
      <c r="B20814" s="1265">
        <v>44498.94</v>
      </c>
    </row>
    <row r="20815" spans="1:2">
      <c r="A20815" s="1264" t="s">
        <v>21359</v>
      </c>
      <c r="B20815" s="1265">
        <v>51924.62</v>
      </c>
    </row>
    <row r="20816" spans="1:2">
      <c r="A20816" s="1264" t="s">
        <v>21360</v>
      </c>
      <c r="B20816" s="1265">
        <v>51903.3</v>
      </c>
    </row>
    <row r="20817" spans="1:2">
      <c r="A20817" s="1264" t="s">
        <v>21361</v>
      </c>
      <c r="B20817" s="1265">
        <v>63124.86</v>
      </c>
    </row>
    <row r="20818" spans="1:2">
      <c r="A20818" s="1264" t="s">
        <v>21362</v>
      </c>
      <c r="B20818" s="1265">
        <v>63101.17</v>
      </c>
    </row>
    <row r="20819" spans="1:2">
      <c r="A20819" s="1264" t="s">
        <v>21363</v>
      </c>
      <c r="B20819" s="1265">
        <v>77160.100000000006</v>
      </c>
    </row>
    <row r="20820" spans="1:2">
      <c r="A20820" s="1264" t="s">
        <v>21364</v>
      </c>
      <c r="B20820" s="1265">
        <v>77134.039999999994</v>
      </c>
    </row>
    <row r="20821" spans="1:2">
      <c r="A20821" s="1264" t="s">
        <v>21365</v>
      </c>
      <c r="B20821" s="1265">
        <v>9215.4699999999993</v>
      </c>
    </row>
    <row r="20822" spans="1:2">
      <c r="A20822" s="1264" t="s">
        <v>21366</v>
      </c>
      <c r="B20822" s="1265">
        <v>9210.73</v>
      </c>
    </row>
    <row r="20823" spans="1:2">
      <c r="A20823" s="1264" t="s">
        <v>21367</v>
      </c>
      <c r="B20823" s="1265">
        <v>12653.2</v>
      </c>
    </row>
    <row r="20824" spans="1:2">
      <c r="A20824" s="1264" t="s">
        <v>21368</v>
      </c>
      <c r="B20824" s="1265">
        <v>12646.1</v>
      </c>
    </row>
    <row r="20825" spans="1:2">
      <c r="A20825" s="1264" t="s">
        <v>21369</v>
      </c>
      <c r="B20825" s="1265">
        <v>13670.94</v>
      </c>
    </row>
    <row r="20826" spans="1:2">
      <c r="A20826" s="1264" t="s">
        <v>21370</v>
      </c>
      <c r="B20826" s="1265">
        <v>13661.47</v>
      </c>
    </row>
    <row r="20827" spans="1:2">
      <c r="A20827" s="1264" t="s">
        <v>21371</v>
      </c>
      <c r="B20827" s="1265">
        <v>17188.68</v>
      </c>
    </row>
    <row r="20828" spans="1:2">
      <c r="A20828" s="1264" t="s">
        <v>21372</v>
      </c>
      <c r="B20828" s="1265">
        <v>17176.830000000002</v>
      </c>
    </row>
    <row r="20829" spans="1:2">
      <c r="A20829" s="1264" t="s">
        <v>21373</v>
      </c>
      <c r="B20829" s="1265">
        <v>19058.91</v>
      </c>
    </row>
    <row r="20830" spans="1:2">
      <c r="A20830" s="1264" t="s">
        <v>21374</v>
      </c>
      <c r="B20830" s="1265">
        <v>19044.7</v>
      </c>
    </row>
    <row r="20831" spans="1:2">
      <c r="A20831" s="1264" t="s">
        <v>21375</v>
      </c>
      <c r="B20831" s="1265">
        <v>23024.15</v>
      </c>
    </row>
    <row r="20832" spans="1:2">
      <c r="A20832" s="1264" t="s">
        <v>21376</v>
      </c>
      <c r="B20832" s="1265">
        <v>23007.57</v>
      </c>
    </row>
    <row r="20833" spans="1:2">
      <c r="A20833" s="1264" t="s">
        <v>21377</v>
      </c>
      <c r="B20833" s="1265">
        <v>24081.89</v>
      </c>
    </row>
    <row r="20834" spans="1:2">
      <c r="A20834" s="1264" t="s">
        <v>21378</v>
      </c>
      <c r="B20834" s="1265">
        <v>24062.94</v>
      </c>
    </row>
    <row r="20835" spans="1:2">
      <c r="A20835" s="1264" t="s">
        <v>21379</v>
      </c>
      <c r="B20835" s="1265">
        <v>32389.62</v>
      </c>
    </row>
    <row r="20836" spans="1:2">
      <c r="A20836" s="1264" t="s">
        <v>21380</v>
      </c>
      <c r="B20836" s="1265">
        <v>32368.3</v>
      </c>
    </row>
    <row r="20837" spans="1:2">
      <c r="A20837" s="1264" t="s">
        <v>21381</v>
      </c>
      <c r="B20837" s="1265">
        <v>41777.360000000001</v>
      </c>
    </row>
    <row r="20838" spans="1:2">
      <c r="A20838" s="1264" t="s">
        <v>21382</v>
      </c>
      <c r="B20838" s="1265">
        <v>41753.67</v>
      </c>
    </row>
    <row r="20839" spans="1:2">
      <c r="A20839" s="1264" t="s">
        <v>21383</v>
      </c>
      <c r="B20839" s="1265">
        <v>52065.1</v>
      </c>
    </row>
    <row r="20840" spans="1:2">
      <c r="A20840" s="1264" t="s">
        <v>21384</v>
      </c>
      <c r="B20840" s="1265">
        <v>52039.040000000001</v>
      </c>
    </row>
    <row r="20841" spans="1:2">
      <c r="A20841" s="1264" t="s">
        <v>21385</v>
      </c>
      <c r="B20841" s="1265">
        <v>51602</v>
      </c>
    </row>
    <row r="20842" spans="1:2">
      <c r="A20842" s="1264" t="s">
        <v>21386</v>
      </c>
      <c r="B20842" s="1265">
        <v>51602</v>
      </c>
    </row>
    <row r="20843" spans="1:2">
      <c r="A20843" s="1264" t="s">
        <v>21387</v>
      </c>
      <c r="B20843" s="1265">
        <v>47118.14</v>
      </c>
    </row>
    <row r="20844" spans="1:2">
      <c r="A20844" s="1264" t="s">
        <v>21388</v>
      </c>
      <c r="B20844" s="1265">
        <v>47118.14</v>
      </c>
    </row>
    <row r="20845" spans="1:2">
      <c r="A20845" s="1264" t="s">
        <v>21389</v>
      </c>
      <c r="B20845" s="1265">
        <v>51602</v>
      </c>
    </row>
    <row r="20846" spans="1:2">
      <c r="A20846" s="1264" t="s">
        <v>21390</v>
      </c>
      <c r="B20846" s="1265">
        <v>51602</v>
      </c>
    </row>
    <row r="20847" spans="1:2">
      <c r="A20847" s="1264" t="s">
        <v>21391</v>
      </c>
      <c r="B20847" s="1265">
        <v>47118.14</v>
      </c>
    </row>
    <row r="20848" spans="1:2">
      <c r="A20848" s="1264" t="s">
        <v>21392</v>
      </c>
      <c r="B20848" s="1265">
        <v>47118.14</v>
      </c>
    </row>
    <row r="20849" spans="1:2">
      <c r="A20849" s="1264" t="s">
        <v>21393</v>
      </c>
      <c r="B20849" s="1265">
        <v>53790</v>
      </c>
    </row>
    <row r="20850" spans="1:2">
      <c r="A20850" s="1264" t="s">
        <v>21394</v>
      </c>
      <c r="B20850" s="1265">
        <v>53790</v>
      </c>
    </row>
    <row r="20851" spans="1:2">
      <c r="A20851" s="1264" t="s">
        <v>21395</v>
      </c>
      <c r="B20851" s="1265">
        <v>50100</v>
      </c>
    </row>
    <row r="20852" spans="1:2">
      <c r="A20852" s="1264" t="s">
        <v>21396</v>
      </c>
      <c r="B20852" s="1265">
        <v>50100</v>
      </c>
    </row>
    <row r="20853" spans="1:2">
      <c r="A20853" s="1264" t="s">
        <v>21397</v>
      </c>
      <c r="B20853" s="1265">
        <v>53790</v>
      </c>
    </row>
    <row r="20854" spans="1:2">
      <c r="A20854" s="1264" t="s">
        <v>21398</v>
      </c>
      <c r="B20854" s="1265">
        <v>53790</v>
      </c>
    </row>
    <row r="20855" spans="1:2">
      <c r="A20855" s="1264" t="s">
        <v>21399</v>
      </c>
      <c r="B20855" s="1265">
        <v>50100</v>
      </c>
    </row>
    <row r="20856" spans="1:2">
      <c r="A20856" s="1264" t="s">
        <v>21400</v>
      </c>
      <c r="B20856" s="1265">
        <v>50100</v>
      </c>
    </row>
    <row r="20857" spans="1:2">
      <c r="A20857" s="1264" t="s">
        <v>21401</v>
      </c>
      <c r="B20857" s="1265">
        <v>60450</v>
      </c>
    </row>
    <row r="20858" spans="1:2">
      <c r="A20858" s="1264" t="s">
        <v>21402</v>
      </c>
      <c r="B20858" s="1265">
        <v>60450</v>
      </c>
    </row>
    <row r="20859" spans="1:2">
      <c r="A20859" s="1264" t="s">
        <v>21403</v>
      </c>
      <c r="B20859" s="1265">
        <v>56500</v>
      </c>
    </row>
    <row r="20860" spans="1:2">
      <c r="A20860" s="1264" t="s">
        <v>21404</v>
      </c>
      <c r="B20860" s="1265">
        <v>56500</v>
      </c>
    </row>
    <row r="20861" spans="1:2">
      <c r="A20861" s="1264" t="s">
        <v>21405</v>
      </c>
      <c r="B20861" s="1265">
        <v>60450</v>
      </c>
    </row>
    <row r="20862" spans="1:2">
      <c r="A20862" s="1264" t="s">
        <v>21406</v>
      </c>
      <c r="B20862" s="1265">
        <v>60450</v>
      </c>
    </row>
    <row r="20863" spans="1:2">
      <c r="A20863" s="1264" t="s">
        <v>21407</v>
      </c>
      <c r="B20863" s="1265">
        <v>56500</v>
      </c>
    </row>
    <row r="20864" spans="1:2">
      <c r="A20864" s="1264" t="s">
        <v>21408</v>
      </c>
      <c r="B20864" s="1265">
        <v>56500</v>
      </c>
    </row>
    <row r="20865" spans="1:2">
      <c r="A20865" s="1264" t="s">
        <v>21409</v>
      </c>
      <c r="B20865" s="1265">
        <v>89932.5</v>
      </c>
    </row>
    <row r="20866" spans="1:2">
      <c r="A20866" s="1264" t="s">
        <v>21410</v>
      </c>
      <c r="B20866" s="1265">
        <v>89932.5</v>
      </c>
    </row>
    <row r="20867" spans="1:2">
      <c r="A20867" s="1264" t="s">
        <v>21411</v>
      </c>
      <c r="B20867" s="1265">
        <v>74812.5</v>
      </c>
    </row>
    <row r="20868" spans="1:2">
      <c r="A20868" s="1264" t="s">
        <v>21412</v>
      </c>
      <c r="B20868" s="1265">
        <v>74812.5</v>
      </c>
    </row>
    <row r="20869" spans="1:2">
      <c r="A20869" s="1264" t="s">
        <v>21413</v>
      </c>
      <c r="B20869" s="1265">
        <v>79338</v>
      </c>
    </row>
    <row r="20870" spans="1:2">
      <c r="A20870" s="1264" t="s">
        <v>21414</v>
      </c>
      <c r="B20870" s="1265">
        <v>79338</v>
      </c>
    </row>
    <row r="20871" spans="1:2">
      <c r="A20871" s="1264" t="s">
        <v>21415</v>
      </c>
      <c r="B20871" s="1265">
        <v>72765</v>
      </c>
    </row>
    <row r="20872" spans="1:2">
      <c r="A20872" s="1264" t="s">
        <v>21416</v>
      </c>
      <c r="B20872" s="1265">
        <v>72765</v>
      </c>
    </row>
    <row r="20873" spans="1:2">
      <c r="A20873" s="1264" t="s">
        <v>21417</v>
      </c>
      <c r="B20873" s="1265">
        <v>120560</v>
      </c>
    </row>
    <row r="20874" spans="1:2">
      <c r="A20874" s="1264" t="s">
        <v>21418</v>
      </c>
      <c r="B20874" s="1265">
        <v>120560</v>
      </c>
    </row>
    <row r="20875" spans="1:2">
      <c r="A20875" s="1264" t="s">
        <v>21419</v>
      </c>
      <c r="B20875" s="1265">
        <v>107800</v>
      </c>
    </row>
    <row r="20876" spans="1:2">
      <c r="A20876" s="1264" t="s">
        <v>21420</v>
      </c>
      <c r="B20876" s="1265">
        <v>107800</v>
      </c>
    </row>
    <row r="20877" spans="1:2">
      <c r="A20877" s="1264" t="s">
        <v>21421</v>
      </c>
      <c r="B20877" s="1265">
        <v>120560</v>
      </c>
    </row>
    <row r="20878" spans="1:2">
      <c r="A20878" s="1264" t="s">
        <v>21422</v>
      </c>
      <c r="B20878" s="1265">
        <v>120560</v>
      </c>
    </row>
    <row r="20879" spans="1:2">
      <c r="A20879" s="1264" t="s">
        <v>21423</v>
      </c>
      <c r="B20879" s="1265">
        <v>107800</v>
      </c>
    </row>
    <row r="20880" spans="1:2">
      <c r="A20880" s="1264" t="s">
        <v>21424</v>
      </c>
      <c r="B20880" s="1265">
        <v>107800</v>
      </c>
    </row>
    <row r="20881" spans="1:2">
      <c r="A20881" s="1264" t="s">
        <v>21425</v>
      </c>
      <c r="B20881" s="1265">
        <v>151780</v>
      </c>
    </row>
    <row r="20882" spans="1:2">
      <c r="A20882" s="1264" t="s">
        <v>21426</v>
      </c>
      <c r="B20882" s="1265">
        <v>151780</v>
      </c>
    </row>
    <row r="20883" spans="1:2">
      <c r="A20883" s="1264" t="s">
        <v>21427</v>
      </c>
      <c r="B20883" s="1265">
        <v>138100</v>
      </c>
    </row>
    <row r="20884" spans="1:2">
      <c r="A20884" s="1264" t="s">
        <v>21428</v>
      </c>
      <c r="B20884" s="1265">
        <v>138100</v>
      </c>
    </row>
    <row r="20885" spans="1:2">
      <c r="A20885" s="1264" t="s">
        <v>21429</v>
      </c>
      <c r="B20885" s="1265">
        <v>151780</v>
      </c>
    </row>
    <row r="20886" spans="1:2">
      <c r="A20886" s="1264" t="s">
        <v>21430</v>
      </c>
      <c r="B20886" s="1265">
        <v>151780</v>
      </c>
    </row>
    <row r="20887" spans="1:2">
      <c r="A20887" s="1264" t="s">
        <v>21431</v>
      </c>
      <c r="B20887" s="1265">
        <v>138100</v>
      </c>
    </row>
    <row r="20888" spans="1:2">
      <c r="A20888" s="1264" t="s">
        <v>21432</v>
      </c>
      <c r="B20888" s="1265">
        <v>138100</v>
      </c>
    </row>
    <row r="20889" spans="1:2">
      <c r="A20889" s="1264" t="s">
        <v>21433</v>
      </c>
      <c r="B20889" s="1265">
        <v>188690</v>
      </c>
    </row>
    <row r="20890" spans="1:2">
      <c r="A20890" s="1264" t="s">
        <v>21434</v>
      </c>
      <c r="B20890" s="1265">
        <v>188690</v>
      </c>
    </row>
    <row r="20891" spans="1:2">
      <c r="A20891" s="1264" t="s">
        <v>21435</v>
      </c>
      <c r="B20891" s="1265">
        <v>170850</v>
      </c>
    </row>
    <row r="20892" spans="1:2">
      <c r="A20892" s="1264" t="s">
        <v>21436</v>
      </c>
      <c r="B20892" s="1265">
        <v>170850</v>
      </c>
    </row>
    <row r="20893" spans="1:2">
      <c r="A20893" s="1264" t="s">
        <v>21437</v>
      </c>
      <c r="B20893" s="1265">
        <v>188690</v>
      </c>
    </row>
    <row r="20894" spans="1:2">
      <c r="A20894" s="1264" t="s">
        <v>21438</v>
      </c>
      <c r="B20894" s="1265">
        <v>188690</v>
      </c>
    </row>
    <row r="20895" spans="1:2">
      <c r="A20895" s="1264" t="s">
        <v>21439</v>
      </c>
      <c r="B20895" s="1265">
        <v>170850</v>
      </c>
    </row>
    <row r="20896" spans="1:2">
      <c r="A20896" s="1264" t="s">
        <v>21440</v>
      </c>
      <c r="B20896" s="1265">
        <v>170850</v>
      </c>
    </row>
    <row r="20897" spans="1:2">
      <c r="A20897" s="1264" t="s">
        <v>21441</v>
      </c>
      <c r="B20897" s="1265">
        <v>252490</v>
      </c>
    </row>
    <row r="20898" spans="1:2">
      <c r="A20898" s="1264" t="s">
        <v>21442</v>
      </c>
      <c r="B20898" s="1265">
        <v>252490</v>
      </c>
    </row>
    <row r="20899" spans="1:2">
      <c r="A20899" s="1264" t="s">
        <v>21443</v>
      </c>
      <c r="B20899" s="1265">
        <v>221800</v>
      </c>
    </row>
    <row r="20900" spans="1:2">
      <c r="A20900" s="1264" t="s">
        <v>21444</v>
      </c>
      <c r="B20900" s="1265">
        <v>221800</v>
      </c>
    </row>
    <row r="20901" spans="1:2">
      <c r="A20901" s="1264" t="s">
        <v>21445</v>
      </c>
      <c r="B20901" s="1265">
        <v>252490</v>
      </c>
    </row>
    <row r="20902" spans="1:2">
      <c r="A20902" s="1264" t="s">
        <v>21446</v>
      </c>
      <c r="B20902" s="1265">
        <v>252490</v>
      </c>
    </row>
    <row r="20903" spans="1:2">
      <c r="A20903" s="1264" t="s">
        <v>21447</v>
      </c>
      <c r="B20903" s="1265">
        <v>221800</v>
      </c>
    </row>
    <row r="20904" spans="1:2">
      <c r="A20904" s="1264" t="s">
        <v>21448</v>
      </c>
      <c r="B20904" s="1265">
        <v>221800</v>
      </c>
    </row>
    <row r="20905" spans="1:2">
      <c r="A20905" s="1264" t="s">
        <v>21449</v>
      </c>
      <c r="B20905" s="1265">
        <v>299490</v>
      </c>
    </row>
    <row r="20906" spans="1:2">
      <c r="A20906" s="1264" t="s">
        <v>21450</v>
      </c>
      <c r="B20906" s="1265">
        <v>299490</v>
      </c>
    </row>
    <row r="20907" spans="1:2">
      <c r="A20907" s="1264" t="s">
        <v>21451</v>
      </c>
      <c r="B20907" s="1265">
        <v>268800</v>
      </c>
    </row>
    <row r="20908" spans="1:2">
      <c r="A20908" s="1264" t="s">
        <v>21452</v>
      </c>
      <c r="B20908" s="1265">
        <v>268800</v>
      </c>
    </row>
    <row r="20909" spans="1:2">
      <c r="A20909" s="1264" t="s">
        <v>21453</v>
      </c>
      <c r="B20909" s="1265">
        <v>299490</v>
      </c>
    </row>
    <row r="20910" spans="1:2">
      <c r="A20910" s="1264" t="s">
        <v>21454</v>
      </c>
      <c r="B20910" s="1265">
        <v>299490</v>
      </c>
    </row>
    <row r="20911" spans="1:2">
      <c r="A20911" s="1264" t="s">
        <v>21455</v>
      </c>
      <c r="B20911" s="1265">
        <v>268800</v>
      </c>
    </row>
    <row r="20912" spans="1:2">
      <c r="A20912" s="1264" t="s">
        <v>21456</v>
      </c>
      <c r="B20912" s="1265">
        <v>268800</v>
      </c>
    </row>
    <row r="20913" spans="1:2">
      <c r="A20913" s="1264" t="s">
        <v>21457</v>
      </c>
      <c r="B20913" s="1265">
        <v>550000</v>
      </c>
    </row>
    <row r="20914" spans="1:2">
      <c r="A20914" s="1264" t="s">
        <v>21458</v>
      </c>
      <c r="B20914" s="1265">
        <v>550000</v>
      </c>
    </row>
    <row r="20915" spans="1:2">
      <c r="A20915" s="1264" t="s">
        <v>21459</v>
      </c>
      <c r="B20915" s="1265">
        <v>530000</v>
      </c>
    </row>
    <row r="20916" spans="1:2">
      <c r="A20916" s="1264" t="s">
        <v>21460</v>
      </c>
      <c r="B20916" s="1265">
        <v>530000</v>
      </c>
    </row>
    <row r="20917" spans="1:2">
      <c r="A20917" s="1264" t="s">
        <v>21461</v>
      </c>
      <c r="B20917" s="1265">
        <v>550000</v>
      </c>
    </row>
    <row r="20918" spans="1:2">
      <c r="A20918" s="1264" t="s">
        <v>21462</v>
      </c>
      <c r="B20918" s="1265">
        <v>550000</v>
      </c>
    </row>
    <row r="20919" spans="1:2">
      <c r="A20919" s="1264" t="s">
        <v>21463</v>
      </c>
      <c r="B20919" s="1265">
        <v>530000</v>
      </c>
    </row>
    <row r="20920" spans="1:2">
      <c r="A20920" s="1264" t="s">
        <v>21464</v>
      </c>
      <c r="B20920" s="1265">
        <v>530000</v>
      </c>
    </row>
    <row r="20921" spans="1:2">
      <c r="A20921" s="1264" t="s">
        <v>21465</v>
      </c>
      <c r="B20921" s="1265">
        <v>2383</v>
      </c>
    </row>
    <row r="20922" spans="1:2">
      <c r="A20922" s="1264" t="s">
        <v>21466</v>
      </c>
      <c r="B20922" s="1265">
        <v>2382</v>
      </c>
    </row>
    <row r="20923" spans="1:2">
      <c r="A20923" s="1264" t="s">
        <v>21467</v>
      </c>
      <c r="B20923" s="1265">
        <v>828.57</v>
      </c>
    </row>
    <row r="20924" spans="1:2">
      <c r="A20924" s="1264" t="s">
        <v>21468</v>
      </c>
      <c r="B20924" s="1265">
        <v>793.88</v>
      </c>
    </row>
    <row r="20925" spans="1:2">
      <c r="A20925" s="1264" t="s">
        <v>21469</v>
      </c>
      <c r="B20925" s="1265">
        <v>870.21</v>
      </c>
    </row>
    <row r="20926" spans="1:2">
      <c r="A20926" s="1264" t="s">
        <v>21470</v>
      </c>
      <c r="B20926" s="1265">
        <v>835.52</v>
      </c>
    </row>
    <row r="20927" spans="1:2">
      <c r="A20927" s="1264" t="s">
        <v>21471</v>
      </c>
      <c r="B20927" s="1265">
        <v>1078.8399999999999</v>
      </c>
    </row>
    <row r="20928" spans="1:2">
      <c r="A20928" s="1264" t="s">
        <v>21472</v>
      </c>
      <c r="B20928" s="1265">
        <v>1042.77</v>
      </c>
    </row>
    <row r="20929" spans="1:2">
      <c r="A20929" s="1264" t="s">
        <v>21473</v>
      </c>
      <c r="B20929" s="1265">
        <v>1392</v>
      </c>
    </row>
    <row r="20930" spans="1:2">
      <c r="A20930" s="1264" t="s">
        <v>237</v>
      </c>
      <c r="B20930" s="1265">
        <v>1354.56</v>
      </c>
    </row>
    <row r="20931" spans="1:2">
      <c r="A20931" s="1264" t="s">
        <v>21474</v>
      </c>
      <c r="B20931" s="1265">
        <v>1260.32</v>
      </c>
    </row>
    <row r="20932" spans="1:2">
      <c r="A20932" s="1264" t="s">
        <v>21475</v>
      </c>
      <c r="B20932" s="1265">
        <v>1221.51</v>
      </c>
    </row>
    <row r="20933" spans="1:2">
      <c r="A20933" s="1264" t="s">
        <v>21476</v>
      </c>
      <c r="B20933" s="1265">
        <v>1444.76</v>
      </c>
    </row>
    <row r="20934" spans="1:2">
      <c r="A20934" s="1264" t="s">
        <v>21477</v>
      </c>
      <c r="B20934" s="1265">
        <v>1402.21</v>
      </c>
    </row>
    <row r="20935" spans="1:2">
      <c r="A20935" s="1264" t="s">
        <v>21478</v>
      </c>
      <c r="B20935" s="1265">
        <v>1484.82</v>
      </c>
    </row>
    <row r="20936" spans="1:2">
      <c r="A20936" s="1264" t="s">
        <v>21479</v>
      </c>
      <c r="B20936" s="1265">
        <v>1439.51</v>
      </c>
    </row>
    <row r="20937" spans="1:2">
      <c r="A20937" s="1264" t="s">
        <v>21480</v>
      </c>
      <c r="B20937" s="1265">
        <v>3018.43</v>
      </c>
    </row>
    <row r="20938" spans="1:2">
      <c r="A20938" s="1264" t="s">
        <v>21481</v>
      </c>
      <c r="B20938" s="1265">
        <v>2969.37</v>
      </c>
    </row>
    <row r="20939" spans="1:2">
      <c r="A20939" s="1264" t="s">
        <v>21482</v>
      </c>
      <c r="B20939" s="1265">
        <v>3285.92</v>
      </c>
    </row>
    <row r="20940" spans="1:2">
      <c r="A20940" s="1264" t="s">
        <v>21483</v>
      </c>
      <c r="B20940" s="1265">
        <v>3231.74</v>
      </c>
    </row>
    <row r="20941" spans="1:2">
      <c r="A20941" s="1264" t="s">
        <v>21484</v>
      </c>
      <c r="B20941" s="1265">
        <v>4778.3900000000003</v>
      </c>
    </row>
    <row r="20942" spans="1:2">
      <c r="A20942" s="1264" t="s">
        <v>21485</v>
      </c>
      <c r="B20942" s="1265">
        <v>4719.4799999999996</v>
      </c>
    </row>
    <row r="20943" spans="1:2">
      <c r="A20943" s="1264" t="s">
        <v>21486</v>
      </c>
      <c r="B20943" s="1265">
        <v>15390.59</v>
      </c>
    </row>
    <row r="20944" spans="1:2">
      <c r="A20944" s="1264" t="s">
        <v>21487</v>
      </c>
      <c r="B20944" s="1265">
        <v>15254.57</v>
      </c>
    </row>
    <row r="20945" spans="1:2">
      <c r="A20945" s="1264" t="s">
        <v>21488</v>
      </c>
      <c r="B20945" s="1265">
        <v>1906.49</v>
      </c>
    </row>
    <row r="20946" spans="1:2">
      <c r="A20946" s="1264" t="s">
        <v>21489</v>
      </c>
      <c r="B20946" s="1265">
        <v>1882.8</v>
      </c>
    </row>
    <row r="20947" spans="1:2">
      <c r="A20947" s="1264" t="s">
        <v>21490</v>
      </c>
      <c r="B20947" s="1265">
        <v>2109.7399999999998</v>
      </c>
    </row>
    <row r="20948" spans="1:2">
      <c r="A20948" s="1264" t="s">
        <v>21491</v>
      </c>
      <c r="B20948" s="1265">
        <v>2084.67</v>
      </c>
    </row>
    <row r="20949" spans="1:2">
      <c r="A20949" s="1264" t="s">
        <v>21492</v>
      </c>
      <c r="B20949" s="1265">
        <v>2311</v>
      </c>
    </row>
    <row r="20950" spans="1:2">
      <c r="A20950" s="1264" t="s">
        <v>21493</v>
      </c>
      <c r="B20950" s="1265">
        <v>2283.5700000000002</v>
      </c>
    </row>
    <row r="20951" spans="1:2">
      <c r="A20951" s="1264" t="s">
        <v>21494</v>
      </c>
      <c r="B20951" s="1265">
        <v>2543.87</v>
      </c>
    </row>
    <row r="20952" spans="1:2">
      <c r="A20952" s="1264" t="s">
        <v>21495</v>
      </c>
      <c r="B20952" s="1265">
        <v>2511.31</v>
      </c>
    </row>
    <row r="20953" spans="1:2">
      <c r="A20953" s="1264" t="s">
        <v>21496</v>
      </c>
      <c r="B20953" s="1265">
        <v>3290.13</v>
      </c>
    </row>
    <row r="20954" spans="1:2">
      <c r="A20954" s="1264" t="s">
        <v>21497</v>
      </c>
      <c r="B20954" s="1265">
        <v>3257.57</v>
      </c>
    </row>
    <row r="20955" spans="1:2">
      <c r="A20955" s="1264" t="s">
        <v>21498</v>
      </c>
      <c r="B20955" s="1265">
        <v>5136.25</v>
      </c>
    </row>
    <row r="20956" spans="1:2">
      <c r="A20956" s="1264" t="s">
        <v>21499</v>
      </c>
      <c r="B20956" s="1265">
        <v>5112.5600000000004</v>
      </c>
    </row>
    <row r="20957" spans="1:2">
      <c r="A20957" s="1264" t="s">
        <v>21500</v>
      </c>
      <c r="B20957" s="1265">
        <v>4890.58</v>
      </c>
    </row>
    <row r="20958" spans="1:2">
      <c r="A20958" s="1264" t="s">
        <v>21501</v>
      </c>
      <c r="B20958" s="1265">
        <v>4866.8900000000003</v>
      </c>
    </row>
    <row r="20959" spans="1:2">
      <c r="A20959" s="1264" t="s">
        <v>21502</v>
      </c>
      <c r="B20959" s="1265">
        <v>4485.5200000000004</v>
      </c>
    </row>
    <row r="20960" spans="1:2">
      <c r="A20960" s="1264" t="s">
        <v>21503</v>
      </c>
      <c r="B20960" s="1265">
        <v>4457.09</v>
      </c>
    </row>
    <row r="20961" spans="1:2">
      <c r="A20961" s="1264" t="s">
        <v>21504</v>
      </c>
      <c r="B20961" s="1265">
        <v>1001.31</v>
      </c>
    </row>
    <row r="20962" spans="1:2">
      <c r="A20962" s="1264" t="s">
        <v>21505</v>
      </c>
      <c r="B20962" s="1265">
        <v>966.62</v>
      </c>
    </row>
    <row r="20963" spans="1:2">
      <c r="A20963" s="1264" t="s">
        <v>21506</v>
      </c>
      <c r="B20963" s="1265">
        <v>1040.68</v>
      </c>
    </row>
    <row r="20964" spans="1:2">
      <c r="A20964" s="1264" t="s">
        <v>21507</v>
      </c>
      <c r="B20964" s="1265">
        <v>1005.99</v>
      </c>
    </row>
    <row r="20965" spans="1:2">
      <c r="A20965" s="1264" t="s">
        <v>21508</v>
      </c>
      <c r="B20965" s="1265">
        <v>1299.9000000000001</v>
      </c>
    </row>
    <row r="20966" spans="1:2">
      <c r="A20966" s="1264" t="s">
        <v>21509</v>
      </c>
      <c r="B20966" s="1265">
        <v>1262.46</v>
      </c>
    </row>
    <row r="20967" spans="1:2">
      <c r="A20967" s="1264" t="s">
        <v>21510</v>
      </c>
      <c r="B20967" s="1265">
        <v>4502</v>
      </c>
    </row>
    <row r="20968" spans="1:2">
      <c r="A20968" s="1264" t="s">
        <v>21511</v>
      </c>
      <c r="B20968" s="1265">
        <v>4380</v>
      </c>
    </row>
    <row r="20969" spans="1:2">
      <c r="A20969" s="1264" t="s">
        <v>21512</v>
      </c>
      <c r="B20969" s="1265">
        <v>1042.7</v>
      </c>
    </row>
    <row r="20970" spans="1:2">
      <c r="A20970" s="1264" t="s">
        <v>238</v>
      </c>
      <c r="B20970" s="1265">
        <v>1042.7</v>
      </c>
    </row>
    <row r="20971" spans="1:2">
      <c r="A20971" s="1264" t="s">
        <v>21513</v>
      </c>
      <c r="B20971" s="1265">
        <v>1124.45</v>
      </c>
    </row>
    <row r="20972" spans="1:2">
      <c r="A20972" s="1264" t="s">
        <v>21514</v>
      </c>
      <c r="B20972" s="1265">
        <v>1124.45</v>
      </c>
    </row>
    <row r="20973" spans="1:2">
      <c r="A20973" s="1264" t="s">
        <v>21515</v>
      </c>
      <c r="B20973" s="1265">
        <v>1715.3</v>
      </c>
    </row>
    <row r="20974" spans="1:2">
      <c r="A20974" s="1264" t="s">
        <v>21516</v>
      </c>
      <c r="B20974" s="1265">
        <v>1715.3</v>
      </c>
    </row>
    <row r="20975" spans="1:2">
      <c r="A20975" s="1264" t="s">
        <v>21517</v>
      </c>
      <c r="B20975" s="1265">
        <v>5483.95</v>
      </c>
    </row>
    <row r="20976" spans="1:2">
      <c r="A20976" s="1264" t="s">
        <v>21518</v>
      </c>
      <c r="B20976" s="1265">
        <v>5483.95</v>
      </c>
    </row>
    <row r="20977" spans="1:2">
      <c r="A20977" s="1264" t="s">
        <v>21519</v>
      </c>
      <c r="B20977" s="1265">
        <v>2418.9</v>
      </c>
    </row>
    <row r="20978" spans="1:2">
      <c r="A20978" s="1264" t="s">
        <v>21520</v>
      </c>
      <c r="B20978" s="1265">
        <v>2418.9</v>
      </c>
    </row>
    <row r="20979" spans="1:2">
      <c r="A20979" s="1264" t="s">
        <v>21521</v>
      </c>
      <c r="B20979" s="1265">
        <v>9169.89</v>
      </c>
    </row>
    <row r="20980" spans="1:2">
      <c r="A20980" s="1264" t="s">
        <v>21522</v>
      </c>
      <c r="B20980" s="1265">
        <v>9169.89</v>
      </c>
    </row>
    <row r="20981" spans="1:2">
      <c r="A20981" s="1264" t="s">
        <v>21523</v>
      </c>
      <c r="B20981" s="1265">
        <v>2823.95</v>
      </c>
    </row>
    <row r="20982" spans="1:2">
      <c r="A20982" s="1264" t="s">
        <v>21524</v>
      </c>
      <c r="B20982" s="1265">
        <v>2823.95</v>
      </c>
    </row>
    <row r="20983" spans="1:2">
      <c r="A20983" s="1264" t="s">
        <v>21525</v>
      </c>
      <c r="B20983" s="1265">
        <v>4333.32</v>
      </c>
    </row>
    <row r="20984" spans="1:2">
      <c r="A20984" s="1264" t="s">
        <v>21526</v>
      </c>
      <c r="B20984" s="1265">
        <v>4333.32</v>
      </c>
    </row>
    <row r="20985" spans="1:2">
      <c r="A20985" s="1264" t="s">
        <v>21527</v>
      </c>
      <c r="B20985" s="1265">
        <v>6170.21</v>
      </c>
    </row>
    <row r="20986" spans="1:2">
      <c r="A20986" s="1264" t="s">
        <v>21528</v>
      </c>
      <c r="B20986" s="1265">
        <v>6170.21</v>
      </c>
    </row>
    <row r="20987" spans="1:2">
      <c r="A20987" s="1264" t="s">
        <v>21529</v>
      </c>
      <c r="B20987" s="1265">
        <v>6400</v>
      </c>
    </row>
    <row r="20988" spans="1:2">
      <c r="A20988" s="1264" t="s">
        <v>21530</v>
      </c>
      <c r="B20988" s="1265">
        <v>6400</v>
      </c>
    </row>
    <row r="20989" spans="1:2">
      <c r="A20989" s="1264" t="s">
        <v>21531</v>
      </c>
      <c r="B20989" s="1265">
        <v>5679.25</v>
      </c>
    </row>
    <row r="20990" spans="1:2">
      <c r="A20990" s="1264" t="s">
        <v>21532</v>
      </c>
      <c r="B20990" s="1265">
        <v>5679.25</v>
      </c>
    </row>
    <row r="20991" spans="1:2">
      <c r="A20991" s="1264" t="s">
        <v>21533</v>
      </c>
      <c r="B20991" s="1265">
        <v>5592.78</v>
      </c>
    </row>
    <row r="20992" spans="1:2">
      <c r="A20992" s="1264" t="s">
        <v>21534</v>
      </c>
      <c r="B20992" s="1265">
        <v>5592.78</v>
      </c>
    </row>
    <row r="20993" spans="1:2">
      <c r="A20993" s="1264" t="s">
        <v>21535</v>
      </c>
      <c r="B20993" s="1265">
        <v>5524.66</v>
      </c>
    </row>
    <row r="20994" spans="1:2">
      <c r="A20994" s="1264" t="s">
        <v>21536</v>
      </c>
      <c r="B20994" s="1265">
        <v>5524.66</v>
      </c>
    </row>
    <row r="20995" spans="1:2">
      <c r="A20995" s="1264" t="s">
        <v>21537</v>
      </c>
      <c r="B20995" s="1265">
        <v>5393.65</v>
      </c>
    </row>
    <row r="20996" spans="1:2">
      <c r="A20996" s="1264" t="s">
        <v>21538</v>
      </c>
      <c r="B20996" s="1265">
        <v>5393.65</v>
      </c>
    </row>
    <row r="20997" spans="1:2">
      <c r="A20997" s="1264" t="s">
        <v>21539</v>
      </c>
      <c r="B20997" s="1265">
        <v>4606.6899999999996</v>
      </c>
    </row>
    <row r="20998" spans="1:2">
      <c r="A20998" s="1264" t="s">
        <v>21540</v>
      </c>
      <c r="B20998" s="1265">
        <v>4606.6899999999996</v>
      </c>
    </row>
    <row r="20999" spans="1:2">
      <c r="A20999" s="1264" t="s">
        <v>21541</v>
      </c>
      <c r="B20999" s="1265">
        <v>5243.49</v>
      </c>
    </row>
    <row r="21000" spans="1:2">
      <c r="A21000" s="1264" t="s">
        <v>21542</v>
      </c>
      <c r="B21000" s="1265">
        <v>5243.49</v>
      </c>
    </row>
    <row r="21001" spans="1:2">
      <c r="A21001" s="1264" t="s">
        <v>21543</v>
      </c>
      <c r="B21001" s="1265">
        <v>4543.3999999999996</v>
      </c>
    </row>
    <row r="21002" spans="1:2">
      <c r="A21002" s="1264" t="s">
        <v>21544</v>
      </c>
      <c r="B21002" s="1265">
        <v>4543.3999999999996</v>
      </c>
    </row>
    <row r="21003" spans="1:2">
      <c r="A21003" s="1264" t="s">
        <v>21545</v>
      </c>
      <c r="B21003" s="1265">
        <v>4474.22</v>
      </c>
    </row>
    <row r="21004" spans="1:2">
      <c r="A21004" s="1264" t="s">
        <v>21546</v>
      </c>
      <c r="B21004" s="1265">
        <v>4474.22</v>
      </c>
    </row>
    <row r="21005" spans="1:2">
      <c r="A21005" s="1264" t="s">
        <v>21547</v>
      </c>
      <c r="B21005" s="1265">
        <v>4418.04</v>
      </c>
    </row>
    <row r="21006" spans="1:2">
      <c r="A21006" s="1264" t="s">
        <v>21548</v>
      </c>
      <c r="B21006" s="1265">
        <v>4418.04</v>
      </c>
    </row>
    <row r="21007" spans="1:2">
      <c r="A21007" s="1264" t="s">
        <v>21549</v>
      </c>
      <c r="B21007" s="1265">
        <v>4314.92</v>
      </c>
    </row>
    <row r="21008" spans="1:2">
      <c r="A21008" s="1264" t="s">
        <v>21550</v>
      </c>
      <c r="B21008" s="1265">
        <v>4314.92</v>
      </c>
    </row>
    <row r="21009" spans="1:2">
      <c r="A21009" s="1264" t="s">
        <v>21551</v>
      </c>
      <c r="B21009" s="1265">
        <v>3685.35</v>
      </c>
    </row>
    <row r="21010" spans="1:2">
      <c r="A21010" s="1264" t="s">
        <v>21552</v>
      </c>
      <c r="B21010" s="1265">
        <v>3685.35</v>
      </c>
    </row>
    <row r="21011" spans="1:2">
      <c r="A21011" s="1264" t="s">
        <v>21553</v>
      </c>
      <c r="B21011" s="1265">
        <v>4194.79</v>
      </c>
    </row>
    <row r="21012" spans="1:2">
      <c r="A21012" s="1264" t="s">
        <v>21554</v>
      </c>
      <c r="B21012" s="1265">
        <v>4194.79</v>
      </c>
    </row>
    <row r="21013" spans="1:2">
      <c r="A21013" s="1264" t="s">
        <v>21555</v>
      </c>
      <c r="B21013" s="1265">
        <v>15783.3</v>
      </c>
    </row>
    <row r="21014" spans="1:2">
      <c r="A21014" s="1264" t="s">
        <v>21556</v>
      </c>
      <c r="B21014" s="1265">
        <v>15783.3</v>
      </c>
    </row>
    <row r="21015" spans="1:2">
      <c r="A21015" s="1264" t="s">
        <v>21557</v>
      </c>
      <c r="B21015" s="1265">
        <v>11799.13</v>
      </c>
    </row>
    <row r="21016" spans="1:2">
      <c r="A21016" s="1264" t="s">
        <v>21558</v>
      </c>
      <c r="B21016" s="1265">
        <v>11799.13</v>
      </c>
    </row>
    <row r="21017" spans="1:2">
      <c r="A21017" s="1264" t="s">
        <v>21559</v>
      </c>
      <c r="B21017" s="1265">
        <v>10592.78</v>
      </c>
    </row>
    <row r="21018" spans="1:2">
      <c r="A21018" s="1264" t="s">
        <v>21560</v>
      </c>
      <c r="B21018" s="1265">
        <v>10592.78</v>
      </c>
    </row>
    <row r="21019" spans="1:2">
      <c r="A21019" s="1264" t="s">
        <v>21561</v>
      </c>
      <c r="B21019" s="1265">
        <v>11817.6</v>
      </c>
    </row>
    <row r="21020" spans="1:2">
      <c r="A21020" s="1264" t="s">
        <v>21562</v>
      </c>
      <c r="B21020" s="1265">
        <v>11817.6</v>
      </c>
    </row>
    <row r="21021" spans="1:2">
      <c r="A21021" s="1264" t="s">
        <v>21563</v>
      </c>
      <c r="B21021" s="1265">
        <v>10399.36</v>
      </c>
    </row>
    <row r="21022" spans="1:2">
      <c r="A21022" s="1264" t="s">
        <v>21564</v>
      </c>
      <c r="B21022" s="1265">
        <v>10399.36</v>
      </c>
    </row>
    <row r="21023" spans="1:2">
      <c r="A21023" s="1264" t="s">
        <v>21565</v>
      </c>
      <c r="B21023" s="1265">
        <v>9383.42</v>
      </c>
    </row>
    <row r="21024" spans="1:2">
      <c r="A21024" s="1264" t="s">
        <v>21566</v>
      </c>
      <c r="B21024" s="1265">
        <v>9383.42</v>
      </c>
    </row>
    <row r="21025" spans="1:2">
      <c r="A21025" s="1264" t="s">
        <v>21567</v>
      </c>
      <c r="B21025" s="1265">
        <v>13112.05</v>
      </c>
    </row>
    <row r="21026" spans="1:2">
      <c r="A21026" s="1264" t="s">
        <v>21568</v>
      </c>
      <c r="B21026" s="1265">
        <v>13112.05</v>
      </c>
    </row>
    <row r="21027" spans="1:2">
      <c r="A21027" s="1264" t="s">
        <v>21569</v>
      </c>
      <c r="B21027" s="1265">
        <v>12139.65</v>
      </c>
    </row>
    <row r="21028" spans="1:2">
      <c r="A21028" s="1264" t="s">
        <v>21570</v>
      </c>
      <c r="B21028" s="1265">
        <v>12139.65</v>
      </c>
    </row>
    <row r="21029" spans="1:2">
      <c r="A21029" s="1264" t="s">
        <v>21571</v>
      </c>
      <c r="B21029" s="1265">
        <v>22699.3</v>
      </c>
    </row>
    <row r="21030" spans="1:2">
      <c r="A21030" s="1264" t="s">
        <v>21572</v>
      </c>
      <c r="B21030" s="1265">
        <v>22699.3</v>
      </c>
    </row>
    <row r="21031" spans="1:2">
      <c r="A21031" s="1264" t="s">
        <v>21573</v>
      </c>
      <c r="B21031" s="1265">
        <v>16969.330000000002</v>
      </c>
    </row>
    <row r="21032" spans="1:2">
      <c r="A21032" s="1264" t="s">
        <v>21574</v>
      </c>
      <c r="B21032" s="1265">
        <v>16969.330000000002</v>
      </c>
    </row>
    <row r="21033" spans="1:2">
      <c r="A21033" s="1264" t="s">
        <v>21575</v>
      </c>
      <c r="B21033" s="1265">
        <v>15242.67</v>
      </c>
    </row>
    <row r="21034" spans="1:2">
      <c r="A21034" s="1264" t="s">
        <v>21576</v>
      </c>
      <c r="B21034" s="1265">
        <v>15242.67</v>
      </c>
    </row>
    <row r="21035" spans="1:2">
      <c r="A21035" s="1264" t="s">
        <v>21577</v>
      </c>
      <c r="B21035" s="1265">
        <v>16950.87</v>
      </c>
    </row>
    <row r="21036" spans="1:2">
      <c r="A21036" s="1264" t="s">
        <v>21578</v>
      </c>
      <c r="B21036" s="1265">
        <v>16950.87</v>
      </c>
    </row>
    <row r="21037" spans="1:2">
      <c r="A21037" s="1264" t="s">
        <v>21579</v>
      </c>
      <c r="B21037" s="1265">
        <v>15945.69</v>
      </c>
    </row>
    <row r="21038" spans="1:2">
      <c r="A21038" s="1264" t="s">
        <v>21580</v>
      </c>
      <c r="B21038" s="1265">
        <v>15945.69</v>
      </c>
    </row>
    <row r="21039" spans="1:2">
      <c r="A21039" s="1264" t="s">
        <v>21581</v>
      </c>
      <c r="B21039" s="1265">
        <v>14144.46</v>
      </c>
    </row>
    <row r="21040" spans="1:2">
      <c r="A21040" s="1264" t="s">
        <v>21582</v>
      </c>
      <c r="B21040" s="1265">
        <v>14144.46</v>
      </c>
    </row>
    <row r="21041" spans="1:2">
      <c r="A21041" s="1264" t="s">
        <v>21583</v>
      </c>
      <c r="B21041" s="1265">
        <v>18772.45</v>
      </c>
    </row>
    <row r="21042" spans="1:2">
      <c r="A21042" s="1264" t="s">
        <v>21584</v>
      </c>
      <c r="B21042" s="1265">
        <v>18772.45</v>
      </c>
    </row>
    <row r="21043" spans="1:2">
      <c r="A21043" s="1264" t="s">
        <v>21585</v>
      </c>
      <c r="B21043" s="1265">
        <v>18013.68</v>
      </c>
    </row>
    <row r="21044" spans="1:2">
      <c r="A21044" s="1264" t="s">
        <v>21586</v>
      </c>
      <c r="B21044" s="1265">
        <v>18013.68</v>
      </c>
    </row>
    <row r="21045" spans="1:2">
      <c r="A21045" s="1264" t="s">
        <v>21587</v>
      </c>
      <c r="B21045" s="1265">
        <v>957</v>
      </c>
    </row>
    <row r="21046" spans="1:2">
      <c r="A21046" s="1264" t="s">
        <v>21588</v>
      </c>
      <c r="B21046" s="1265">
        <v>957</v>
      </c>
    </row>
    <row r="21047" spans="1:2">
      <c r="A21047" s="1264" t="s">
        <v>21589</v>
      </c>
      <c r="B21047" s="1265">
        <v>12379.4</v>
      </c>
    </row>
    <row r="21048" spans="1:2">
      <c r="A21048" s="1264" t="s">
        <v>21590</v>
      </c>
      <c r="B21048" s="1265">
        <v>12379.4</v>
      </c>
    </row>
    <row r="21049" spans="1:2">
      <c r="A21049" s="1264" t="s">
        <v>21591</v>
      </c>
      <c r="B21049" s="1265">
        <v>1625.34</v>
      </c>
    </row>
    <row r="21050" spans="1:2">
      <c r="A21050" s="1264" t="s">
        <v>21592</v>
      </c>
      <c r="B21050" s="1265">
        <v>1625.34</v>
      </c>
    </row>
    <row r="21051" spans="1:2">
      <c r="A21051" s="1264" t="s">
        <v>21593</v>
      </c>
      <c r="B21051" s="1265">
        <v>1940.14</v>
      </c>
    </row>
    <row r="21052" spans="1:2">
      <c r="A21052" s="1264" t="s">
        <v>21594</v>
      </c>
      <c r="B21052" s="1265">
        <v>1940.14</v>
      </c>
    </row>
    <row r="21053" spans="1:2">
      <c r="A21053" s="1264" t="s">
        <v>21595</v>
      </c>
      <c r="B21053" s="1265">
        <v>4743.2</v>
      </c>
    </row>
    <row r="21054" spans="1:2">
      <c r="A21054" s="1264" t="s">
        <v>21596</v>
      </c>
      <c r="B21054" s="1265">
        <v>4743.2</v>
      </c>
    </row>
    <row r="21055" spans="1:2">
      <c r="A21055" s="1264" t="s">
        <v>21597</v>
      </c>
      <c r="B21055" s="1265">
        <v>5486.8</v>
      </c>
    </row>
    <row r="21056" spans="1:2">
      <c r="A21056" s="1264" t="s">
        <v>21598</v>
      </c>
      <c r="B21056" s="1265">
        <v>5486.8</v>
      </c>
    </row>
    <row r="21057" spans="1:2">
      <c r="A21057" s="1264" t="s">
        <v>21599</v>
      </c>
      <c r="B21057" s="1265">
        <v>5099</v>
      </c>
    </row>
    <row r="21058" spans="1:2">
      <c r="A21058" s="1264" t="s">
        <v>21600</v>
      </c>
      <c r="B21058" s="1265">
        <v>5099</v>
      </c>
    </row>
    <row r="21059" spans="1:2">
      <c r="A21059" s="1264" t="s">
        <v>21601</v>
      </c>
      <c r="B21059" s="1265">
        <v>111.54</v>
      </c>
    </row>
    <row r="21060" spans="1:2">
      <c r="A21060" s="1264" t="s">
        <v>21602</v>
      </c>
      <c r="B21060" s="1265">
        <v>109.17</v>
      </c>
    </row>
    <row r="21061" spans="1:2">
      <c r="A21061" s="1264" t="s">
        <v>21603</v>
      </c>
      <c r="B21061" s="1265">
        <v>1130.1300000000001</v>
      </c>
    </row>
    <row r="21062" spans="1:2">
      <c r="A21062" s="1264" t="s">
        <v>21604</v>
      </c>
      <c r="B21062" s="1265">
        <v>1127.76</v>
      </c>
    </row>
    <row r="21063" spans="1:2">
      <c r="A21063" s="1264" t="s">
        <v>21605</v>
      </c>
      <c r="B21063" s="1265">
        <v>376.17</v>
      </c>
    </row>
    <row r="21064" spans="1:2">
      <c r="A21064" s="1264" t="s">
        <v>21606</v>
      </c>
      <c r="B21064" s="1265">
        <v>373.8</v>
      </c>
    </row>
    <row r="21065" spans="1:2">
      <c r="A21065" s="1264" t="s">
        <v>21607</v>
      </c>
      <c r="B21065" s="1265">
        <v>369.23</v>
      </c>
    </row>
    <row r="21066" spans="1:2">
      <c r="A21066" s="1264" t="s">
        <v>21608</v>
      </c>
      <c r="B21066" s="1265">
        <v>366.86</v>
      </c>
    </row>
    <row r="21067" spans="1:2">
      <c r="A21067" s="1264" t="s">
        <v>21609</v>
      </c>
      <c r="B21067" s="1265">
        <v>110.13</v>
      </c>
    </row>
    <row r="21068" spans="1:2">
      <c r="A21068" s="1264" t="s">
        <v>21610</v>
      </c>
      <c r="B21068" s="1265">
        <v>107.76</v>
      </c>
    </row>
    <row r="21069" spans="1:2">
      <c r="A21069" s="1264" t="s">
        <v>21611</v>
      </c>
      <c r="B21069" s="1265">
        <v>133.22999999999999</v>
      </c>
    </row>
    <row r="21070" spans="1:2">
      <c r="A21070" s="1264" t="s">
        <v>21612</v>
      </c>
      <c r="B21070" s="1265">
        <v>130.86000000000001</v>
      </c>
    </row>
    <row r="21071" spans="1:2">
      <c r="A21071" s="1264" t="s">
        <v>21613</v>
      </c>
      <c r="B21071" s="1265">
        <v>3611</v>
      </c>
    </row>
    <row r="21072" spans="1:2">
      <c r="A21072" s="1264" t="s">
        <v>21614</v>
      </c>
      <c r="B21072" s="1265">
        <v>3565</v>
      </c>
    </row>
    <row r="21073" spans="1:2">
      <c r="A21073" s="1264" t="s">
        <v>21615</v>
      </c>
      <c r="B21073" s="1265">
        <v>265</v>
      </c>
    </row>
    <row r="21074" spans="1:2">
      <c r="A21074" s="1264" t="s">
        <v>21616</v>
      </c>
      <c r="B21074" s="1265">
        <v>265</v>
      </c>
    </row>
    <row r="21075" spans="1:2">
      <c r="A21075" s="1264" t="s">
        <v>21617</v>
      </c>
      <c r="B21075" s="1265">
        <v>650</v>
      </c>
    </row>
    <row r="21076" spans="1:2">
      <c r="A21076" s="1264" t="s">
        <v>21618</v>
      </c>
      <c r="B21076" s="1265">
        <v>650</v>
      </c>
    </row>
    <row r="21077" spans="1:2">
      <c r="A21077" s="1264" t="s">
        <v>21619</v>
      </c>
      <c r="B21077" s="1265">
        <v>3774.8</v>
      </c>
    </row>
    <row r="21078" spans="1:2">
      <c r="A21078" s="1264" t="s">
        <v>21620</v>
      </c>
      <c r="B21078" s="1265">
        <v>3715.89</v>
      </c>
    </row>
    <row r="21079" spans="1:2">
      <c r="A21079" s="1264" t="s">
        <v>21621</v>
      </c>
      <c r="B21079" s="1265">
        <v>3427</v>
      </c>
    </row>
    <row r="21080" spans="1:2">
      <c r="A21080" s="1264" t="s">
        <v>21622</v>
      </c>
      <c r="B21080" s="1265">
        <v>3407</v>
      </c>
    </row>
    <row r="21081" spans="1:2">
      <c r="A21081" s="1264" t="s">
        <v>21623</v>
      </c>
      <c r="B21081" s="1265">
        <v>329.83</v>
      </c>
    </row>
    <row r="21082" spans="1:2">
      <c r="A21082" s="1264" t="s">
        <v>21624</v>
      </c>
      <c r="B21082" s="1265">
        <v>325.08999999999997</v>
      </c>
    </row>
    <row r="21083" spans="1:2">
      <c r="A21083" s="1264" t="s">
        <v>21625</v>
      </c>
      <c r="B21083" s="1265">
        <v>507.6</v>
      </c>
    </row>
    <row r="21084" spans="1:2">
      <c r="A21084" s="1264" t="s">
        <v>21626</v>
      </c>
      <c r="B21084" s="1265">
        <v>500.5</v>
      </c>
    </row>
    <row r="21085" spans="1:2">
      <c r="A21085" s="1264" t="s">
        <v>21627</v>
      </c>
      <c r="B21085" s="1265">
        <v>821.25</v>
      </c>
    </row>
    <row r="21086" spans="1:2">
      <c r="A21086" s="1264" t="s">
        <v>21628</v>
      </c>
      <c r="B21086" s="1265">
        <v>811.78</v>
      </c>
    </row>
    <row r="21087" spans="1:2">
      <c r="A21087" s="1264" t="s">
        <v>21629</v>
      </c>
      <c r="B21087" s="1265">
        <v>1271.3800000000001</v>
      </c>
    </row>
    <row r="21088" spans="1:2">
      <c r="A21088" s="1264" t="s">
        <v>21630</v>
      </c>
      <c r="B21088" s="1265">
        <v>1259.53</v>
      </c>
    </row>
    <row r="21089" spans="1:2">
      <c r="A21089" s="1264" t="s">
        <v>21631</v>
      </c>
      <c r="B21089" s="1265">
        <v>1911.69</v>
      </c>
    </row>
    <row r="21090" spans="1:2">
      <c r="A21090" s="1264" t="s">
        <v>21632</v>
      </c>
      <c r="B21090" s="1265">
        <v>1897.48</v>
      </c>
    </row>
    <row r="21091" spans="1:2">
      <c r="A21091" s="1264" t="s">
        <v>21633</v>
      </c>
      <c r="B21091" s="1265">
        <v>2785.67</v>
      </c>
    </row>
    <row r="21092" spans="1:2">
      <c r="A21092" s="1264" t="s">
        <v>21634</v>
      </c>
      <c r="B21092" s="1265">
        <v>2769.09</v>
      </c>
    </row>
    <row r="21093" spans="1:2">
      <c r="A21093" s="1264" t="s">
        <v>21635</v>
      </c>
      <c r="B21093" s="1265">
        <v>225.16</v>
      </c>
    </row>
    <row r="21094" spans="1:2">
      <c r="A21094" s="1264" t="s">
        <v>21636</v>
      </c>
      <c r="B21094" s="1265">
        <v>220.42</v>
      </c>
    </row>
    <row r="21095" spans="1:2">
      <c r="A21095" s="1264" t="s">
        <v>21637</v>
      </c>
      <c r="B21095" s="1265">
        <v>512.04999999999995</v>
      </c>
    </row>
    <row r="21096" spans="1:2">
      <c r="A21096" s="1264" t="s">
        <v>21638</v>
      </c>
      <c r="B21096" s="1265">
        <v>504.95</v>
      </c>
    </row>
    <row r="21097" spans="1:2">
      <c r="A21097" s="1264" t="s">
        <v>21639</v>
      </c>
      <c r="B21097" s="1265">
        <v>1246.56</v>
      </c>
    </row>
    <row r="21098" spans="1:2">
      <c r="A21098" s="1264" t="s">
        <v>21640</v>
      </c>
      <c r="B21098" s="1265">
        <v>1241.82</v>
      </c>
    </row>
    <row r="21099" spans="1:2">
      <c r="A21099" s="1264" t="s">
        <v>21641</v>
      </c>
      <c r="B21099" s="1265">
        <v>1870.96</v>
      </c>
    </row>
    <row r="21100" spans="1:2">
      <c r="A21100" s="1264" t="s">
        <v>21642</v>
      </c>
      <c r="B21100" s="1265">
        <v>1863.86</v>
      </c>
    </row>
    <row r="21101" spans="1:2">
      <c r="A21101" s="1264" t="s">
        <v>21643</v>
      </c>
      <c r="B21101" s="1265">
        <v>2268.71</v>
      </c>
    </row>
    <row r="21102" spans="1:2">
      <c r="A21102" s="1264" t="s">
        <v>21644</v>
      </c>
      <c r="B21102" s="1265">
        <v>2259.2399999999998</v>
      </c>
    </row>
    <row r="21103" spans="1:2">
      <c r="A21103" s="1264" t="s">
        <v>21645</v>
      </c>
      <c r="B21103" s="1265">
        <v>3589.75</v>
      </c>
    </row>
    <row r="21104" spans="1:2">
      <c r="A21104" s="1264" t="s">
        <v>21646</v>
      </c>
      <c r="B21104" s="1265">
        <v>3575.54</v>
      </c>
    </row>
    <row r="21105" spans="1:2">
      <c r="A21105" s="1264" t="s">
        <v>21647</v>
      </c>
      <c r="B21105" s="1265">
        <v>2595.16</v>
      </c>
    </row>
    <row r="21106" spans="1:2">
      <c r="A21106" s="1264" t="s">
        <v>21648</v>
      </c>
      <c r="B21106" s="1265">
        <v>2590.42</v>
      </c>
    </row>
    <row r="21107" spans="1:2">
      <c r="A21107" s="1264" t="s">
        <v>21649</v>
      </c>
      <c r="B21107" s="1265">
        <v>2771.38</v>
      </c>
    </row>
    <row r="21108" spans="1:2">
      <c r="A21108" s="1264" t="s">
        <v>21650</v>
      </c>
      <c r="B21108" s="1265">
        <v>2764.28</v>
      </c>
    </row>
    <row r="21109" spans="1:2">
      <c r="A21109" s="1264" t="s">
        <v>21651</v>
      </c>
      <c r="B21109" s="1265">
        <v>3510.6</v>
      </c>
    </row>
    <row r="21110" spans="1:2">
      <c r="A21110" s="1264" t="s">
        <v>21652</v>
      </c>
      <c r="B21110" s="1265">
        <v>3498.75</v>
      </c>
    </row>
    <row r="21111" spans="1:2">
      <c r="A21111" s="1264" t="s">
        <v>21653</v>
      </c>
      <c r="B21111" s="1265">
        <v>33213.4</v>
      </c>
    </row>
    <row r="21112" spans="1:2">
      <c r="A21112" s="1264" t="s">
        <v>21654</v>
      </c>
      <c r="B21112" s="1265">
        <v>33213.4</v>
      </c>
    </row>
    <row r="21113" spans="1:2">
      <c r="A21113" s="1264" t="s">
        <v>21655</v>
      </c>
      <c r="B21113" s="1265">
        <v>204.75</v>
      </c>
    </row>
    <row r="21114" spans="1:2">
      <c r="A21114" s="1264" t="s">
        <v>21656</v>
      </c>
      <c r="B21114" s="1265">
        <v>204.75</v>
      </c>
    </row>
    <row r="21115" spans="1:2">
      <c r="A21115" s="1264" t="s">
        <v>21657</v>
      </c>
      <c r="B21115" s="1265">
        <v>12960</v>
      </c>
    </row>
    <row r="21116" spans="1:2">
      <c r="A21116" s="1264" t="s">
        <v>21658</v>
      </c>
      <c r="B21116" s="1265">
        <v>12960</v>
      </c>
    </row>
    <row r="21117" spans="1:2">
      <c r="A21117" s="1264" t="s">
        <v>21659</v>
      </c>
      <c r="B21117" s="1265">
        <v>222.13</v>
      </c>
    </row>
    <row r="21118" spans="1:2">
      <c r="A21118" s="1264" t="s">
        <v>21660</v>
      </c>
      <c r="B21118" s="1265">
        <v>222.13</v>
      </c>
    </row>
    <row r="21119" spans="1:2">
      <c r="A21119" s="1264" t="s">
        <v>21661</v>
      </c>
      <c r="B21119" s="1265">
        <v>233.5</v>
      </c>
    </row>
    <row r="21120" spans="1:2">
      <c r="A21120" s="1264" t="s">
        <v>21662</v>
      </c>
      <c r="B21120" s="1265">
        <v>233.5</v>
      </c>
    </row>
    <row r="21121" spans="1:2">
      <c r="A21121" s="1264" t="s">
        <v>21663</v>
      </c>
      <c r="B21121" s="1265">
        <v>989.42</v>
      </c>
    </row>
    <row r="21122" spans="1:2">
      <c r="A21122" s="1264" t="s">
        <v>21664</v>
      </c>
      <c r="B21122" s="1265">
        <v>989.42</v>
      </c>
    </row>
    <row r="21123" spans="1:2">
      <c r="A21123" s="1264" t="s">
        <v>21665</v>
      </c>
      <c r="B21123" s="1265">
        <v>923</v>
      </c>
    </row>
    <row r="21124" spans="1:2">
      <c r="A21124" s="1264" t="s">
        <v>21666</v>
      </c>
      <c r="B21124" s="1265">
        <v>918</v>
      </c>
    </row>
    <row r="21125" spans="1:2">
      <c r="A21125" s="1264" t="s">
        <v>21667</v>
      </c>
      <c r="B21125" s="1265">
        <v>172.84</v>
      </c>
    </row>
    <row r="21126" spans="1:2">
      <c r="A21126" s="1264" t="s">
        <v>21668</v>
      </c>
      <c r="B21126" s="1265">
        <v>167.34</v>
      </c>
    </row>
    <row r="21127" spans="1:2">
      <c r="A21127" s="1264" t="s">
        <v>21669</v>
      </c>
      <c r="B21127" s="1265">
        <v>224.85</v>
      </c>
    </row>
    <row r="21128" spans="1:2">
      <c r="A21128" s="1264" t="s">
        <v>21670</v>
      </c>
      <c r="B21128" s="1265">
        <v>217.97</v>
      </c>
    </row>
    <row r="21129" spans="1:2">
      <c r="A21129" s="1264" t="s">
        <v>21671</v>
      </c>
      <c r="B21129" s="1265">
        <v>3922</v>
      </c>
    </row>
    <row r="21130" spans="1:2">
      <c r="A21130" s="1264" t="s">
        <v>21672</v>
      </c>
      <c r="B21130" s="1265">
        <v>3782</v>
      </c>
    </row>
    <row r="21131" spans="1:2">
      <c r="A21131" s="1264" t="s">
        <v>21673</v>
      </c>
      <c r="B21131" s="1265">
        <v>184.33</v>
      </c>
    </row>
    <row r="21132" spans="1:2">
      <c r="A21132" s="1264" t="s">
        <v>290</v>
      </c>
      <c r="B21132" s="1265">
        <v>182.13</v>
      </c>
    </row>
    <row r="21133" spans="1:2">
      <c r="A21133" s="1264" t="s">
        <v>21674</v>
      </c>
      <c r="B21133" s="1265">
        <v>1009</v>
      </c>
    </row>
    <row r="21134" spans="1:2">
      <c r="A21134" s="1264" t="s">
        <v>21675</v>
      </c>
      <c r="B21134" s="1265">
        <v>999</v>
      </c>
    </row>
    <row r="21135" spans="1:2">
      <c r="A21135" s="1264" t="s">
        <v>21676</v>
      </c>
      <c r="B21135" s="1265">
        <v>317.24</v>
      </c>
    </row>
    <row r="21136" spans="1:2">
      <c r="A21136" s="1264" t="s">
        <v>21677</v>
      </c>
      <c r="B21136" s="1265">
        <v>317.24</v>
      </c>
    </row>
    <row r="21137" spans="1:2">
      <c r="A21137" s="1264" t="s">
        <v>21678</v>
      </c>
      <c r="B21137" s="1265">
        <v>552.97</v>
      </c>
    </row>
    <row r="21138" spans="1:2">
      <c r="A21138" s="1264" t="s">
        <v>21679</v>
      </c>
      <c r="B21138" s="1265">
        <v>552.97</v>
      </c>
    </row>
    <row r="21139" spans="1:2">
      <c r="A21139" s="1264" t="s">
        <v>21680</v>
      </c>
      <c r="B21139" s="1265">
        <v>334.65</v>
      </c>
    </row>
    <row r="21140" spans="1:2">
      <c r="A21140" s="1264" t="s">
        <v>21681</v>
      </c>
      <c r="B21140" s="1265">
        <v>334.65</v>
      </c>
    </row>
    <row r="21141" spans="1:2">
      <c r="A21141" s="1264" t="s">
        <v>21682</v>
      </c>
      <c r="B21141" s="1265">
        <v>352.84</v>
      </c>
    </row>
    <row r="21142" spans="1:2">
      <c r="A21142" s="1264" t="s">
        <v>21683</v>
      </c>
      <c r="B21142" s="1265">
        <v>352.84</v>
      </c>
    </row>
    <row r="21143" spans="1:2">
      <c r="A21143" s="1264" t="s">
        <v>21684</v>
      </c>
      <c r="B21143" s="1265">
        <v>494.39</v>
      </c>
    </row>
    <row r="21144" spans="1:2">
      <c r="A21144" s="1264" t="s">
        <v>21685</v>
      </c>
      <c r="B21144" s="1265">
        <v>494.39</v>
      </c>
    </row>
    <row r="21145" spans="1:2">
      <c r="A21145" s="1264" t="s">
        <v>21686</v>
      </c>
      <c r="B21145" s="1265">
        <v>81.98</v>
      </c>
    </row>
    <row r="21146" spans="1:2">
      <c r="A21146" s="1264" t="s">
        <v>21687</v>
      </c>
      <c r="B21146" s="1265">
        <v>81.98</v>
      </c>
    </row>
    <row r="21147" spans="1:2">
      <c r="A21147" s="1264" t="s">
        <v>21688</v>
      </c>
      <c r="B21147" s="1265">
        <v>72</v>
      </c>
    </row>
    <row r="21148" spans="1:2">
      <c r="A21148" s="1264" t="s">
        <v>21689</v>
      </c>
      <c r="B21148" s="1265">
        <v>72</v>
      </c>
    </row>
    <row r="21149" spans="1:2">
      <c r="A21149" s="1264" t="s">
        <v>21690</v>
      </c>
      <c r="B21149" s="1265">
        <v>1615.61</v>
      </c>
    </row>
    <row r="21150" spans="1:2">
      <c r="A21150" s="1264" t="s">
        <v>21691</v>
      </c>
      <c r="B21150" s="1265">
        <v>1615.61</v>
      </c>
    </row>
    <row r="21151" spans="1:2">
      <c r="A21151" s="1264" t="s">
        <v>21692</v>
      </c>
      <c r="B21151" s="1265">
        <v>231.1</v>
      </c>
    </row>
    <row r="21152" spans="1:2">
      <c r="A21152" s="1264" t="s">
        <v>21693</v>
      </c>
      <c r="B21152" s="1265">
        <v>231.1</v>
      </c>
    </row>
    <row r="21153" spans="1:2">
      <c r="A21153" s="1264" t="s">
        <v>21694</v>
      </c>
      <c r="B21153" s="1265">
        <v>147.01</v>
      </c>
    </row>
    <row r="21154" spans="1:2">
      <c r="A21154" s="1264" t="s">
        <v>21695</v>
      </c>
      <c r="B21154" s="1265">
        <v>147.01</v>
      </c>
    </row>
    <row r="21155" spans="1:2">
      <c r="A21155" s="1264" t="s">
        <v>21696</v>
      </c>
      <c r="B21155" s="1265">
        <v>1177</v>
      </c>
    </row>
    <row r="21156" spans="1:2">
      <c r="A21156" s="1264" t="s">
        <v>21697</v>
      </c>
      <c r="B21156" s="1265">
        <v>1177</v>
      </c>
    </row>
    <row r="21157" spans="1:2">
      <c r="A21157" s="1264" t="s">
        <v>21698</v>
      </c>
      <c r="B21157" s="1265">
        <v>101.8</v>
      </c>
    </row>
    <row r="21158" spans="1:2">
      <c r="A21158" s="1264" t="s">
        <v>21699</v>
      </c>
      <c r="B21158" s="1265">
        <v>99.43</v>
      </c>
    </row>
    <row r="21159" spans="1:2">
      <c r="A21159" s="1264" t="s">
        <v>21700</v>
      </c>
      <c r="B21159" s="1265">
        <v>113.54</v>
      </c>
    </row>
    <row r="21160" spans="1:2">
      <c r="A21160" s="1264" t="s">
        <v>21701</v>
      </c>
      <c r="B21160" s="1265">
        <v>111.17</v>
      </c>
    </row>
    <row r="21161" spans="1:2">
      <c r="A21161" s="1264" t="s">
        <v>21702</v>
      </c>
      <c r="B21161" s="1265">
        <v>224</v>
      </c>
    </row>
    <row r="21162" spans="1:2">
      <c r="A21162" s="1264" t="s">
        <v>21703</v>
      </c>
      <c r="B21162" s="1265">
        <v>221.63</v>
      </c>
    </row>
    <row r="21163" spans="1:2">
      <c r="A21163" s="1264" t="s">
        <v>21704</v>
      </c>
      <c r="B21163" s="1265">
        <v>4852.3999999999996</v>
      </c>
    </row>
    <row r="21164" spans="1:2">
      <c r="A21164" s="1264" t="s">
        <v>21705</v>
      </c>
      <c r="B21164" s="1265">
        <v>4850.03</v>
      </c>
    </row>
    <row r="21165" spans="1:2">
      <c r="A21165" s="1264" t="s">
        <v>21706</v>
      </c>
      <c r="B21165" s="1265">
        <v>38432.36</v>
      </c>
    </row>
    <row r="21166" spans="1:2">
      <c r="A21166" s="1264" t="s">
        <v>21707</v>
      </c>
      <c r="B21166" s="1265">
        <v>38429.99</v>
      </c>
    </row>
    <row r="21167" spans="1:2">
      <c r="A21167" s="1264" t="s">
        <v>21708</v>
      </c>
      <c r="B21167" s="1265">
        <v>265.88</v>
      </c>
    </row>
    <row r="21168" spans="1:2">
      <c r="A21168" s="1264" t="s">
        <v>21709</v>
      </c>
      <c r="B21168" s="1265">
        <v>263.51</v>
      </c>
    </row>
    <row r="21169" spans="1:2">
      <c r="A21169" s="1264" t="s">
        <v>21710</v>
      </c>
      <c r="B21169" s="1265">
        <v>1172</v>
      </c>
    </row>
    <row r="21170" spans="1:2">
      <c r="A21170" s="1264" t="s">
        <v>21711</v>
      </c>
      <c r="B21170" s="1265">
        <v>1158</v>
      </c>
    </row>
    <row r="21171" spans="1:2">
      <c r="A21171" s="1264" t="s">
        <v>21712</v>
      </c>
      <c r="B21171" s="1265">
        <v>80052.2</v>
      </c>
    </row>
    <row r="21172" spans="1:2">
      <c r="A21172" s="1264" t="s">
        <v>21713</v>
      </c>
      <c r="B21172" s="1265">
        <v>80052.2</v>
      </c>
    </row>
    <row r="21173" spans="1:2">
      <c r="A21173" s="1264" t="s">
        <v>21714</v>
      </c>
      <c r="B21173" s="1265">
        <v>91000</v>
      </c>
    </row>
    <row r="21174" spans="1:2">
      <c r="A21174" s="1264" t="s">
        <v>21715</v>
      </c>
      <c r="B21174" s="1265">
        <v>91000</v>
      </c>
    </row>
    <row r="21175" spans="1:2">
      <c r="A21175" s="1264" t="s">
        <v>21716</v>
      </c>
      <c r="B21175" s="1265">
        <v>95000</v>
      </c>
    </row>
    <row r="21176" spans="1:2">
      <c r="A21176" s="1264" t="s">
        <v>21717</v>
      </c>
      <c r="B21176" s="1265">
        <v>95000</v>
      </c>
    </row>
    <row r="21177" spans="1:2">
      <c r="A21177" s="1264" t="s">
        <v>21718</v>
      </c>
      <c r="B21177" s="1265">
        <v>50155.6</v>
      </c>
    </row>
    <row r="21178" spans="1:2">
      <c r="A21178" s="1264" t="s">
        <v>21719</v>
      </c>
      <c r="B21178" s="1265">
        <v>50155.6</v>
      </c>
    </row>
    <row r="21179" spans="1:2">
      <c r="A21179" s="1264" t="s">
        <v>21720</v>
      </c>
      <c r="B21179" s="1265">
        <v>990</v>
      </c>
    </row>
    <row r="21180" spans="1:2">
      <c r="A21180" s="1264" t="s">
        <v>21721</v>
      </c>
      <c r="B21180" s="1265">
        <v>990</v>
      </c>
    </row>
    <row r="21181" spans="1:2">
      <c r="A21181" s="1264" t="s">
        <v>21722</v>
      </c>
      <c r="B21181" s="1265">
        <v>376.27</v>
      </c>
    </row>
    <row r="21182" spans="1:2">
      <c r="A21182" s="1264" t="s">
        <v>21723</v>
      </c>
      <c r="B21182" s="1265">
        <v>361.36</v>
      </c>
    </row>
    <row r="21183" spans="1:2">
      <c r="A21183" s="1264" t="s">
        <v>21724</v>
      </c>
      <c r="B21183" s="1265">
        <v>439.71</v>
      </c>
    </row>
    <row r="21184" spans="1:2">
      <c r="A21184" s="1264" t="s">
        <v>21725</v>
      </c>
      <c r="B21184" s="1265">
        <v>424.8</v>
      </c>
    </row>
    <row r="21185" spans="1:2">
      <c r="A21185" s="1264" t="s">
        <v>21726</v>
      </c>
      <c r="B21185" s="1265">
        <v>539.89</v>
      </c>
    </row>
    <row r="21186" spans="1:2">
      <c r="A21186" s="1264" t="s">
        <v>21727</v>
      </c>
      <c r="B21186" s="1265">
        <v>522.99</v>
      </c>
    </row>
    <row r="21187" spans="1:2">
      <c r="A21187" s="1264" t="s">
        <v>21728</v>
      </c>
      <c r="B21187" s="1265">
        <v>581.49</v>
      </c>
    </row>
    <row r="21188" spans="1:2">
      <c r="A21188" s="1264" t="s">
        <v>21729</v>
      </c>
      <c r="B21188" s="1265">
        <v>564.59</v>
      </c>
    </row>
    <row r="21189" spans="1:2">
      <c r="A21189" s="1264" t="s">
        <v>21730</v>
      </c>
      <c r="B21189" s="1265">
        <v>519.59</v>
      </c>
    </row>
    <row r="21190" spans="1:2">
      <c r="A21190" s="1264" t="s">
        <v>21731</v>
      </c>
      <c r="B21190" s="1265">
        <v>501.26</v>
      </c>
    </row>
    <row r="21191" spans="1:2">
      <c r="A21191" s="1264" t="s">
        <v>21732</v>
      </c>
      <c r="B21191" s="1265">
        <v>623.59</v>
      </c>
    </row>
    <row r="21192" spans="1:2">
      <c r="A21192" s="1264" t="s">
        <v>21733</v>
      </c>
      <c r="B21192" s="1265">
        <v>605.26</v>
      </c>
    </row>
    <row r="21193" spans="1:2">
      <c r="A21193" s="1264" t="s">
        <v>21734</v>
      </c>
      <c r="B21193" s="1265">
        <v>766.24</v>
      </c>
    </row>
    <row r="21194" spans="1:2">
      <c r="A21194" s="1264" t="s">
        <v>21735</v>
      </c>
      <c r="B21194" s="1265">
        <v>746.92</v>
      </c>
    </row>
    <row r="21195" spans="1:2">
      <c r="A21195" s="1264" t="s">
        <v>21736</v>
      </c>
      <c r="B21195" s="1265">
        <v>922.24</v>
      </c>
    </row>
    <row r="21196" spans="1:2">
      <c r="A21196" s="1264" t="s">
        <v>21737</v>
      </c>
      <c r="B21196" s="1265">
        <v>902.92</v>
      </c>
    </row>
    <row r="21197" spans="1:2">
      <c r="A21197" s="1264" t="s">
        <v>21738</v>
      </c>
      <c r="B21197" s="1265">
        <v>763.64</v>
      </c>
    </row>
    <row r="21198" spans="1:2">
      <c r="A21198" s="1264" t="s">
        <v>21739</v>
      </c>
      <c r="B21198" s="1265">
        <v>742.75</v>
      </c>
    </row>
    <row r="21199" spans="1:2">
      <c r="A21199" s="1264" t="s">
        <v>21740</v>
      </c>
      <c r="B21199" s="1265">
        <v>839.84</v>
      </c>
    </row>
    <row r="21200" spans="1:2">
      <c r="A21200" s="1264" t="s">
        <v>21741</v>
      </c>
      <c r="B21200" s="1265">
        <v>818.95</v>
      </c>
    </row>
    <row r="21201" spans="1:2">
      <c r="A21201" s="1264" t="s">
        <v>21742</v>
      </c>
      <c r="B21201" s="1265">
        <v>991.36</v>
      </c>
    </row>
    <row r="21202" spans="1:2">
      <c r="A21202" s="1264" t="s">
        <v>21743</v>
      </c>
      <c r="B21202" s="1265">
        <v>969.98</v>
      </c>
    </row>
    <row r="21203" spans="1:2">
      <c r="A21203" s="1264" t="s">
        <v>21744</v>
      </c>
      <c r="B21203" s="1265">
        <v>1133.72</v>
      </c>
    </row>
    <row r="21204" spans="1:2">
      <c r="A21204" s="1264" t="s">
        <v>21745</v>
      </c>
      <c r="B21204" s="1265">
        <v>1112.3399999999999</v>
      </c>
    </row>
    <row r="21205" spans="1:2">
      <c r="A21205" s="1264" t="s">
        <v>21746</v>
      </c>
      <c r="B21205" s="1265">
        <v>1331.81</v>
      </c>
    </row>
    <row r="21206" spans="1:2">
      <c r="A21206" s="1264" t="s">
        <v>21747</v>
      </c>
      <c r="B21206" s="1265">
        <v>1309.44</v>
      </c>
    </row>
    <row r="21207" spans="1:2">
      <c r="A21207" s="1264" t="s">
        <v>21748</v>
      </c>
      <c r="B21207" s="1265">
        <v>1094.0899999999999</v>
      </c>
    </row>
    <row r="21208" spans="1:2">
      <c r="A21208" s="1264" t="s">
        <v>21749</v>
      </c>
      <c r="B21208" s="1265">
        <v>1070.6400000000001</v>
      </c>
    </row>
    <row r="21209" spans="1:2">
      <c r="A21209" s="1264" t="s">
        <v>21750</v>
      </c>
      <c r="B21209" s="1265">
        <v>1323.09</v>
      </c>
    </row>
    <row r="21210" spans="1:2">
      <c r="A21210" s="1264" t="s">
        <v>21751</v>
      </c>
      <c r="B21210" s="1265">
        <v>1299.6400000000001</v>
      </c>
    </row>
    <row r="21211" spans="1:2">
      <c r="A21211" s="1264" t="s">
        <v>21752</v>
      </c>
      <c r="B21211" s="1265">
        <v>1430.49</v>
      </c>
    </row>
    <row r="21212" spans="1:2">
      <c r="A21212" s="1264" t="s">
        <v>21753</v>
      </c>
      <c r="B21212" s="1265">
        <v>1407.04</v>
      </c>
    </row>
    <row r="21213" spans="1:2">
      <c r="A21213" s="1264" t="s">
        <v>21754</v>
      </c>
      <c r="B21213" s="1265">
        <v>1778.54</v>
      </c>
    </row>
    <row r="21214" spans="1:2">
      <c r="A21214" s="1264" t="s">
        <v>21755</v>
      </c>
      <c r="B21214" s="1265">
        <v>1754.1</v>
      </c>
    </row>
    <row r="21215" spans="1:2">
      <c r="A21215" s="1264" t="s">
        <v>21756</v>
      </c>
      <c r="B21215" s="1265">
        <v>1974.01</v>
      </c>
    </row>
    <row r="21216" spans="1:2">
      <c r="A21216" s="1264" t="s">
        <v>21757</v>
      </c>
      <c r="B21216" s="1265">
        <v>1949.7</v>
      </c>
    </row>
    <row r="21217" spans="1:2">
      <c r="A21217" s="1264" t="s">
        <v>21758</v>
      </c>
      <c r="B21217" s="1265">
        <v>1098</v>
      </c>
    </row>
    <row r="21218" spans="1:2">
      <c r="A21218" s="1264" t="s">
        <v>21759</v>
      </c>
      <c r="B21218" s="1265">
        <v>1065</v>
      </c>
    </row>
    <row r="21219" spans="1:2">
      <c r="A21219" s="1264" t="s">
        <v>21760</v>
      </c>
      <c r="B21219" s="1265">
        <v>75146.66</v>
      </c>
    </row>
    <row r="21220" spans="1:2">
      <c r="A21220" s="1264" t="s">
        <v>21761</v>
      </c>
      <c r="B21220" s="1265">
        <v>74981.25</v>
      </c>
    </row>
    <row r="21221" spans="1:2">
      <c r="A21221" s="1264" t="s">
        <v>21762</v>
      </c>
      <c r="B21221" s="1265">
        <v>93034.66</v>
      </c>
    </row>
    <row r="21222" spans="1:2">
      <c r="A21222" s="1264" t="s">
        <v>21763</v>
      </c>
      <c r="B21222" s="1265">
        <v>92869.25</v>
      </c>
    </row>
    <row r="21223" spans="1:2">
      <c r="A21223" s="1264" t="s">
        <v>21764</v>
      </c>
      <c r="B21223" s="1265">
        <v>100321.66</v>
      </c>
    </row>
    <row r="21224" spans="1:2">
      <c r="A21224" s="1264" t="s">
        <v>21765</v>
      </c>
      <c r="B21224" s="1265">
        <v>100156.25</v>
      </c>
    </row>
    <row r="21225" spans="1:2">
      <c r="A21225" s="1264" t="s">
        <v>21766</v>
      </c>
      <c r="B21225" s="1265">
        <v>114254.66</v>
      </c>
    </row>
    <row r="21226" spans="1:2">
      <c r="A21226" s="1264" t="s">
        <v>21767</v>
      </c>
      <c r="B21226" s="1265">
        <v>114089.25</v>
      </c>
    </row>
    <row r="21227" spans="1:2">
      <c r="A21227" s="1264" t="s">
        <v>21768</v>
      </c>
      <c r="B21227" s="1265">
        <v>136122.66</v>
      </c>
    </row>
    <row r="21228" spans="1:2">
      <c r="A21228" s="1264" t="s">
        <v>21769</v>
      </c>
      <c r="B21228" s="1265">
        <v>135957.25</v>
      </c>
    </row>
    <row r="21229" spans="1:2">
      <c r="A21229" s="1264" t="s">
        <v>21770</v>
      </c>
      <c r="B21229" s="1265">
        <v>185967.66</v>
      </c>
    </row>
    <row r="21230" spans="1:2">
      <c r="A21230" s="1264" t="s">
        <v>21771</v>
      </c>
      <c r="B21230" s="1265">
        <v>185802.25</v>
      </c>
    </row>
    <row r="21231" spans="1:2">
      <c r="A21231" s="1264" t="s">
        <v>21772</v>
      </c>
      <c r="B21231" s="1265">
        <v>302387.98</v>
      </c>
    </row>
    <row r="21232" spans="1:2">
      <c r="A21232" s="1264" t="s">
        <v>21773</v>
      </c>
      <c r="B21232" s="1265">
        <v>302222.57</v>
      </c>
    </row>
    <row r="21233" spans="1:2">
      <c r="A21233" s="1264" t="s">
        <v>21774</v>
      </c>
      <c r="B21233" s="1265">
        <v>45270.66</v>
      </c>
    </row>
    <row r="21234" spans="1:2">
      <c r="A21234" s="1264" t="s">
        <v>21775</v>
      </c>
      <c r="B21234" s="1265">
        <v>45105.25</v>
      </c>
    </row>
    <row r="21235" spans="1:2">
      <c r="A21235" s="1264" t="s">
        <v>21776</v>
      </c>
      <c r="B21235" s="1265">
        <v>46223.66</v>
      </c>
    </row>
    <row r="21236" spans="1:2">
      <c r="A21236" s="1264" t="s">
        <v>21777</v>
      </c>
      <c r="B21236" s="1265">
        <v>46058.25</v>
      </c>
    </row>
    <row r="21237" spans="1:2">
      <c r="A21237" s="1264" t="s">
        <v>21778</v>
      </c>
      <c r="B21237" s="1265">
        <v>57070.66</v>
      </c>
    </row>
    <row r="21238" spans="1:2">
      <c r="A21238" s="1264" t="s">
        <v>21779</v>
      </c>
      <c r="B21238" s="1265">
        <v>56905.25</v>
      </c>
    </row>
    <row r="21239" spans="1:2">
      <c r="A21239" s="1264" t="s">
        <v>21780</v>
      </c>
      <c r="B21239" s="1265">
        <v>62970.66</v>
      </c>
    </row>
    <row r="21240" spans="1:2">
      <c r="A21240" s="1264" t="s">
        <v>21781</v>
      </c>
      <c r="B21240" s="1265">
        <v>62805.25</v>
      </c>
    </row>
    <row r="21241" spans="1:2">
      <c r="A21241" s="1264" t="s">
        <v>21782</v>
      </c>
      <c r="B21241" s="1265">
        <v>115470.66</v>
      </c>
    </row>
    <row r="21242" spans="1:2">
      <c r="A21242" s="1264" t="s">
        <v>21783</v>
      </c>
      <c r="B21242" s="1265">
        <v>115305.25</v>
      </c>
    </row>
    <row r="21243" spans="1:2">
      <c r="A21243" s="1264" t="s">
        <v>21784</v>
      </c>
      <c r="B21243" s="1265">
        <v>458.86</v>
      </c>
    </row>
    <row r="21244" spans="1:2">
      <c r="A21244" s="1264" t="s">
        <v>21785</v>
      </c>
      <c r="B21244" s="1265">
        <v>457.68</v>
      </c>
    </row>
    <row r="21245" spans="1:2">
      <c r="A21245" s="1264" t="s">
        <v>21786</v>
      </c>
      <c r="B21245" s="1265">
        <v>219</v>
      </c>
    </row>
    <row r="21246" spans="1:2">
      <c r="A21246" s="1264" t="s">
        <v>21787</v>
      </c>
      <c r="B21246" s="1265">
        <v>216.63</v>
      </c>
    </row>
    <row r="21247" spans="1:2">
      <c r="A21247" s="1264" t="s">
        <v>21788</v>
      </c>
      <c r="B21247" s="1265">
        <v>1784.95</v>
      </c>
    </row>
    <row r="21248" spans="1:2">
      <c r="A21248" s="1264" t="s">
        <v>21789</v>
      </c>
      <c r="B21248" s="1265">
        <v>1782.58</v>
      </c>
    </row>
    <row r="21249" spans="1:2">
      <c r="A21249" s="1264" t="s">
        <v>21790</v>
      </c>
      <c r="B21249" s="1265">
        <v>96.27</v>
      </c>
    </row>
    <row r="21250" spans="1:2">
      <c r="A21250" s="1264" t="s">
        <v>21791</v>
      </c>
      <c r="B21250" s="1265">
        <v>93.9</v>
      </c>
    </row>
    <row r="21251" spans="1:2">
      <c r="A21251" s="1264" t="s">
        <v>21792</v>
      </c>
      <c r="B21251" s="1265">
        <v>96.27</v>
      </c>
    </row>
    <row r="21252" spans="1:2">
      <c r="A21252" s="1264" t="s">
        <v>21793</v>
      </c>
      <c r="B21252" s="1265">
        <v>93.9</v>
      </c>
    </row>
    <row r="21253" spans="1:2">
      <c r="A21253" s="1264" t="s">
        <v>21794</v>
      </c>
      <c r="B21253" s="1265">
        <v>803.16</v>
      </c>
    </row>
    <row r="21254" spans="1:2">
      <c r="A21254" s="1264" t="s">
        <v>21795</v>
      </c>
      <c r="B21254" s="1265">
        <v>800.79</v>
      </c>
    </row>
    <row r="21255" spans="1:2">
      <c r="A21255" s="1264" t="s">
        <v>21796</v>
      </c>
      <c r="B21255" s="1265">
        <v>414.91</v>
      </c>
    </row>
    <row r="21256" spans="1:2">
      <c r="A21256" s="1264" t="s">
        <v>21797</v>
      </c>
      <c r="B21256" s="1265">
        <v>412.54</v>
      </c>
    </row>
    <row r="21257" spans="1:2">
      <c r="A21257" s="1264" t="s">
        <v>21798</v>
      </c>
      <c r="B21257" s="1265">
        <v>476.01</v>
      </c>
    </row>
    <row r="21258" spans="1:2">
      <c r="A21258" s="1264" t="s">
        <v>21799</v>
      </c>
      <c r="B21258" s="1265">
        <v>473.64</v>
      </c>
    </row>
    <row r="21259" spans="1:2">
      <c r="A21259" s="1264" t="s">
        <v>21800</v>
      </c>
      <c r="B21259" s="1265">
        <v>2167.6999999999998</v>
      </c>
    </row>
    <row r="21260" spans="1:2">
      <c r="A21260" s="1264" t="s">
        <v>21801</v>
      </c>
      <c r="B21260" s="1265">
        <v>2115.2800000000002</v>
      </c>
    </row>
    <row r="21261" spans="1:2">
      <c r="A21261" s="1264" t="s">
        <v>21802</v>
      </c>
      <c r="B21261" s="1265">
        <v>2991.42</v>
      </c>
    </row>
    <row r="21262" spans="1:2">
      <c r="A21262" s="1264" t="s">
        <v>21803</v>
      </c>
      <c r="B21262" s="1265">
        <v>2939</v>
      </c>
    </row>
    <row r="21263" spans="1:2">
      <c r="A21263" s="1264" t="s">
        <v>21804</v>
      </c>
      <c r="B21263" s="1265">
        <v>4380</v>
      </c>
    </row>
    <row r="21264" spans="1:2">
      <c r="A21264" s="1264" t="s">
        <v>21805</v>
      </c>
      <c r="B21264" s="1265">
        <v>4380</v>
      </c>
    </row>
    <row r="21265" spans="1:2">
      <c r="A21265" s="1264" t="s">
        <v>21806</v>
      </c>
      <c r="B21265" s="1265">
        <v>4069</v>
      </c>
    </row>
    <row r="21266" spans="1:2">
      <c r="A21266" s="1264" t="s">
        <v>21807</v>
      </c>
      <c r="B21266" s="1265">
        <v>4069</v>
      </c>
    </row>
    <row r="21267" spans="1:2">
      <c r="A21267" s="1264" t="s">
        <v>21808</v>
      </c>
      <c r="B21267" s="1265">
        <v>4069</v>
      </c>
    </row>
    <row r="21268" spans="1:2">
      <c r="A21268" s="1264" t="s">
        <v>21809</v>
      </c>
      <c r="B21268" s="1265">
        <v>4069</v>
      </c>
    </row>
    <row r="21269" spans="1:2">
      <c r="A21269" s="1264" t="s">
        <v>21810</v>
      </c>
      <c r="B21269" s="1265">
        <v>23417.73</v>
      </c>
    </row>
    <row r="21270" spans="1:2">
      <c r="A21270" s="1264" t="s">
        <v>21811</v>
      </c>
      <c r="B21270" s="1265">
        <v>23415.360000000001</v>
      </c>
    </row>
    <row r="21271" spans="1:2">
      <c r="A21271" s="1264" t="s">
        <v>21812</v>
      </c>
      <c r="B21271" s="1265">
        <v>25217.73</v>
      </c>
    </row>
    <row r="21272" spans="1:2">
      <c r="A21272" s="1264" t="s">
        <v>21813</v>
      </c>
      <c r="B21272" s="1265">
        <v>25215.360000000001</v>
      </c>
    </row>
    <row r="21273" spans="1:2">
      <c r="A21273" s="1264" t="s">
        <v>21814</v>
      </c>
      <c r="B21273" s="1265">
        <v>27317.73</v>
      </c>
    </row>
    <row r="21274" spans="1:2">
      <c r="A21274" s="1264" t="s">
        <v>21815</v>
      </c>
      <c r="B21274" s="1265">
        <v>27315.360000000001</v>
      </c>
    </row>
    <row r="21275" spans="1:2">
      <c r="A21275" s="1264" t="s">
        <v>21816</v>
      </c>
      <c r="B21275" s="1265">
        <v>32717.73</v>
      </c>
    </row>
    <row r="21276" spans="1:2">
      <c r="A21276" s="1264" t="s">
        <v>21817</v>
      </c>
      <c r="B21276" s="1265">
        <v>32715.360000000001</v>
      </c>
    </row>
    <row r="21277" spans="1:2">
      <c r="A21277" s="1264" t="s">
        <v>21818</v>
      </c>
      <c r="B21277" s="1265">
        <v>38317.730000000003</v>
      </c>
    </row>
    <row r="21278" spans="1:2">
      <c r="A21278" s="1264" t="s">
        <v>21819</v>
      </c>
      <c r="B21278" s="1265">
        <v>38315.360000000001</v>
      </c>
    </row>
    <row r="21279" spans="1:2">
      <c r="A21279" s="1264" t="s">
        <v>21820</v>
      </c>
      <c r="B21279" s="1265">
        <v>46797.21</v>
      </c>
    </row>
    <row r="21280" spans="1:2">
      <c r="A21280" s="1264" t="s">
        <v>21821</v>
      </c>
      <c r="B21280" s="1265">
        <v>46794.84</v>
      </c>
    </row>
    <row r="21281" spans="1:2">
      <c r="A21281" s="1264" t="s">
        <v>21822</v>
      </c>
      <c r="B21281" s="1265">
        <v>65168.88</v>
      </c>
    </row>
    <row r="21282" spans="1:2">
      <c r="A21282" s="1264" t="s">
        <v>21823</v>
      </c>
      <c r="B21282" s="1265">
        <v>65166.51</v>
      </c>
    </row>
    <row r="21283" spans="1:2">
      <c r="A21283" s="1264" t="s">
        <v>21824</v>
      </c>
      <c r="B21283" s="1265">
        <v>84082.53</v>
      </c>
    </row>
    <row r="21284" spans="1:2">
      <c r="A21284" s="1264" t="s">
        <v>21825</v>
      </c>
      <c r="B21284" s="1265">
        <v>84080.16</v>
      </c>
    </row>
    <row r="21285" spans="1:2">
      <c r="A21285" s="1264" t="s">
        <v>21826</v>
      </c>
      <c r="B21285" s="1265">
        <v>131576.20000000001</v>
      </c>
    </row>
    <row r="21286" spans="1:2">
      <c r="A21286" s="1264" t="s">
        <v>21827</v>
      </c>
      <c r="B21286" s="1265">
        <v>131573.82999999999</v>
      </c>
    </row>
    <row r="21287" spans="1:2">
      <c r="A21287" s="1264" t="s">
        <v>21828</v>
      </c>
      <c r="B21287" s="1265">
        <v>25117.73</v>
      </c>
    </row>
    <row r="21288" spans="1:2">
      <c r="A21288" s="1264" t="s">
        <v>21829</v>
      </c>
      <c r="B21288" s="1265">
        <v>25115.360000000001</v>
      </c>
    </row>
    <row r="21289" spans="1:2">
      <c r="A21289" s="1264" t="s">
        <v>21830</v>
      </c>
      <c r="B21289" s="1265">
        <v>28917.73</v>
      </c>
    </row>
    <row r="21290" spans="1:2">
      <c r="A21290" s="1264" t="s">
        <v>21831</v>
      </c>
      <c r="B21290" s="1265">
        <v>28915.360000000001</v>
      </c>
    </row>
    <row r="21291" spans="1:2">
      <c r="A21291" s="1264" t="s">
        <v>21832</v>
      </c>
      <c r="B21291" s="1265">
        <v>40233.31</v>
      </c>
    </row>
    <row r="21292" spans="1:2">
      <c r="A21292" s="1264" t="s">
        <v>21833</v>
      </c>
      <c r="B21292" s="1265">
        <v>40230.94</v>
      </c>
    </row>
    <row r="21293" spans="1:2">
      <c r="A21293" s="1264" t="s">
        <v>21834</v>
      </c>
      <c r="B21293" s="1265">
        <v>42925.11</v>
      </c>
    </row>
    <row r="21294" spans="1:2">
      <c r="A21294" s="1264" t="s">
        <v>21835</v>
      </c>
      <c r="B21294" s="1265">
        <v>42922.74</v>
      </c>
    </row>
    <row r="21295" spans="1:2">
      <c r="A21295" s="1264" t="s">
        <v>21836</v>
      </c>
      <c r="B21295" s="1265">
        <v>50760.83</v>
      </c>
    </row>
    <row r="21296" spans="1:2">
      <c r="A21296" s="1264" t="s">
        <v>21837</v>
      </c>
      <c r="B21296" s="1265">
        <v>50758.46</v>
      </c>
    </row>
    <row r="21297" spans="1:2">
      <c r="A21297" s="1264" t="s">
        <v>21838</v>
      </c>
      <c r="B21297" s="1265">
        <v>68226.23</v>
      </c>
    </row>
    <row r="21298" spans="1:2">
      <c r="A21298" s="1264" t="s">
        <v>21839</v>
      </c>
      <c r="B21298" s="1265">
        <v>68223.86</v>
      </c>
    </row>
    <row r="21299" spans="1:2">
      <c r="A21299" s="1264" t="s">
        <v>21840</v>
      </c>
      <c r="B21299" s="1265">
        <v>85717.73</v>
      </c>
    </row>
    <row r="21300" spans="1:2">
      <c r="A21300" s="1264" t="s">
        <v>21841</v>
      </c>
      <c r="B21300" s="1265">
        <v>85715.36</v>
      </c>
    </row>
    <row r="21301" spans="1:2">
      <c r="A21301" s="1264" t="s">
        <v>21842</v>
      </c>
      <c r="B21301" s="1265">
        <v>145919.21</v>
      </c>
    </row>
    <row r="21302" spans="1:2">
      <c r="A21302" s="1264" t="s">
        <v>21843</v>
      </c>
      <c r="B21302" s="1265">
        <v>145916.84</v>
      </c>
    </row>
    <row r="21303" spans="1:2">
      <c r="A21303" s="1264" t="s">
        <v>21844</v>
      </c>
      <c r="B21303" s="1265">
        <v>27947.73</v>
      </c>
    </row>
    <row r="21304" spans="1:2">
      <c r="A21304" s="1264" t="s">
        <v>21845</v>
      </c>
      <c r="B21304" s="1265">
        <v>27945.360000000001</v>
      </c>
    </row>
    <row r="21305" spans="1:2">
      <c r="A21305" s="1264" t="s">
        <v>21846</v>
      </c>
      <c r="B21305" s="1265">
        <v>1331</v>
      </c>
    </row>
    <row r="21306" spans="1:2">
      <c r="A21306" s="1264" t="s">
        <v>21847</v>
      </c>
      <c r="B21306" s="1265">
        <v>1330</v>
      </c>
    </row>
    <row r="21307" spans="1:2">
      <c r="A21307" s="1264" t="s">
        <v>21848</v>
      </c>
      <c r="B21307" s="1265">
        <v>1310</v>
      </c>
    </row>
    <row r="21308" spans="1:2">
      <c r="A21308" s="1264" t="s">
        <v>21849</v>
      </c>
      <c r="B21308" s="1265">
        <v>1307</v>
      </c>
    </row>
    <row r="21309" spans="1:2">
      <c r="A21309" s="1264" t="s">
        <v>21850</v>
      </c>
      <c r="B21309" s="1265">
        <v>209</v>
      </c>
    </row>
    <row r="21310" spans="1:2">
      <c r="A21310" s="1264" t="s">
        <v>21851</v>
      </c>
      <c r="B21310" s="1265">
        <v>209</v>
      </c>
    </row>
    <row r="21311" spans="1:2">
      <c r="A21311" s="1264" t="s">
        <v>21852</v>
      </c>
      <c r="B21311" s="1265">
        <v>241.61</v>
      </c>
    </row>
    <row r="21312" spans="1:2">
      <c r="A21312" s="1264" t="s">
        <v>21853</v>
      </c>
      <c r="B21312" s="1265">
        <v>241.61</v>
      </c>
    </row>
    <row r="21313" spans="1:2">
      <c r="A21313" s="1264" t="s">
        <v>21854</v>
      </c>
      <c r="B21313" s="1265">
        <v>225.91</v>
      </c>
    </row>
    <row r="21314" spans="1:2">
      <c r="A21314" s="1264" t="s">
        <v>21855</v>
      </c>
      <c r="B21314" s="1265">
        <v>225.91</v>
      </c>
    </row>
    <row r="21315" spans="1:2">
      <c r="A21315" s="1264" t="s">
        <v>21856</v>
      </c>
      <c r="B21315" s="1265">
        <v>225.91</v>
      </c>
    </row>
    <row r="21316" spans="1:2">
      <c r="A21316" s="1264" t="s">
        <v>21857</v>
      </c>
      <c r="B21316" s="1265">
        <v>225.91</v>
      </c>
    </row>
    <row r="21317" spans="1:2">
      <c r="A21317" s="1264" t="s">
        <v>21858</v>
      </c>
      <c r="B21317" s="1265">
        <v>225.91</v>
      </c>
    </row>
    <row r="21318" spans="1:2">
      <c r="A21318" s="1264" t="s">
        <v>21859</v>
      </c>
      <c r="B21318" s="1265">
        <v>225.91</v>
      </c>
    </row>
    <row r="21319" spans="1:2">
      <c r="A21319" s="1264" t="s">
        <v>21860</v>
      </c>
      <c r="B21319" s="1265">
        <v>225.91</v>
      </c>
    </row>
    <row r="21320" spans="1:2">
      <c r="A21320" s="1264" t="s">
        <v>21861</v>
      </c>
      <c r="B21320" s="1265">
        <v>225.91</v>
      </c>
    </row>
    <row r="21321" spans="1:2">
      <c r="A21321" s="1264" t="s">
        <v>21862</v>
      </c>
      <c r="B21321" s="1265">
        <v>225.91</v>
      </c>
    </row>
    <row r="21322" spans="1:2">
      <c r="A21322" s="1264" t="s">
        <v>21863</v>
      </c>
      <c r="B21322" s="1265">
        <v>225.91</v>
      </c>
    </row>
    <row r="21323" spans="1:2">
      <c r="A21323" s="1264" t="s">
        <v>21864</v>
      </c>
      <c r="B21323" s="1265">
        <v>225.91</v>
      </c>
    </row>
    <row r="21324" spans="1:2">
      <c r="A21324" s="1264" t="s">
        <v>21865</v>
      </c>
      <c r="B21324" s="1265">
        <v>225.91</v>
      </c>
    </row>
    <row r="21325" spans="1:2">
      <c r="A21325" s="1264" t="s">
        <v>21866</v>
      </c>
      <c r="B21325" s="1265">
        <v>1000</v>
      </c>
    </row>
    <row r="21326" spans="1:2">
      <c r="A21326" s="1264" t="s">
        <v>21867</v>
      </c>
      <c r="B21326" s="1265">
        <v>1000</v>
      </c>
    </row>
    <row r="21327" spans="1:2">
      <c r="A21327" s="1264" t="s">
        <v>21868</v>
      </c>
      <c r="B21327" s="1265">
        <v>92.97</v>
      </c>
    </row>
    <row r="21328" spans="1:2">
      <c r="A21328" s="1264" t="s">
        <v>21869</v>
      </c>
      <c r="B21328" s="1265">
        <v>90.6</v>
      </c>
    </row>
    <row r="21329" spans="1:2">
      <c r="A21329" s="1264" t="s">
        <v>21870</v>
      </c>
      <c r="B21329" s="1265">
        <v>67.73</v>
      </c>
    </row>
    <row r="21330" spans="1:2">
      <c r="A21330" s="1264" t="s">
        <v>21871</v>
      </c>
      <c r="B21330" s="1265">
        <v>65.36</v>
      </c>
    </row>
    <row r="21331" spans="1:2">
      <c r="A21331" s="1264" t="s">
        <v>21872</v>
      </c>
      <c r="B21331" s="1265">
        <v>239.72</v>
      </c>
    </row>
    <row r="21332" spans="1:2">
      <c r="A21332" s="1264" t="s">
        <v>21873</v>
      </c>
      <c r="B21332" s="1265">
        <v>232.01</v>
      </c>
    </row>
    <row r="21333" spans="1:2">
      <c r="A21333" s="1264" t="s">
        <v>21874</v>
      </c>
      <c r="B21333" s="1265">
        <v>485.29</v>
      </c>
    </row>
    <row r="21334" spans="1:2">
      <c r="A21334" s="1264" t="s">
        <v>21875</v>
      </c>
      <c r="B21334" s="1265">
        <v>473.76</v>
      </c>
    </row>
    <row r="21335" spans="1:2">
      <c r="A21335" s="1264" t="s">
        <v>21876</v>
      </c>
      <c r="B21335" s="1265">
        <v>363.6</v>
      </c>
    </row>
    <row r="21336" spans="1:2">
      <c r="A21336" s="1264" t="s">
        <v>21877</v>
      </c>
      <c r="B21336" s="1265">
        <v>352.07</v>
      </c>
    </row>
    <row r="21337" spans="1:2">
      <c r="A21337" s="1264" t="s">
        <v>21878</v>
      </c>
      <c r="B21337" s="1265">
        <v>421.95</v>
      </c>
    </row>
    <row r="21338" spans="1:2">
      <c r="A21338" s="1264" t="s">
        <v>21879</v>
      </c>
      <c r="B21338" s="1265">
        <v>410.42</v>
      </c>
    </row>
    <row r="21339" spans="1:2">
      <c r="A21339" s="1264" t="s">
        <v>21880</v>
      </c>
      <c r="B21339" s="1265">
        <v>430.27</v>
      </c>
    </row>
    <row r="21340" spans="1:2">
      <c r="A21340" s="1264" t="s">
        <v>21881</v>
      </c>
      <c r="B21340" s="1265">
        <v>418.74</v>
      </c>
    </row>
    <row r="21341" spans="1:2">
      <c r="A21341" s="1264" t="s">
        <v>21882</v>
      </c>
      <c r="B21341" s="1265">
        <v>443.14</v>
      </c>
    </row>
    <row r="21342" spans="1:2">
      <c r="A21342" s="1264" t="s">
        <v>21883</v>
      </c>
      <c r="B21342" s="1265">
        <v>431.61</v>
      </c>
    </row>
    <row r="21343" spans="1:2">
      <c r="A21343" s="1264" t="s">
        <v>21884</v>
      </c>
      <c r="B21343" s="1265">
        <v>535.04</v>
      </c>
    </row>
    <row r="21344" spans="1:2">
      <c r="A21344" s="1264" t="s">
        <v>21885</v>
      </c>
      <c r="B21344" s="1265">
        <v>523.51</v>
      </c>
    </row>
    <row r="21345" spans="1:2">
      <c r="A21345" s="1264" t="s">
        <v>21886</v>
      </c>
      <c r="B21345" s="1265">
        <v>32.24</v>
      </c>
    </row>
    <row r="21346" spans="1:2">
      <c r="A21346" s="1264" t="s">
        <v>21887</v>
      </c>
      <c r="B21346" s="1265">
        <v>29.36</v>
      </c>
    </row>
    <row r="21347" spans="1:2">
      <c r="A21347" s="1264" t="s">
        <v>21888</v>
      </c>
      <c r="B21347" s="1265">
        <v>35.39</v>
      </c>
    </row>
    <row r="21348" spans="1:2">
      <c r="A21348" s="1264" t="s">
        <v>21889</v>
      </c>
      <c r="B21348" s="1265">
        <v>32.44</v>
      </c>
    </row>
    <row r="21349" spans="1:2">
      <c r="A21349" s="1264" t="s">
        <v>21890</v>
      </c>
      <c r="B21349" s="1265">
        <v>3553</v>
      </c>
    </row>
    <row r="21350" spans="1:2">
      <c r="A21350" s="1264" t="s">
        <v>21891</v>
      </c>
      <c r="B21350" s="1265">
        <v>3385</v>
      </c>
    </row>
    <row r="21351" spans="1:2">
      <c r="A21351" s="1264" t="s">
        <v>21892</v>
      </c>
      <c r="B21351" s="1265">
        <v>433.72</v>
      </c>
    </row>
    <row r="21352" spans="1:2">
      <c r="A21352" s="1264" t="s">
        <v>21893</v>
      </c>
      <c r="B21352" s="1265">
        <v>426.01</v>
      </c>
    </row>
    <row r="21353" spans="1:2">
      <c r="A21353" s="1264" t="s">
        <v>21894</v>
      </c>
      <c r="B21353" s="1265">
        <v>426.46</v>
      </c>
    </row>
    <row r="21354" spans="1:2">
      <c r="A21354" s="1264" t="s">
        <v>21895</v>
      </c>
      <c r="B21354" s="1265">
        <v>414.93</v>
      </c>
    </row>
    <row r="21355" spans="1:2">
      <c r="A21355" s="1264" t="s">
        <v>21896</v>
      </c>
      <c r="B21355" s="1265">
        <v>507.71</v>
      </c>
    </row>
    <row r="21356" spans="1:2">
      <c r="A21356" s="1264" t="s">
        <v>21897</v>
      </c>
      <c r="B21356" s="1265">
        <v>496.18</v>
      </c>
    </row>
    <row r="21357" spans="1:2">
      <c r="A21357" s="1264" t="s">
        <v>21898</v>
      </c>
      <c r="B21357" s="1265">
        <v>518.91999999999996</v>
      </c>
    </row>
    <row r="21358" spans="1:2">
      <c r="A21358" s="1264" t="s">
        <v>21899</v>
      </c>
      <c r="B21358" s="1265">
        <v>507.39</v>
      </c>
    </row>
    <row r="21359" spans="1:2">
      <c r="A21359" s="1264" t="s">
        <v>21900</v>
      </c>
      <c r="B21359" s="1265">
        <v>562.17999999999995</v>
      </c>
    </row>
    <row r="21360" spans="1:2">
      <c r="A21360" s="1264" t="s">
        <v>21901</v>
      </c>
      <c r="B21360" s="1265">
        <v>550.65</v>
      </c>
    </row>
    <row r="21361" spans="1:2">
      <c r="A21361" s="1264" t="s">
        <v>21902</v>
      </c>
      <c r="B21361" s="1265">
        <v>718.71</v>
      </c>
    </row>
    <row r="21362" spans="1:2">
      <c r="A21362" s="1264" t="s">
        <v>21903</v>
      </c>
      <c r="B21362" s="1265">
        <v>707.18</v>
      </c>
    </row>
    <row r="21363" spans="1:2">
      <c r="A21363" s="1264" t="s">
        <v>21904</v>
      </c>
      <c r="B21363" s="1265">
        <v>749.9</v>
      </c>
    </row>
    <row r="21364" spans="1:2">
      <c r="A21364" s="1264" t="s">
        <v>21905</v>
      </c>
      <c r="B21364" s="1265">
        <v>738.37</v>
      </c>
    </row>
    <row r="21365" spans="1:2">
      <c r="A21365" s="1264" t="s">
        <v>21906</v>
      </c>
      <c r="B21365" s="1265">
        <v>45.53</v>
      </c>
    </row>
    <row r="21366" spans="1:2">
      <c r="A21366" s="1264" t="s">
        <v>21907</v>
      </c>
      <c r="B21366" s="1265">
        <v>42.65</v>
      </c>
    </row>
    <row r="21367" spans="1:2">
      <c r="A21367" s="1264" t="s">
        <v>21908</v>
      </c>
      <c r="B21367" s="1265">
        <v>48.85</v>
      </c>
    </row>
    <row r="21368" spans="1:2">
      <c r="A21368" s="1264" t="s">
        <v>21909</v>
      </c>
      <c r="B21368" s="1265">
        <v>45.9</v>
      </c>
    </row>
    <row r="21369" spans="1:2">
      <c r="A21369" s="1264" t="s">
        <v>21910</v>
      </c>
      <c r="B21369" s="1265">
        <v>3733</v>
      </c>
    </row>
    <row r="21370" spans="1:2">
      <c r="A21370" s="1264" t="s">
        <v>21911</v>
      </c>
      <c r="B21370" s="1265">
        <v>3616</v>
      </c>
    </row>
    <row r="21371" spans="1:2">
      <c r="A21371" s="1264" t="s">
        <v>21912</v>
      </c>
      <c r="B21371" s="1265">
        <v>242.73</v>
      </c>
    </row>
    <row r="21372" spans="1:2">
      <c r="A21372" s="1264" t="s">
        <v>21913</v>
      </c>
      <c r="B21372" s="1265">
        <v>235.02</v>
      </c>
    </row>
    <row r="21373" spans="1:2">
      <c r="A21373" s="1264" t="s">
        <v>21914</v>
      </c>
      <c r="B21373" s="1265">
        <v>254.57</v>
      </c>
    </row>
    <row r="21374" spans="1:2">
      <c r="A21374" s="1264" t="s">
        <v>312</v>
      </c>
      <c r="B21374" s="1265">
        <v>246.86</v>
      </c>
    </row>
    <row r="21375" spans="1:2">
      <c r="A21375" s="1264" t="s">
        <v>21915</v>
      </c>
      <c r="B21375" s="1265">
        <v>328.31</v>
      </c>
    </row>
    <row r="21376" spans="1:2">
      <c r="A21376" s="1264" t="s">
        <v>21916</v>
      </c>
      <c r="B21376" s="1265">
        <v>316.77999999999997</v>
      </c>
    </row>
    <row r="21377" spans="1:2">
      <c r="A21377" s="1264" t="s">
        <v>21917</v>
      </c>
      <c r="B21377" s="1265">
        <v>394.52</v>
      </c>
    </row>
    <row r="21378" spans="1:2">
      <c r="A21378" s="1264" t="s">
        <v>309</v>
      </c>
      <c r="B21378" s="1265">
        <v>382.99</v>
      </c>
    </row>
    <row r="21379" spans="1:2">
      <c r="A21379" s="1264" t="s">
        <v>21918</v>
      </c>
      <c r="B21379" s="1265">
        <v>459.35</v>
      </c>
    </row>
    <row r="21380" spans="1:2">
      <c r="A21380" s="1264" t="s">
        <v>21919</v>
      </c>
      <c r="B21380" s="1265">
        <v>447.82</v>
      </c>
    </row>
    <row r="21381" spans="1:2">
      <c r="A21381" s="1264" t="s">
        <v>21920</v>
      </c>
      <c r="B21381" s="1265">
        <v>470.25</v>
      </c>
    </row>
    <row r="21382" spans="1:2">
      <c r="A21382" s="1264" t="s">
        <v>21921</v>
      </c>
      <c r="B21382" s="1265">
        <v>458.72</v>
      </c>
    </row>
    <row r="21383" spans="1:2">
      <c r="A21383" s="1264" t="s">
        <v>21922</v>
      </c>
      <c r="B21383" s="1265">
        <v>586.77</v>
      </c>
    </row>
    <row r="21384" spans="1:2">
      <c r="A21384" s="1264" t="s">
        <v>21923</v>
      </c>
      <c r="B21384" s="1265">
        <v>575.24</v>
      </c>
    </row>
    <row r="21385" spans="1:2">
      <c r="A21385" s="1264" t="s">
        <v>21924</v>
      </c>
      <c r="B21385" s="1265">
        <v>641.01</v>
      </c>
    </row>
    <row r="21386" spans="1:2">
      <c r="A21386" s="1264" t="s">
        <v>21925</v>
      </c>
      <c r="B21386" s="1265">
        <v>629.48</v>
      </c>
    </row>
    <row r="21387" spans="1:2">
      <c r="A21387" s="1264" t="s">
        <v>21926</v>
      </c>
      <c r="B21387" s="1265">
        <v>33.68</v>
      </c>
    </row>
    <row r="21388" spans="1:2">
      <c r="A21388" s="1264" t="s">
        <v>21927</v>
      </c>
      <c r="B21388" s="1265">
        <v>30.8</v>
      </c>
    </row>
    <row r="21389" spans="1:2">
      <c r="A21389" s="1264" t="s">
        <v>21928</v>
      </c>
      <c r="B21389" s="1265">
        <v>38.450000000000003</v>
      </c>
    </row>
    <row r="21390" spans="1:2">
      <c r="A21390" s="1264" t="s">
        <v>21929</v>
      </c>
      <c r="B21390" s="1265">
        <v>35.5</v>
      </c>
    </row>
    <row r="21391" spans="1:2">
      <c r="A21391" s="1264" t="s">
        <v>21930</v>
      </c>
      <c r="B21391" s="1265">
        <v>1110</v>
      </c>
    </row>
    <row r="21392" spans="1:2">
      <c r="A21392" s="1264" t="s">
        <v>21931</v>
      </c>
      <c r="B21392" s="1265">
        <v>1066</v>
      </c>
    </row>
    <row r="21393" spans="1:2">
      <c r="A21393" s="1264" t="s">
        <v>21932</v>
      </c>
      <c r="B21393" s="1265">
        <v>213.18</v>
      </c>
    </row>
    <row r="21394" spans="1:2">
      <c r="A21394" s="1264" t="s">
        <v>21933</v>
      </c>
      <c r="B21394" s="1265">
        <v>205.47</v>
      </c>
    </row>
    <row r="21395" spans="1:2">
      <c r="A21395" s="1264" t="s">
        <v>21934</v>
      </c>
      <c r="B21395" s="1265">
        <v>279.19</v>
      </c>
    </row>
    <row r="21396" spans="1:2">
      <c r="A21396" s="1264" t="s">
        <v>21935</v>
      </c>
      <c r="B21396" s="1265">
        <v>271.48</v>
      </c>
    </row>
    <row r="21397" spans="1:2">
      <c r="A21397" s="1264" t="s">
        <v>21936</v>
      </c>
      <c r="B21397" s="1265">
        <v>338.75</v>
      </c>
    </row>
    <row r="21398" spans="1:2">
      <c r="A21398" s="1264" t="s">
        <v>21937</v>
      </c>
      <c r="B21398" s="1265">
        <v>327.22000000000003</v>
      </c>
    </row>
    <row r="21399" spans="1:2">
      <c r="A21399" s="1264" t="s">
        <v>21938</v>
      </c>
      <c r="B21399" s="1265">
        <v>390.76</v>
      </c>
    </row>
    <row r="21400" spans="1:2">
      <c r="A21400" s="1264" t="s">
        <v>21939</v>
      </c>
      <c r="B21400" s="1265">
        <v>379.23</v>
      </c>
    </row>
    <row r="21401" spans="1:2">
      <c r="A21401" s="1264" t="s">
        <v>21940</v>
      </c>
      <c r="B21401" s="1265">
        <v>441.04</v>
      </c>
    </row>
    <row r="21402" spans="1:2">
      <c r="A21402" s="1264" t="s">
        <v>21941</v>
      </c>
      <c r="B21402" s="1265">
        <v>429.51</v>
      </c>
    </row>
    <row r="21403" spans="1:2">
      <c r="A21403" s="1264" t="s">
        <v>21942</v>
      </c>
      <c r="B21403" s="1265">
        <v>497.88</v>
      </c>
    </row>
    <row r="21404" spans="1:2">
      <c r="A21404" s="1264" t="s">
        <v>21943</v>
      </c>
      <c r="B21404" s="1265">
        <v>486.35</v>
      </c>
    </row>
    <row r="21405" spans="1:2">
      <c r="A21405" s="1264" t="s">
        <v>21944</v>
      </c>
      <c r="B21405" s="1265">
        <v>561.28</v>
      </c>
    </row>
    <row r="21406" spans="1:2">
      <c r="A21406" s="1264" t="s">
        <v>21945</v>
      </c>
      <c r="B21406" s="1265">
        <v>549.75</v>
      </c>
    </row>
    <row r="21407" spans="1:2">
      <c r="A21407" s="1264" t="s">
        <v>21946</v>
      </c>
      <c r="B21407" s="1265">
        <v>618.12</v>
      </c>
    </row>
    <row r="21408" spans="1:2">
      <c r="A21408" s="1264" t="s">
        <v>21947</v>
      </c>
      <c r="B21408" s="1265">
        <v>606.59</v>
      </c>
    </row>
    <row r="21409" spans="1:2">
      <c r="A21409" s="1264" t="s">
        <v>21948</v>
      </c>
      <c r="B21409" s="1265">
        <v>25.86</v>
      </c>
    </row>
    <row r="21410" spans="1:2">
      <c r="A21410" s="1264" t="s">
        <v>21949</v>
      </c>
      <c r="B21410" s="1265">
        <v>22.98</v>
      </c>
    </row>
    <row r="21411" spans="1:2">
      <c r="A21411" s="1264" t="s">
        <v>21950</v>
      </c>
      <c r="B21411" s="1265">
        <v>33.11</v>
      </c>
    </row>
    <row r="21412" spans="1:2">
      <c r="A21412" s="1264" t="s">
        <v>21951</v>
      </c>
      <c r="B21412" s="1265">
        <v>30.16</v>
      </c>
    </row>
    <row r="21413" spans="1:2">
      <c r="A21413" s="1264" t="s">
        <v>21952</v>
      </c>
      <c r="B21413" s="1265">
        <v>1130</v>
      </c>
    </row>
    <row r="21414" spans="1:2">
      <c r="A21414" s="1264" t="s">
        <v>21953</v>
      </c>
      <c r="B21414" s="1265">
        <v>1079</v>
      </c>
    </row>
    <row r="21415" spans="1:2">
      <c r="A21415" s="1264" t="s">
        <v>21954</v>
      </c>
      <c r="B21415" s="1265">
        <v>303.83</v>
      </c>
    </row>
    <row r="21416" spans="1:2">
      <c r="A21416" s="1264" t="s">
        <v>21955</v>
      </c>
      <c r="B21416" s="1265">
        <v>296.12</v>
      </c>
    </row>
    <row r="21417" spans="1:2">
      <c r="A21417" s="1264" t="s">
        <v>21956</v>
      </c>
      <c r="B21417" s="1265">
        <v>458.61</v>
      </c>
    </row>
    <row r="21418" spans="1:2">
      <c r="A21418" s="1264" t="s">
        <v>21957</v>
      </c>
      <c r="B21418" s="1265">
        <v>450.9</v>
      </c>
    </row>
    <row r="21419" spans="1:2">
      <c r="A21419" s="1264" t="s">
        <v>21958</v>
      </c>
      <c r="B21419" s="1265">
        <v>349.4</v>
      </c>
    </row>
    <row r="21420" spans="1:2">
      <c r="A21420" s="1264" t="s">
        <v>21959</v>
      </c>
      <c r="B21420" s="1265">
        <v>337.87</v>
      </c>
    </row>
    <row r="21421" spans="1:2">
      <c r="A21421" s="1264" t="s">
        <v>21960</v>
      </c>
      <c r="B21421" s="1265">
        <v>419.05</v>
      </c>
    </row>
    <row r="21422" spans="1:2">
      <c r="A21422" s="1264" t="s">
        <v>21961</v>
      </c>
      <c r="B21422" s="1265">
        <v>407.52</v>
      </c>
    </row>
    <row r="21423" spans="1:2">
      <c r="A21423" s="1264" t="s">
        <v>21962</v>
      </c>
      <c r="B21423" s="1265">
        <v>475.16</v>
      </c>
    </row>
    <row r="21424" spans="1:2">
      <c r="A21424" s="1264" t="s">
        <v>21963</v>
      </c>
      <c r="B21424" s="1265">
        <v>463.63</v>
      </c>
    </row>
    <row r="21425" spans="1:2">
      <c r="A21425" s="1264" t="s">
        <v>21964</v>
      </c>
      <c r="B21425" s="1265">
        <v>538.04</v>
      </c>
    </row>
    <row r="21426" spans="1:2">
      <c r="A21426" s="1264" t="s">
        <v>21965</v>
      </c>
      <c r="B21426" s="1265">
        <v>526.51</v>
      </c>
    </row>
    <row r="21427" spans="1:2">
      <c r="A21427" s="1264" t="s">
        <v>21966</v>
      </c>
      <c r="B21427" s="1265">
        <v>600.91</v>
      </c>
    </row>
    <row r="21428" spans="1:2">
      <c r="A21428" s="1264" t="s">
        <v>21967</v>
      </c>
      <c r="B21428" s="1265">
        <v>589.38</v>
      </c>
    </row>
    <row r="21429" spans="1:2">
      <c r="A21429" s="1264" t="s">
        <v>21968</v>
      </c>
      <c r="B21429" s="1265">
        <v>670.57</v>
      </c>
    </row>
    <row r="21430" spans="1:2">
      <c r="A21430" s="1264" t="s">
        <v>21969</v>
      </c>
      <c r="B21430" s="1265">
        <v>659.04</v>
      </c>
    </row>
    <row r="21431" spans="1:2">
      <c r="A21431" s="1264" t="s">
        <v>21970</v>
      </c>
      <c r="B21431" s="1265">
        <v>93.29</v>
      </c>
    </row>
    <row r="21432" spans="1:2">
      <c r="A21432" s="1264" t="s">
        <v>21971</v>
      </c>
      <c r="B21432" s="1265">
        <v>90.41</v>
      </c>
    </row>
    <row r="21433" spans="1:2">
      <c r="A21433" s="1264" t="s">
        <v>21972</v>
      </c>
      <c r="B21433" s="1265">
        <v>136.32</v>
      </c>
    </row>
    <row r="21434" spans="1:2">
      <c r="A21434" s="1264" t="s">
        <v>21973</v>
      </c>
      <c r="B21434" s="1265">
        <v>133.37</v>
      </c>
    </row>
    <row r="21435" spans="1:2">
      <c r="A21435" s="1264" t="s">
        <v>21974</v>
      </c>
      <c r="B21435" s="1265">
        <v>1059</v>
      </c>
    </row>
    <row r="21436" spans="1:2">
      <c r="A21436" s="1264" t="s">
        <v>21975</v>
      </c>
      <c r="B21436" s="1265">
        <v>1033</v>
      </c>
    </row>
    <row r="21437" spans="1:2">
      <c r="A21437" s="1264" t="s">
        <v>21976</v>
      </c>
      <c r="B21437" s="1265">
        <v>406.72</v>
      </c>
    </row>
    <row r="21438" spans="1:2">
      <c r="A21438" s="1264" t="s">
        <v>21977</v>
      </c>
      <c r="B21438" s="1265">
        <v>399.01</v>
      </c>
    </row>
    <row r="21439" spans="1:2">
      <c r="A21439" s="1264" t="s">
        <v>21978</v>
      </c>
      <c r="B21439" s="1265">
        <v>622.05999999999995</v>
      </c>
    </row>
    <row r="21440" spans="1:2">
      <c r="A21440" s="1264" t="s">
        <v>21979</v>
      </c>
      <c r="B21440" s="1265">
        <v>614.35</v>
      </c>
    </row>
    <row r="21441" spans="1:2">
      <c r="A21441" s="1264" t="s">
        <v>21980</v>
      </c>
      <c r="B21441" s="1265">
        <v>536.4</v>
      </c>
    </row>
    <row r="21442" spans="1:2">
      <c r="A21442" s="1264" t="s">
        <v>21981</v>
      </c>
      <c r="B21442" s="1265">
        <v>524.87</v>
      </c>
    </row>
    <row r="21443" spans="1:2">
      <c r="A21443" s="1264" t="s">
        <v>21982</v>
      </c>
      <c r="B21443" s="1265">
        <v>584.25</v>
      </c>
    </row>
    <row r="21444" spans="1:2">
      <c r="A21444" s="1264" t="s">
        <v>21983</v>
      </c>
      <c r="B21444" s="1265">
        <v>572.72</v>
      </c>
    </row>
    <row r="21445" spans="1:2">
      <c r="A21445" s="1264" t="s">
        <v>21984</v>
      </c>
      <c r="B21445" s="1265">
        <v>679.96</v>
      </c>
    </row>
    <row r="21446" spans="1:2">
      <c r="A21446" s="1264" t="s">
        <v>21985</v>
      </c>
      <c r="B21446" s="1265">
        <v>668.43</v>
      </c>
    </row>
    <row r="21447" spans="1:2">
      <c r="A21447" s="1264" t="s">
        <v>21986</v>
      </c>
      <c r="B21447" s="1265">
        <v>727.81</v>
      </c>
    </row>
    <row r="21448" spans="1:2">
      <c r="A21448" s="1264" t="s">
        <v>21987</v>
      </c>
      <c r="B21448" s="1265">
        <v>716.28</v>
      </c>
    </row>
    <row r="21449" spans="1:2">
      <c r="A21449" s="1264" t="s">
        <v>21988</v>
      </c>
      <c r="B21449" s="1265">
        <v>775.67</v>
      </c>
    </row>
    <row r="21450" spans="1:2">
      <c r="A21450" s="1264" t="s">
        <v>21989</v>
      </c>
      <c r="B21450" s="1265">
        <v>764.14</v>
      </c>
    </row>
    <row r="21451" spans="1:2">
      <c r="A21451" s="1264" t="s">
        <v>21990</v>
      </c>
      <c r="B21451" s="1265">
        <v>823.52</v>
      </c>
    </row>
    <row r="21452" spans="1:2">
      <c r="A21452" s="1264" t="s">
        <v>21991</v>
      </c>
      <c r="B21452" s="1265">
        <v>811.99</v>
      </c>
    </row>
    <row r="21453" spans="1:2">
      <c r="A21453" s="1264" t="s">
        <v>21992</v>
      </c>
      <c r="B21453" s="1265">
        <v>67.489999999999995</v>
      </c>
    </row>
    <row r="21454" spans="1:2">
      <c r="A21454" s="1264" t="s">
        <v>21993</v>
      </c>
      <c r="B21454" s="1265">
        <v>64.61</v>
      </c>
    </row>
    <row r="21455" spans="1:2">
      <c r="A21455" s="1264" t="s">
        <v>21994</v>
      </c>
      <c r="B21455" s="1265">
        <v>93.79</v>
      </c>
    </row>
    <row r="21456" spans="1:2">
      <c r="A21456" s="1264" t="s">
        <v>21995</v>
      </c>
      <c r="B21456" s="1265">
        <v>90.84</v>
      </c>
    </row>
    <row r="21457" spans="1:2">
      <c r="A21457" s="1264" t="s">
        <v>21996</v>
      </c>
      <c r="B21457" s="1265">
        <v>1049</v>
      </c>
    </row>
    <row r="21458" spans="1:2">
      <c r="A21458" s="1264" t="s">
        <v>21997</v>
      </c>
      <c r="B21458" s="1265">
        <v>1027</v>
      </c>
    </row>
    <row r="21459" spans="1:2">
      <c r="A21459" s="1264" t="s">
        <v>21998</v>
      </c>
      <c r="B21459" s="1265">
        <v>123.39</v>
      </c>
    </row>
    <row r="21460" spans="1:2">
      <c r="A21460" s="1264" t="s">
        <v>21999</v>
      </c>
      <c r="B21460" s="1265">
        <v>120.07</v>
      </c>
    </row>
    <row r="21461" spans="1:2">
      <c r="A21461" s="1264" t="s">
        <v>22000</v>
      </c>
      <c r="B21461" s="1265">
        <v>100.53</v>
      </c>
    </row>
    <row r="21462" spans="1:2">
      <c r="A21462" s="1264" t="s">
        <v>22001</v>
      </c>
      <c r="B21462" s="1265">
        <v>98.16</v>
      </c>
    </row>
    <row r="21463" spans="1:2">
      <c r="A21463" s="1264" t="s">
        <v>22002</v>
      </c>
      <c r="B21463" s="1265">
        <v>169.28</v>
      </c>
    </row>
    <row r="21464" spans="1:2">
      <c r="A21464" s="1264" t="s">
        <v>22003</v>
      </c>
      <c r="B21464" s="1265">
        <v>164.54</v>
      </c>
    </row>
    <row r="21465" spans="1:2">
      <c r="A21465" s="1264" t="s">
        <v>22004</v>
      </c>
      <c r="B21465" s="1265">
        <v>5407</v>
      </c>
    </row>
    <row r="21466" spans="1:2">
      <c r="A21466" s="1264" t="s">
        <v>22005</v>
      </c>
      <c r="B21466" s="1265">
        <v>5263</v>
      </c>
    </row>
    <row r="21467" spans="1:2">
      <c r="A21467" s="1264" t="s">
        <v>22006</v>
      </c>
      <c r="B21467" s="1265">
        <v>667.61</v>
      </c>
    </row>
    <row r="21468" spans="1:2">
      <c r="A21468" s="1264" t="s">
        <v>22007</v>
      </c>
      <c r="B21468" s="1265">
        <v>667.61</v>
      </c>
    </row>
    <row r="21469" spans="1:2">
      <c r="A21469" s="1264" t="s">
        <v>22008</v>
      </c>
      <c r="B21469" s="1265">
        <v>2369</v>
      </c>
    </row>
    <row r="21470" spans="1:2">
      <c r="A21470" s="1264" t="s">
        <v>22009</v>
      </c>
      <c r="B21470" s="1265">
        <v>2369</v>
      </c>
    </row>
    <row r="21471" spans="1:2">
      <c r="A21471" s="1264" t="s">
        <v>22010</v>
      </c>
      <c r="B21471" s="1265">
        <v>1113.57</v>
      </c>
    </row>
    <row r="21472" spans="1:2">
      <c r="A21472" s="1264" t="s">
        <v>22011</v>
      </c>
      <c r="B21472" s="1265">
        <v>1103.71</v>
      </c>
    </row>
    <row r="21473" spans="1:2">
      <c r="A21473" s="1264" t="s">
        <v>22012</v>
      </c>
      <c r="B21473" s="1265">
        <v>720</v>
      </c>
    </row>
    <row r="21474" spans="1:2">
      <c r="A21474" s="1264" t="s">
        <v>22013</v>
      </c>
      <c r="B21474" s="1265">
        <v>720</v>
      </c>
    </row>
    <row r="21475" spans="1:2">
      <c r="A21475" s="1264" t="s">
        <v>22014</v>
      </c>
      <c r="B21475" s="1265">
        <v>129.94999999999999</v>
      </c>
    </row>
    <row r="21476" spans="1:2">
      <c r="A21476" s="1264" t="s">
        <v>22015</v>
      </c>
      <c r="B21476" s="1265">
        <v>129.94999999999999</v>
      </c>
    </row>
    <row r="21477" spans="1:2">
      <c r="A21477" s="1264" t="s">
        <v>22016</v>
      </c>
      <c r="B21477" s="1265">
        <v>1627.5</v>
      </c>
    </row>
    <row r="21478" spans="1:2">
      <c r="A21478" s="1264" t="s">
        <v>22017</v>
      </c>
      <c r="B21478" s="1265">
        <v>1627.5</v>
      </c>
    </row>
    <row r="21479" spans="1:2">
      <c r="A21479" s="1264" t="s">
        <v>22018</v>
      </c>
      <c r="B21479" s="1265">
        <v>48.4</v>
      </c>
    </row>
    <row r="21480" spans="1:2">
      <c r="A21480" s="1264" t="s">
        <v>22019</v>
      </c>
      <c r="B21480" s="1265">
        <v>48.4</v>
      </c>
    </row>
    <row r="21481" spans="1:2">
      <c r="A21481" s="1264" t="s">
        <v>22020</v>
      </c>
      <c r="B21481" s="1265">
        <v>1451.19</v>
      </c>
    </row>
    <row r="21482" spans="1:2">
      <c r="A21482" s="1264" t="s">
        <v>22021</v>
      </c>
      <c r="B21482" s="1265">
        <v>1374.46</v>
      </c>
    </row>
    <row r="21483" spans="1:2">
      <c r="A21483" s="1264" t="s">
        <v>22022</v>
      </c>
      <c r="B21483" s="1265">
        <v>2628.21</v>
      </c>
    </row>
    <row r="21484" spans="1:2">
      <c r="A21484" s="1264" t="s">
        <v>22023</v>
      </c>
      <c r="B21484" s="1265">
        <v>2614.31</v>
      </c>
    </row>
    <row r="21485" spans="1:2">
      <c r="A21485" s="1264" t="s">
        <v>22024</v>
      </c>
      <c r="B21485" s="1265">
        <v>1976.58</v>
      </c>
    </row>
    <row r="21486" spans="1:2">
      <c r="A21486" s="1264" t="s">
        <v>22025</v>
      </c>
      <c r="B21486" s="1265">
        <v>1946.71</v>
      </c>
    </row>
    <row r="21487" spans="1:2">
      <c r="A21487" s="1264" t="s">
        <v>22026</v>
      </c>
      <c r="B21487" s="1265">
        <v>3901</v>
      </c>
    </row>
    <row r="21488" spans="1:2">
      <c r="A21488" s="1264" t="s">
        <v>22027</v>
      </c>
      <c r="B21488" s="1265">
        <v>3855</v>
      </c>
    </row>
    <row r="21489" spans="1:2">
      <c r="A21489" s="1264" t="s">
        <v>22028</v>
      </c>
      <c r="B21489" s="1265">
        <v>1147.07</v>
      </c>
    </row>
    <row r="21490" spans="1:2">
      <c r="A21490" s="1264" t="s">
        <v>22029</v>
      </c>
      <c r="B21490" s="1265">
        <v>1147.07</v>
      </c>
    </row>
    <row r="21491" spans="1:2">
      <c r="A21491" s="1264" t="s">
        <v>22030</v>
      </c>
      <c r="B21491" s="1265">
        <v>1286.1600000000001</v>
      </c>
    </row>
    <row r="21492" spans="1:2">
      <c r="A21492" s="1264" t="s">
        <v>22031</v>
      </c>
      <c r="B21492" s="1265">
        <v>1286.1600000000001</v>
      </c>
    </row>
    <row r="21493" spans="1:2">
      <c r="A21493" s="1264" t="s">
        <v>22032</v>
      </c>
      <c r="B21493" s="1265">
        <v>1548.78</v>
      </c>
    </row>
    <row r="21494" spans="1:2">
      <c r="A21494" s="1264" t="s">
        <v>22033</v>
      </c>
      <c r="B21494" s="1265">
        <v>1548.78</v>
      </c>
    </row>
    <row r="21495" spans="1:2">
      <c r="A21495" s="1264" t="s">
        <v>22034</v>
      </c>
      <c r="B21495" s="1265">
        <v>1633.58</v>
      </c>
    </row>
    <row r="21496" spans="1:2">
      <c r="A21496" s="1264" t="s">
        <v>22035</v>
      </c>
      <c r="B21496" s="1265">
        <v>1633.58</v>
      </c>
    </row>
    <row r="21497" spans="1:2">
      <c r="A21497" s="1264" t="s">
        <v>22036</v>
      </c>
      <c r="B21497" s="1265">
        <v>1809.75</v>
      </c>
    </row>
    <row r="21498" spans="1:2">
      <c r="A21498" s="1264" t="s">
        <v>22037</v>
      </c>
      <c r="B21498" s="1265">
        <v>1809.75</v>
      </c>
    </row>
    <row r="21499" spans="1:2">
      <c r="A21499" s="1264" t="s">
        <v>22038</v>
      </c>
      <c r="B21499" s="1265">
        <v>2074.63</v>
      </c>
    </row>
    <row r="21500" spans="1:2">
      <c r="A21500" s="1264" t="s">
        <v>22039</v>
      </c>
      <c r="B21500" s="1265">
        <v>2074.63</v>
      </c>
    </row>
    <row r="21501" spans="1:2">
      <c r="A21501" s="1264" t="s">
        <v>22040</v>
      </c>
      <c r="B21501" s="1265">
        <v>3345.37</v>
      </c>
    </row>
    <row r="21502" spans="1:2">
      <c r="A21502" s="1264" t="s">
        <v>22041</v>
      </c>
      <c r="B21502" s="1265">
        <v>3345.37</v>
      </c>
    </row>
    <row r="21503" spans="1:2">
      <c r="A21503" s="1264" t="s">
        <v>22042</v>
      </c>
      <c r="B21503" s="1265">
        <v>4138.1499999999996</v>
      </c>
    </row>
    <row r="21504" spans="1:2">
      <c r="A21504" s="1264" t="s">
        <v>22043</v>
      </c>
      <c r="B21504" s="1265">
        <v>4138.1499999999996</v>
      </c>
    </row>
    <row r="21505" spans="1:2">
      <c r="A21505" s="1264" t="s">
        <v>22044</v>
      </c>
      <c r="B21505" s="1265">
        <v>1545.88</v>
      </c>
    </row>
    <row r="21506" spans="1:2">
      <c r="A21506" s="1264" t="s">
        <v>22045</v>
      </c>
      <c r="B21506" s="1265">
        <v>1545.88</v>
      </c>
    </row>
    <row r="21507" spans="1:2">
      <c r="A21507" s="1264" t="s">
        <v>22046</v>
      </c>
      <c r="B21507" s="1265">
        <v>1887.58</v>
      </c>
    </row>
    <row r="21508" spans="1:2">
      <c r="A21508" s="1264" t="s">
        <v>22047</v>
      </c>
      <c r="B21508" s="1265">
        <v>1887.58</v>
      </c>
    </row>
    <row r="21509" spans="1:2">
      <c r="A21509" s="1264" t="s">
        <v>22048</v>
      </c>
      <c r="B21509" s="1265">
        <v>2245.7399999999998</v>
      </c>
    </row>
    <row r="21510" spans="1:2">
      <c r="A21510" s="1264" t="s">
        <v>22049</v>
      </c>
      <c r="B21510" s="1265">
        <v>2245.7399999999998</v>
      </c>
    </row>
    <row r="21511" spans="1:2">
      <c r="A21511" s="1264" t="s">
        <v>22050</v>
      </c>
      <c r="B21511" s="1265">
        <v>2555.4899999999998</v>
      </c>
    </row>
    <row r="21512" spans="1:2">
      <c r="A21512" s="1264" t="s">
        <v>22051</v>
      </c>
      <c r="B21512" s="1265">
        <v>2555.4899999999998</v>
      </c>
    </row>
    <row r="21513" spans="1:2">
      <c r="A21513" s="1264" t="s">
        <v>22052</v>
      </c>
      <c r="B21513" s="1265">
        <v>2884.61</v>
      </c>
    </row>
    <row r="21514" spans="1:2">
      <c r="A21514" s="1264" t="s">
        <v>22053</v>
      </c>
      <c r="B21514" s="1265">
        <v>2884.61</v>
      </c>
    </row>
    <row r="21515" spans="1:2">
      <c r="A21515" s="1264" t="s">
        <v>22054</v>
      </c>
      <c r="B21515" s="1265">
        <v>3305.68</v>
      </c>
    </row>
    <row r="21516" spans="1:2">
      <c r="A21516" s="1264" t="s">
        <v>22055</v>
      </c>
      <c r="B21516" s="1265">
        <v>3305.68</v>
      </c>
    </row>
    <row r="21517" spans="1:2">
      <c r="A21517" s="1264" t="s">
        <v>22056</v>
      </c>
      <c r="B21517" s="1265">
        <v>4041.36</v>
      </c>
    </row>
    <row r="21518" spans="1:2">
      <c r="A21518" s="1264" t="s">
        <v>22057</v>
      </c>
      <c r="B21518" s="1265">
        <v>4041.36</v>
      </c>
    </row>
    <row r="21519" spans="1:2">
      <c r="A21519" s="1264" t="s">
        <v>22058</v>
      </c>
      <c r="B21519" s="1265">
        <v>4943.04</v>
      </c>
    </row>
    <row r="21520" spans="1:2">
      <c r="A21520" s="1264" t="s">
        <v>22059</v>
      </c>
      <c r="B21520" s="1265">
        <v>4943.04</v>
      </c>
    </row>
    <row r="21521" spans="1:2">
      <c r="A21521" s="1264" t="s">
        <v>22060</v>
      </c>
      <c r="B21521" s="1265">
        <v>867.64</v>
      </c>
    </row>
    <row r="21522" spans="1:2">
      <c r="A21522" s="1264" t="s">
        <v>22061</v>
      </c>
      <c r="B21522" s="1265">
        <v>867.64</v>
      </c>
    </row>
    <row r="21523" spans="1:2">
      <c r="A21523" s="1264" t="s">
        <v>22062</v>
      </c>
      <c r="B21523" s="1265">
        <v>432.5</v>
      </c>
    </row>
    <row r="21524" spans="1:2">
      <c r="A21524" s="1264" t="s">
        <v>22063</v>
      </c>
      <c r="B21524" s="1265">
        <v>432.5</v>
      </c>
    </row>
    <row r="21525" spans="1:2">
      <c r="A21525" s="1264" t="s">
        <v>22064</v>
      </c>
      <c r="B21525" s="1265">
        <v>795.6</v>
      </c>
    </row>
    <row r="21526" spans="1:2">
      <c r="A21526" s="1264" t="s">
        <v>22065</v>
      </c>
      <c r="B21526" s="1265">
        <v>795.6</v>
      </c>
    </row>
    <row r="21527" spans="1:2">
      <c r="A21527" s="1264" t="s">
        <v>22066</v>
      </c>
      <c r="B21527" s="1265">
        <v>1046</v>
      </c>
    </row>
    <row r="21528" spans="1:2">
      <c r="A21528" s="1264" t="s">
        <v>22067</v>
      </c>
      <c r="B21528" s="1265">
        <v>1046</v>
      </c>
    </row>
    <row r="21529" spans="1:2">
      <c r="A21529" s="1264" t="s">
        <v>22068</v>
      </c>
      <c r="B21529" s="1265">
        <v>5298</v>
      </c>
    </row>
    <row r="21530" spans="1:2">
      <c r="A21530" s="1264" t="s">
        <v>22069</v>
      </c>
      <c r="B21530" s="1265">
        <v>5298</v>
      </c>
    </row>
    <row r="21531" spans="1:2">
      <c r="A21531" s="1264" t="s">
        <v>22070</v>
      </c>
      <c r="B21531" s="1265">
        <v>21.19</v>
      </c>
    </row>
    <row r="21532" spans="1:2">
      <c r="A21532" s="1264" t="s">
        <v>22071</v>
      </c>
      <c r="B21532" s="1265">
        <v>19.809999999999999</v>
      </c>
    </row>
    <row r="21533" spans="1:2">
      <c r="A21533" s="1264" t="s">
        <v>22072</v>
      </c>
      <c r="B21533" s="1265">
        <v>22.17</v>
      </c>
    </row>
    <row r="21534" spans="1:2">
      <c r="A21534" s="1264" t="s">
        <v>22073</v>
      </c>
      <c r="B21534" s="1265">
        <v>20.79</v>
      </c>
    </row>
    <row r="21535" spans="1:2">
      <c r="A21535" s="1264" t="s">
        <v>22074</v>
      </c>
      <c r="B21535" s="1265">
        <v>22.18</v>
      </c>
    </row>
    <row r="21536" spans="1:2">
      <c r="A21536" s="1264" t="s">
        <v>22075</v>
      </c>
      <c r="B21536" s="1265">
        <v>20.8</v>
      </c>
    </row>
    <row r="21537" spans="1:2">
      <c r="A21537" s="1264" t="s">
        <v>22076</v>
      </c>
      <c r="B21537" s="1265">
        <v>22.91</v>
      </c>
    </row>
    <row r="21538" spans="1:2">
      <c r="A21538" s="1264" t="s">
        <v>22077</v>
      </c>
      <c r="B21538" s="1265">
        <v>21.53</v>
      </c>
    </row>
    <row r="21539" spans="1:2">
      <c r="A21539" s="1264" t="s">
        <v>22078</v>
      </c>
      <c r="B21539" s="1265">
        <v>22.41</v>
      </c>
    </row>
    <row r="21540" spans="1:2">
      <c r="A21540" s="1264" t="s">
        <v>22079</v>
      </c>
      <c r="B21540" s="1265">
        <v>21.03</v>
      </c>
    </row>
    <row r="21541" spans="1:2">
      <c r="A21541" s="1264" t="s">
        <v>22080</v>
      </c>
      <c r="B21541" s="1265">
        <v>25.89</v>
      </c>
    </row>
    <row r="21542" spans="1:2">
      <c r="A21542" s="1264" t="s">
        <v>22081</v>
      </c>
      <c r="B21542" s="1265">
        <v>24.51</v>
      </c>
    </row>
    <row r="21543" spans="1:2">
      <c r="A21543" s="1264" t="s">
        <v>22082</v>
      </c>
      <c r="B21543" s="1265">
        <v>22.57</v>
      </c>
    </row>
    <row r="21544" spans="1:2">
      <c r="A21544" s="1264" t="s">
        <v>22083</v>
      </c>
      <c r="B21544" s="1265">
        <v>21.19</v>
      </c>
    </row>
    <row r="21545" spans="1:2">
      <c r="A21545" s="1264" t="s">
        <v>22084</v>
      </c>
      <c r="B21545" s="1265">
        <v>27.43</v>
      </c>
    </row>
    <row r="21546" spans="1:2">
      <c r="A21546" s="1264" t="s">
        <v>22085</v>
      </c>
      <c r="B21546" s="1265">
        <v>26.05</v>
      </c>
    </row>
    <row r="21547" spans="1:2">
      <c r="A21547" s="1264" t="s">
        <v>22086</v>
      </c>
      <c r="B21547" s="1265">
        <v>24.18</v>
      </c>
    </row>
    <row r="21548" spans="1:2">
      <c r="A21548" s="1264" t="s">
        <v>22087</v>
      </c>
      <c r="B21548" s="1265">
        <v>22.8</v>
      </c>
    </row>
    <row r="21549" spans="1:2">
      <c r="A21549" s="1264" t="s">
        <v>22088</v>
      </c>
      <c r="B21549" s="1265">
        <v>28.66</v>
      </c>
    </row>
    <row r="21550" spans="1:2">
      <c r="A21550" s="1264" t="s">
        <v>22089</v>
      </c>
      <c r="B21550" s="1265">
        <v>27.28</v>
      </c>
    </row>
    <row r="21551" spans="1:2">
      <c r="A21551" s="1264" t="s">
        <v>22090</v>
      </c>
      <c r="B21551" s="1265">
        <v>24.45</v>
      </c>
    </row>
    <row r="21552" spans="1:2">
      <c r="A21552" s="1264" t="s">
        <v>22091</v>
      </c>
      <c r="B21552" s="1265">
        <v>23.07</v>
      </c>
    </row>
    <row r="21553" spans="1:2">
      <c r="A21553" s="1264" t="s">
        <v>22092</v>
      </c>
      <c r="B21553" s="1265">
        <v>29.79</v>
      </c>
    </row>
    <row r="21554" spans="1:2">
      <c r="A21554" s="1264" t="s">
        <v>22093</v>
      </c>
      <c r="B21554" s="1265">
        <v>28.41</v>
      </c>
    </row>
    <row r="21555" spans="1:2">
      <c r="A21555" s="1264" t="s">
        <v>22094</v>
      </c>
      <c r="B21555" s="1265">
        <v>52.27</v>
      </c>
    </row>
    <row r="21556" spans="1:2">
      <c r="A21556" s="1264" t="s">
        <v>22095</v>
      </c>
      <c r="B21556" s="1265">
        <v>50.89</v>
      </c>
    </row>
    <row r="21557" spans="1:2">
      <c r="A21557" s="1264" t="s">
        <v>22096</v>
      </c>
      <c r="B21557" s="1265">
        <v>81.75</v>
      </c>
    </row>
    <row r="21558" spans="1:2">
      <c r="A21558" s="1264" t="s">
        <v>22097</v>
      </c>
      <c r="B21558" s="1265">
        <v>80.37</v>
      </c>
    </row>
    <row r="21559" spans="1:2">
      <c r="A21559" s="1264" t="s">
        <v>22098</v>
      </c>
      <c r="B21559" s="1265">
        <v>88.93</v>
      </c>
    </row>
    <row r="21560" spans="1:2">
      <c r="A21560" s="1264" t="s">
        <v>22099</v>
      </c>
      <c r="B21560" s="1265">
        <v>87.55</v>
      </c>
    </row>
    <row r="21561" spans="1:2">
      <c r="A21561" s="1264" t="s">
        <v>22100</v>
      </c>
      <c r="B21561" s="1265">
        <v>103.31</v>
      </c>
    </row>
    <row r="21562" spans="1:2">
      <c r="A21562" s="1264" t="s">
        <v>22101</v>
      </c>
      <c r="B21562" s="1265">
        <v>101.93</v>
      </c>
    </row>
    <row r="21563" spans="1:2">
      <c r="A21563" s="1264" t="s">
        <v>22102</v>
      </c>
      <c r="B21563" s="1265">
        <v>120.85</v>
      </c>
    </row>
    <row r="21564" spans="1:2">
      <c r="A21564" s="1264" t="s">
        <v>22103</v>
      </c>
      <c r="B21564" s="1265">
        <v>119.47</v>
      </c>
    </row>
    <row r="21565" spans="1:2">
      <c r="A21565" s="1264" t="s">
        <v>22104</v>
      </c>
      <c r="B21565" s="1265">
        <v>3977</v>
      </c>
    </row>
    <row r="21566" spans="1:2">
      <c r="A21566" s="1264" t="s">
        <v>22105</v>
      </c>
      <c r="B21566" s="1265">
        <v>3782</v>
      </c>
    </row>
    <row r="21567" spans="1:2">
      <c r="A21567" s="1264" t="s">
        <v>22106</v>
      </c>
      <c r="B21567" s="1265">
        <v>97.36</v>
      </c>
    </row>
    <row r="21568" spans="1:2">
      <c r="A21568" s="1264" t="s">
        <v>22107</v>
      </c>
      <c r="B21568" s="1265">
        <v>90.27</v>
      </c>
    </row>
    <row r="21569" spans="1:2">
      <c r="A21569" s="1264" t="s">
        <v>22108</v>
      </c>
      <c r="B21569" s="1265">
        <v>217.06</v>
      </c>
    </row>
    <row r="21570" spans="1:2">
      <c r="A21570" s="1264" t="s">
        <v>22109</v>
      </c>
      <c r="B21570" s="1265">
        <v>209.97</v>
      </c>
    </row>
    <row r="21571" spans="1:2">
      <c r="A21571" s="1264" t="s">
        <v>22110</v>
      </c>
      <c r="B21571" s="1265">
        <v>265.36</v>
      </c>
    </row>
    <row r="21572" spans="1:2">
      <c r="A21572" s="1264" t="s">
        <v>22111</v>
      </c>
      <c r="B21572" s="1265">
        <v>258.27</v>
      </c>
    </row>
    <row r="21573" spans="1:2">
      <c r="A21573" s="1264" t="s">
        <v>22112</v>
      </c>
      <c r="B21573" s="1265">
        <v>59.49</v>
      </c>
    </row>
    <row r="21574" spans="1:2">
      <c r="A21574" s="1264" t="s">
        <v>22113</v>
      </c>
      <c r="B21574" s="1265">
        <v>56.75</v>
      </c>
    </row>
    <row r="21575" spans="1:2">
      <c r="A21575" s="1264" t="s">
        <v>22114</v>
      </c>
      <c r="B21575" s="1265">
        <v>3.69</v>
      </c>
    </row>
    <row r="21576" spans="1:2">
      <c r="A21576" s="1264" t="s">
        <v>22115</v>
      </c>
      <c r="B21576" s="1265">
        <v>3.42</v>
      </c>
    </row>
    <row r="21577" spans="1:2">
      <c r="A21577" s="1264" t="s">
        <v>22116</v>
      </c>
      <c r="B21577" s="1265">
        <v>39.85</v>
      </c>
    </row>
    <row r="21578" spans="1:2">
      <c r="A21578" s="1264" t="s">
        <v>22117</v>
      </c>
      <c r="B21578" s="1265">
        <v>38.19</v>
      </c>
    </row>
    <row r="21579" spans="1:2">
      <c r="A21579" s="1264" t="s">
        <v>22118</v>
      </c>
      <c r="B21579" s="1265">
        <v>5481</v>
      </c>
    </row>
    <row r="21580" spans="1:2">
      <c r="A21580" s="1264" t="s">
        <v>22119</v>
      </c>
      <c r="B21580" s="1265">
        <v>5144</v>
      </c>
    </row>
    <row r="21581" spans="1:2">
      <c r="A21581" s="1264" t="s">
        <v>22120</v>
      </c>
      <c r="B21581" s="1265">
        <v>28.37</v>
      </c>
    </row>
    <row r="21582" spans="1:2">
      <c r="A21582" s="1264" t="s">
        <v>22121</v>
      </c>
      <c r="B21582" s="1265">
        <v>24.58</v>
      </c>
    </row>
    <row r="21583" spans="1:2">
      <c r="A21583" s="1264" t="s">
        <v>22122</v>
      </c>
      <c r="B21583" s="1265">
        <v>4646</v>
      </c>
    </row>
    <row r="21584" spans="1:2">
      <c r="A21584" s="1264" t="s">
        <v>22123</v>
      </c>
      <c r="B21584" s="1265">
        <v>4026</v>
      </c>
    </row>
    <row r="21585" spans="1:2">
      <c r="A21585" s="1264" t="s">
        <v>22124</v>
      </c>
      <c r="B21585" s="1265">
        <v>30</v>
      </c>
    </row>
    <row r="21586" spans="1:2">
      <c r="A21586" s="1264" t="s">
        <v>22125</v>
      </c>
      <c r="B21586" s="1265">
        <v>30</v>
      </c>
    </row>
    <row r="21587" spans="1:2">
      <c r="A21587" s="1264" t="s">
        <v>22126</v>
      </c>
      <c r="B21587" s="1265">
        <v>34</v>
      </c>
    </row>
    <row r="21588" spans="1:2">
      <c r="A21588" s="1264" t="s">
        <v>22127</v>
      </c>
      <c r="B21588" s="1265">
        <v>34</v>
      </c>
    </row>
    <row r="21589" spans="1:2">
      <c r="A21589" s="1264" t="s">
        <v>22128</v>
      </c>
      <c r="B21589" s="1265">
        <v>38</v>
      </c>
    </row>
    <row r="21590" spans="1:2">
      <c r="A21590" s="1264" t="s">
        <v>22129</v>
      </c>
      <c r="B21590" s="1265">
        <v>38</v>
      </c>
    </row>
    <row r="21591" spans="1:2">
      <c r="A21591" s="1264" t="s">
        <v>22130</v>
      </c>
      <c r="B21591" s="1265">
        <v>30</v>
      </c>
    </row>
    <row r="21592" spans="1:2">
      <c r="A21592" s="1264" t="s">
        <v>22131</v>
      </c>
      <c r="B21592" s="1265">
        <v>30</v>
      </c>
    </row>
    <row r="21593" spans="1:2">
      <c r="A21593" s="1264" t="s">
        <v>22132</v>
      </c>
      <c r="B21593" s="1265">
        <v>40</v>
      </c>
    </row>
    <row r="21594" spans="1:2">
      <c r="A21594" s="1264" t="s">
        <v>22133</v>
      </c>
      <c r="B21594" s="1265">
        <v>40</v>
      </c>
    </row>
    <row r="21595" spans="1:2">
      <c r="A21595" s="1264" t="s">
        <v>22134</v>
      </c>
      <c r="B21595" s="1265">
        <v>9053</v>
      </c>
    </row>
    <row r="21596" spans="1:2">
      <c r="A21596" s="1264" t="s">
        <v>22135</v>
      </c>
      <c r="B21596" s="1265">
        <v>9053</v>
      </c>
    </row>
    <row r="21597" spans="1:2">
      <c r="A21597" s="1264" t="s">
        <v>22136</v>
      </c>
      <c r="B21597" s="1265">
        <v>2479</v>
      </c>
    </row>
    <row r="21598" spans="1:2">
      <c r="A21598" s="1264" t="s">
        <v>22137</v>
      </c>
      <c r="B21598" s="1265">
        <v>2479</v>
      </c>
    </row>
    <row r="21599" spans="1:2">
      <c r="A21599" s="1264" t="s">
        <v>22138</v>
      </c>
      <c r="B21599" s="1265">
        <v>4786</v>
      </c>
    </row>
    <row r="21600" spans="1:2">
      <c r="A21600" s="1264" t="s">
        <v>22139</v>
      </c>
      <c r="B21600" s="1265">
        <v>4641</v>
      </c>
    </row>
    <row r="21601" spans="1:2">
      <c r="A21601" s="1264" t="s">
        <v>22140</v>
      </c>
      <c r="B21601" s="1265">
        <v>60.12</v>
      </c>
    </row>
    <row r="21602" spans="1:2">
      <c r="A21602" s="1264" t="s">
        <v>22141</v>
      </c>
      <c r="B21602" s="1265">
        <v>60.12</v>
      </c>
    </row>
    <row r="21603" spans="1:2">
      <c r="A21603" s="1264" t="s">
        <v>22142</v>
      </c>
      <c r="B21603" s="1265">
        <v>74.459999999999994</v>
      </c>
    </row>
    <row r="21604" spans="1:2">
      <c r="A21604" s="1264" t="s">
        <v>22143</v>
      </c>
      <c r="B21604" s="1265">
        <v>74.459999999999994</v>
      </c>
    </row>
    <row r="21605" spans="1:2">
      <c r="A21605" s="1264" t="s">
        <v>22144</v>
      </c>
      <c r="B21605" s="1265">
        <v>78.75</v>
      </c>
    </row>
    <row r="21606" spans="1:2">
      <c r="A21606" s="1264" t="s">
        <v>22145</v>
      </c>
      <c r="B21606" s="1265">
        <v>78.75</v>
      </c>
    </row>
    <row r="21607" spans="1:2">
      <c r="A21607" s="1264" t="s">
        <v>22146</v>
      </c>
      <c r="B21607" s="1265">
        <v>43.6</v>
      </c>
    </row>
    <row r="21608" spans="1:2">
      <c r="A21608" s="1264" t="s">
        <v>22147</v>
      </c>
      <c r="B21608" s="1265">
        <v>43.6</v>
      </c>
    </row>
    <row r="21609" spans="1:2">
      <c r="A21609" s="1264" t="s">
        <v>22148</v>
      </c>
      <c r="B21609" s="1265">
        <v>5151</v>
      </c>
    </row>
    <row r="21610" spans="1:2">
      <c r="A21610" s="1264" t="s">
        <v>22149</v>
      </c>
      <c r="B21610" s="1265">
        <v>5151</v>
      </c>
    </row>
    <row r="21611" spans="1:2">
      <c r="A21611" s="1264" t="s">
        <v>22150</v>
      </c>
      <c r="B21611" s="1265">
        <v>97.96</v>
      </c>
    </row>
    <row r="21612" spans="1:2">
      <c r="A21612" s="1264" t="s">
        <v>22151</v>
      </c>
      <c r="B21612" s="1265">
        <v>44.37</v>
      </c>
    </row>
    <row r="21613" spans="1:2">
      <c r="A21613" s="1264" t="s">
        <v>22152</v>
      </c>
      <c r="B21613" s="1265">
        <v>37.35</v>
      </c>
    </row>
    <row r="21614" spans="1:2">
      <c r="A21614" s="1264" t="s">
        <v>22153</v>
      </c>
      <c r="B21614" s="1265">
        <v>95.29</v>
      </c>
    </row>
    <row r="21615" spans="1:2">
      <c r="A21615" s="1264" t="s">
        <v>22154</v>
      </c>
      <c r="B21615" s="1265">
        <v>41.7</v>
      </c>
    </row>
    <row r="21616" spans="1:2">
      <c r="A21616" s="1264" t="s">
        <v>22155</v>
      </c>
      <c r="B21616" s="1265">
        <v>34.68</v>
      </c>
    </row>
    <row r="21617" spans="1:2">
      <c r="A21617" s="1264" t="s">
        <v>22156</v>
      </c>
      <c r="B21617" s="1265">
        <v>115.75</v>
      </c>
    </row>
    <row r="21618" spans="1:2">
      <c r="A21618" s="1264" t="s">
        <v>22157</v>
      </c>
      <c r="B21618" s="1265">
        <v>49.16</v>
      </c>
    </row>
    <row r="21619" spans="1:2">
      <c r="A21619" s="1264" t="s">
        <v>22158</v>
      </c>
      <c r="B21619" s="1265">
        <v>40.69</v>
      </c>
    </row>
    <row r="21620" spans="1:2">
      <c r="A21620" s="1264" t="s">
        <v>22159</v>
      </c>
      <c r="B21620" s="1265">
        <v>113.08</v>
      </c>
    </row>
    <row r="21621" spans="1:2">
      <c r="A21621" s="1264" t="s">
        <v>22160</v>
      </c>
      <c r="B21621" s="1265">
        <v>46.49</v>
      </c>
    </row>
    <row r="21622" spans="1:2">
      <c r="A21622" s="1264" t="s">
        <v>22161</v>
      </c>
      <c r="B21622" s="1265">
        <v>38.020000000000003</v>
      </c>
    </row>
    <row r="21623" spans="1:2">
      <c r="A21623" s="1264" t="s">
        <v>22162</v>
      </c>
      <c r="B21623" s="1265">
        <v>144.12</v>
      </c>
    </row>
    <row r="21624" spans="1:2">
      <c r="A21624" s="1264" t="s">
        <v>22163</v>
      </c>
      <c r="B21624" s="1265">
        <v>54.24</v>
      </c>
    </row>
    <row r="21625" spans="1:2">
      <c r="A21625" s="1264" t="s">
        <v>22164</v>
      </c>
      <c r="B21625" s="1265">
        <v>43.53</v>
      </c>
    </row>
    <row r="21626" spans="1:2">
      <c r="A21626" s="1264" t="s">
        <v>22165</v>
      </c>
      <c r="B21626" s="1265">
        <v>141.44999999999999</v>
      </c>
    </row>
    <row r="21627" spans="1:2">
      <c r="A21627" s="1264" t="s">
        <v>22166</v>
      </c>
      <c r="B21627" s="1265">
        <v>51.57</v>
      </c>
    </row>
    <row r="21628" spans="1:2">
      <c r="A21628" s="1264" t="s">
        <v>22167</v>
      </c>
      <c r="B21628" s="1265">
        <v>40.86</v>
      </c>
    </row>
    <row r="21629" spans="1:2">
      <c r="A21629" s="1264" t="s">
        <v>22168</v>
      </c>
      <c r="B21629" s="1265">
        <v>104.39</v>
      </c>
    </row>
    <row r="21630" spans="1:2">
      <c r="A21630" s="1264" t="s">
        <v>22169</v>
      </c>
      <c r="B21630" s="1265">
        <v>47.01</v>
      </c>
    </row>
    <row r="21631" spans="1:2">
      <c r="A21631" s="1264" t="s">
        <v>22170</v>
      </c>
      <c r="B21631" s="1265">
        <v>39</v>
      </c>
    </row>
    <row r="21632" spans="1:2">
      <c r="A21632" s="1264" t="s">
        <v>22171</v>
      </c>
      <c r="B21632" s="1265">
        <v>101.72</v>
      </c>
    </row>
    <row r="21633" spans="1:2">
      <c r="A21633" s="1264" t="s">
        <v>22172</v>
      </c>
      <c r="B21633" s="1265">
        <v>44.34</v>
      </c>
    </row>
    <row r="21634" spans="1:2">
      <c r="A21634" s="1264" t="s">
        <v>22173</v>
      </c>
      <c r="B21634" s="1265">
        <v>36.33</v>
      </c>
    </row>
    <row r="21635" spans="1:2">
      <c r="A21635" s="1264" t="s">
        <v>22174</v>
      </c>
      <c r="B21635" s="1265">
        <v>123.41</v>
      </c>
    </row>
    <row r="21636" spans="1:2">
      <c r="A21636" s="1264" t="s">
        <v>22175</v>
      </c>
      <c r="B21636" s="1265">
        <v>53.5</v>
      </c>
    </row>
    <row r="21637" spans="1:2">
      <c r="A21637" s="1264" t="s">
        <v>22176</v>
      </c>
      <c r="B21637" s="1265">
        <v>43.78</v>
      </c>
    </row>
    <row r="21638" spans="1:2">
      <c r="A21638" s="1264" t="s">
        <v>22177</v>
      </c>
      <c r="B21638" s="1265">
        <v>120.74</v>
      </c>
    </row>
    <row r="21639" spans="1:2">
      <c r="A21639" s="1264" t="s">
        <v>22178</v>
      </c>
      <c r="B21639" s="1265">
        <v>50.83</v>
      </c>
    </row>
    <row r="21640" spans="1:2">
      <c r="A21640" s="1264" t="s">
        <v>22179</v>
      </c>
      <c r="B21640" s="1265">
        <v>41.11</v>
      </c>
    </row>
    <row r="21641" spans="1:2">
      <c r="A21641" s="1264" t="s">
        <v>22180</v>
      </c>
      <c r="B21641" s="1265">
        <v>132.44999999999999</v>
      </c>
    </row>
    <row r="21642" spans="1:2">
      <c r="A21642" s="1264" t="s">
        <v>22181</v>
      </c>
      <c r="B21642" s="1265">
        <v>55.02</v>
      </c>
    </row>
    <row r="21643" spans="1:2">
      <c r="A21643" s="1264" t="s">
        <v>22182</v>
      </c>
      <c r="B21643" s="1265">
        <v>44.49</v>
      </c>
    </row>
    <row r="21644" spans="1:2">
      <c r="A21644" s="1264" t="s">
        <v>22183</v>
      </c>
      <c r="B21644" s="1265">
        <v>129.78</v>
      </c>
    </row>
    <row r="21645" spans="1:2">
      <c r="A21645" s="1264" t="s">
        <v>22184</v>
      </c>
      <c r="B21645" s="1265">
        <v>52.35</v>
      </c>
    </row>
    <row r="21646" spans="1:2">
      <c r="A21646" s="1264" t="s">
        <v>22185</v>
      </c>
      <c r="B21646" s="1265">
        <v>41.82</v>
      </c>
    </row>
    <row r="21647" spans="1:2">
      <c r="A21647" s="1264" t="s">
        <v>22186</v>
      </c>
      <c r="B21647" s="1265">
        <v>149.57</v>
      </c>
    </row>
    <row r="21648" spans="1:2">
      <c r="A21648" s="1264" t="s">
        <v>22187</v>
      </c>
      <c r="B21648" s="1265">
        <v>57.97</v>
      </c>
    </row>
    <row r="21649" spans="1:2">
      <c r="A21649" s="1264" t="s">
        <v>22188</v>
      </c>
      <c r="B21649" s="1265">
        <v>46.08</v>
      </c>
    </row>
    <row r="21650" spans="1:2">
      <c r="A21650" s="1264" t="s">
        <v>22189</v>
      </c>
      <c r="B21650" s="1265">
        <v>146.9</v>
      </c>
    </row>
    <row r="21651" spans="1:2">
      <c r="A21651" s="1264" t="s">
        <v>22190</v>
      </c>
      <c r="B21651" s="1265">
        <v>55.3</v>
      </c>
    </row>
    <row r="21652" spans="1:2">
      <c r="A21652" s="1264" t="s">
        <v>22191</v>
      </c>
      <c r="B21652" s="1265">
        <v>43.41</v>
      </c>
    </row>
    <row r="21653" spans="1:2">
      <c r="A21653" s="1264" t="s">
        <v>22192</v>
      </c>
      <c r="B21653" s="1265">
        <v>294.89</v>
      </c>
    </row>
    <row r="21654" spans="1:2">
      <c r="A21654" s="1264" t="s">
        <v>22193</v>
      </c>
      <c r="B21654" s="1265">
        <v>119.91</v>
      </c>
    </row>
    <row r="21655" spans="1:2">
      <c r="A21655" s="1264" t="s">
        <v>22194</v>
      </c>
      <c r="B21655" s="1265">
        <v>97.26</v>
      </c>
    </row>
    <row r="21656" spans="1:2">
      <c r="A21656" s="1264" t="s">
        <v>22195</v>
      </c>
      <c r="B21656" s="1265">
        <v>292.22000000000003</v>
      </c>
    </row>
    <row r="21657" spans="1:2">
      <c r="A21657" s="1264" t="s">
        <v>22196</v>
      </c>
      <c r="B21657" s="1265">
        <v>117.24</v>
      </c>
    </row>
    <row r="21658" spans="1:2">
      <c r="A21658" s="1264" t="s">
        <v>22197</v>
      </c>
      <c r="B21658" s="1265">
        <v>94.59</v>
      </c>
    </row>
    <row r="21659" spans="1:2">
      <c r="A21659" s="1264" t="s">
        <v>22198</v>
      </c>
      <c r="B21659" s="1265">
        <v>150.07</v>
      </c>
    </row>
    <row r="21660" spans="1:2">
      <c r="A21660" s="1264" t="s">
        <v>22199</v>
      </c>
      <c r="B21660" s="1265">
        <v>62.79</v>
      </c>
    </row>
    <row r="21661" spans="1:2">
      <c r="A21661" s="1264" t="s">
        <v>22200</v>
      </c>
      <c r="B21661" s="1265">
        <v>50.83</v>
      </c>
    </row>
    <row r="21662" spans="1:2">
      <c r="A21662" s="1264" t="s">
        <v>22201</v>
      </c>
      <c r="B21662" s="1265">
        <v>147.4</v>
      </c>
    </row>
    <row r="21663" spans="1:2">
      <c r="A21663" s="1264" t="s">
        <v>22202</v>
      </c>
      <c r="B21663" s="1265">
        <v>60.12</v>
      </c>
    </row>
    <row r="21664" spans="1:2">
      <c r="A21664" s="1264" t="s">
        <v>22203</v>
      </c>
      <c r="B21664" s="1265">
        <v>48.16</v>
      </c>
    </row>
    <row r="21665" spans="1:2">
      <c r="A21665" s="1264" t="s">
        <v>22204</v>
      </c>
      <c r="B21665" s="1265">
        <v>124.39</v>
      </c>
    </row>
    <row r="21666" spans="1:2">
      <c r="A21666" s="1264" t="s">
        <v>22205</v>
      </c>
      <c r="B21666" s="1265">
        <v>53.85</v>
      </c>
    </row>
    <row r="21667" spans="1:2">
      <c r="A21667" s="1264" t="s">
        <v>22206</v>
      </c>
      <c r="B21667" s="1265">
        <v>44.12</v>
      </c>
    </row>
    <row r="21668" spans="1:2">
      <c r="A21668" s="1264" t="s">
        <v>22207</v>
      </c>
      <c r="B21668" s="1265">
        <v>121.72</v>
      </c>
    </row>
    <row r="21669" spans="1:2">
      <c r="A21669" s="1264" t="s">
        <v>22208</v>
      </c>
      <c r="B21669" s="1265">
        <v>51.18</v>
      </c>
    </row>
    <row r="21670" spans="1:2">
      <c r="A21670" s="1264" t="s">
        <v>22209</v>
      </c>
      <c r="B21670" s="1265">
        <v>41.45</v>
      </c>
    </row>
    <row r="21671" spans="1:2">
      <c r="A21671" s="1264" t="s">
        <v>22210</v>
      </c>
      <c r="B21671" s="1265">
        <v>126.42</v>
      </c>
    </row>
    <row r="21672" spans="1:2">
      <c r="A21672" s="1264" t="s">
        <v>22211</v>
      </c>
      <c r="B21672" s="1265">
        <v>55.65</v>
      </c>
    </row>
    <row r="21673" spans="1:2">
      <c r="A21673" s="1264" t="s">
        <v>22212</v>
      </c>
      <c r="B21673" s="1265">
        <v>45.66</v>
      </c>
    </row>
    <row r="21674" spans="1:2">
      <c r="A21674" s="1264" t="s">
        <v>22213</v>
      </c>
      <c r="B21674" s="1265">
        <v>123.75</v>
      </c>
    </row>
    <row r="21675" spans="1:2">
      <c r="A21675" s="1264" t="s">
        <v>22214</v>
      </c>
      <c r="B21675" s="1265">
        <v>52.98</v>
      </c>
    </row>
    <row r="21676" spans="1:2">
      <c r="A21676" s="1264" t="s">
        <v>22215</v>
      </c>
      <c r="B21676" s="1265">
        <v>42.99</v>
      </c>
    </row>
    <row r="21677" spans="1:2">
      <c r="A21677" s="1264" t="s">
        <v>22216</v>
      </c>
      <c r="B21677" s="1265">
        <v>137.93</v>
      </c>
    </row>
    <row r="21678" spans="1:2">
      <c r="A21678" s="1264" t="s">
        <v>22217</v>
      </c>
      <c r="B21678" s="1265">
        <v>56.12</v>
      </c>
    </row>
    <row r="21679" spans="1:2">
      <c r="A21679" s="1264" t="s">
        <v>22218</v>
      </c>
      <c r="B21679" s="1265">
        <v>46.06</v>
      </c>
    </row>
    <row r="21680" spans="1:2">
      <c r="A21680" s="1264" t="s">
        <v>22219</v>
      </c>
      <c r="B21680" s="1265">
        <v>135.26</v>
      </c>
    </row>
    <row r="21681" spans="1:2">
      <c r="A21681" s="1264" t="s">
        <v>22220</v>
      </c>
      <c r="B21681" s="1265">
        <v>53.45</v>
      </c>
    </row>
    <row r="21682" spans="1:2">
      <c r="A21682" s="1264" t="s">
        <v>22221</v>
      </c>
      <c r="B21682" s="1265">
        <v>43.39</v>
      </c>
    </row>
    <row r="21683" spans="1:2">
      <c r="A21683" s="1264" t="s">
        <v>22222</v>
      </c>
      <c r="B21683" s="1265">
        <v>170.97</v>
      </c>
    </row>
    <row r="21684" spans="1:2">
      <c r="A21684" s="1264" t="s">
        <v>22223</v>
      </c>
      <c r="B21684" s="1265">
        <v>59.98</v>
      </c>
    </row>
    <row r="21685" spans="1:2">
      <c r="A21685" s="1264" t="s">
        <v>22224</v>
      </c>
      <c r="B21685" s="1265">
        <v>46.46</v>
      </c>
    </row>
    <row r="21686" spans="1:2">
      <c r="A21686" s="1264" t="s">
        <v>22225</v>
      </c>
      <c r="B21686" s="1265">
        <v>168.3</v>
      </c>
    </row>
    <row r="21687" spans="1:2">
      <c r="A21687" s="1264" t="s">
        <v>22226</v>
      </c>
      <c r="B21687" s="1265">
        <v>57.31</v>
      </c>
    </row>
    <row r="21688" spans="1:2">
      <c r="A21688" s="1264" t="s">
        <v>22227</v>
      </c>
      <c r="B21688" s="1265">
        <v>43.79</v>
      </c>
    </row>
    <row r="21689" spans="1:2">
      <c r="A21689" s="1264" t="s">
        <v>22228</v>
      </c>
      <c r="B21689" s="1265">
        <v>229.28</v>
      </c>
    </row>
    <row r="21690" spans="1:2">
      <c r="A21690" s="1264" t="s">
        <v>22229</v>
      </c>
      <c r="B21690" s="1265">
        <v>65.92</v>
      </c>
    </row>
    <row r="21691" spans="1:2">
      <c r="A21691" s="1264" t="s">
        <v>22230</v>
      </c>
      <c r="B21691" s="1265">
        <v>57.23</v>
      </c>
    </row>
    <row r="21692" spans="1:2">
      <c r="A21692" s="1264" t="s">
        <v>22231</v>
      </c>
      <c r="B21692" s="1265">
        <v>226.61</v>
      </c>
    </row>
    <row r="21693" spans="1:2">
      <c r="A21693" s="1264" t="s">
        <v>22232</v>
      </c>
      <c r="B21693" s="1265">
        <v>63.25</v>
      </c>
    </row>
    <row r="21694" spans="1:2">
      <c r="A21694" s="1264" t="s">
        <v>22233</v>
      </c>
      <c r="B21694" s="1265">
        <v>54.56</v>
      </c>
    </row>
    <row r="21695" spans="1:2">
      <c r="A21695" s="1264" t="s">
        <v>22234</v>
      </c>
      <c r="B21695" s="1265">
        <v>171.11</v>
      </c>
    </row>
    <row r="21696" spans="1:2">
      <c r="A21696" s="1264" t="s">
        <v>22235</v>
      </c>
      <c r="B21696" s="1265">
        <v>71.34</v>
      </c>
    </row>
    <row r="21697" spans="1:2">
      <c r="A21697" s="1264" t="s">
        <v>22236</v>
      </c>
      <c r="B21697" s="1265">
        <v>58.1</v>
      </c>
    </row>
    <row r="21698" spans="1:2">
      <c r="A21698" s="1264" t="s">
        <v>22237</v>
      </c>
      <c r="B21698" s="1265">
        <v>168.44</v>
      </c>
    </row>
    <row r="21699" spans="1:2">
      <c r="A21699" s="1264" t="s">
        <v>22238</v>
      </c>
      <c r="B21699" s="1265">
        <v>68.67</v>
      </c>
    </row>
    <row r="21700" spans="1:2">
      <c r="A21700" s="1264" t="s">
        <v>22239</v>
      </c>
      <c r="B21700" s="1265">
        <v>55.43</v>
      </c>
    </row>
    <row r="21701" spans="1:2">
      <c r="A21701" s="1264" t="s">
        <v>22240</v>
      </c>
      <c r="B21701" s="1265">
        <v>179.74</v>
      </c>
    </row>
    <row r="21702" spans="1:2">
      <c r="A21702" s="1264" t="s">
        <v>22241</v>
      </c>
      <c r="B21702" s="1265">
        <v>73.53</v>
      </c>
    </row>
    <row r="21703" spans="1:2">
      <c r="A21703" s="1264" t="s">
        <v>22242</v>
      </c>
      <c r="B21703" s="1265">
        <v>59.11</v>
      </c>
    </row>
    <row r="21704" spans="1:2">
      <c r="A21704" s="1264" t="s">
        <v>22243</v>
      </c>
      <c r="B21704" s="1265">
        <v>177.07</v>
      </c>
    </row>
    <row r="21705" spans="1:2">
      <c r="A21705" s="1264" t="s">
        <v>22244</v>
      </c>
      <c r="B21705" s="1265">
        <v>70.86</v>
      </c>
    </row>
    <row r="21706" spans="1:2">
      <c r="A21706" s="1264" t="s">
        <v>22245</v>
      </c>
      <c r="B21706" s="1265">
        <v>56.44</v>
      </c>
    </row>
    <row r="21707" spans="1:2">
      <c r="A21707" s="1264" t="s">
        <v>22246</v>
      </c>
      <c r="B21707" s="1265">
        <v>263.89999999999998</v>
      </c>
    </row>
    <row r="21708" spans="1:2">
      <c r="A21708" s="1264" t="s">
        <v>22247</v>
      </c>
      <c r="B21708" s="1265">
        <v>94.91</v>
      </c>
    </row>
    <row r="21709" spans="1:2">
      <c r="A21709" s="1264" t="s">
        <v>22248</v>
      </c>
      <c r="B21709" s="1265">
        <v>73.87</v>
      </c>
    </row>
    <row r="21710" spans="1:2">
      <c r="A21710" s="1264" t="s">
        <v>22249</v>
      </c>
      <c r="B21710" s="1265">
        <v>261.23</v>
      </c>
    </row>
    <row r="21711" spans="1:2">
      <c r="A21711" s="1264" t="s">
        <v>22250</v>
      </c>
      <c r="B21711" s="1265">
        <v>92.24</v>
      </c>
    </row>
    <row r="21712" spans="1:2">
      <c r="A21712" s="1264" t="s">
        <v>22251</v>
      </c>
      <c r="B21712" s="1265">
        <v>71.2</v>
      </c>
    </row>
    <row r="21713" spans="1:2">
      <c r="A21713" s="1264" t="s">
        <v>22252</v>
      </c>
      <c r="B21713" s="1265">
        <v>207.53</v>
      </c>
    </row>
    <row r="21714" spans="1:2">
      <c r="A21714" s="1264" t="s">
        <v>22253</v>
      </c>
      <c r="B21714" s="1265">
        <v>77</v>
      </c>
    </row>
    <row r="21715" spans="1:2">
      <c r="A21715" s="1264" t="s">
        <v>22254</v>
      </c>
      <c r="B21715" s="1265">
        <v>59.77</v>
      </c>
    </row>
    <row r="21716" spans="1:2">
      <c r="A21716" s="1264" t="s">
        <v>22255</v>
      </c>
      <c r="B21716" s="1265">
        <v>204.86</v>
      </c>
    </row>
    <row r="21717" spans="1:2">
      <c r="A21717" s="1264" t="s">
        <v>22256</v>
      </c>
      <c r="B21717" s="1265">
        <v>74.33</v>
      </c>
    </row>
    <row r="21718" spans="1:2">
      <c r="A21718" s="1264" t="s">
        <v>22257</v>
      </c>
      <c r="B21718" s="1265">
        <v>57.1</v>
      </c>
    </row>
    <row r="21719" spans="1:2">
      <c r="A21719" s="1264" t="s">
        <v>22258</v>
      </c>
      <c r="B21719" s="1265">
        <v>71.540000000000006</v>
      </c>
    </row>
    <row r="21720" spans="1:2">
      <c r="A21720" s="1264" t="s">
        <v>22259</v>
      </c>
      <c r="B21720" s="1265">
        <v>38.130000000000003</v>
      </c>
    </row>
    <row r="21721" spans="1:2">
      <c r="A21721" s="1264" t="s">
        <v>22260</v>
      </c>
      <c r="B21721" s="1265">
        <v>34.06</v>
      </c>
    </row>
    <row r="21722" spans="1:2">
      <c r="A21722" s="1264" t="s">
        <v>22261</v>
      </c>
      <c r="B21722" s="1265">
        <v>68.87</v>
      </c>
    </row>
    <row r="21723" spans="1:2">
      <c r="A21723" s="1264" t="s">
        <v>22262</v>
      </c>
      <c r="B21723" s="1265">
        <v>35.46</v>
      </c>
    </row>
    <row r="21724" spans="1:2">
      <c r="A21724" s="1264" t="s">
        <v>22263</v>
      </c>
      <c r="B21724" s="1265">
        <v>31.39</v>
      </c>
    </row>
    <row r="21725" spans="1:2">
      <c r="A21725" s="1264" t="s">
        <v>22264</v>
      </c>
      <c r="B21725" s="1265">
        <v>41.96</v>
      </c>
    </row>
    <row r="21726" spans="1:2">
      <c r="A21726" s="1264" t="s">
        <v>22265</v>
      </c>
      <c r="B21726" s="1265">
        <v>9.91</v>
      </c>
    </row>
    <row r="21727" spans="1:2">
      <c r="A21727" s="1264" t="s">
        <v>22266</v>
      </c>
      <c r="B21727" s="1265">
        <v>6.17</v>
      </c>
    </row>
    <row r="21728" spans="1:2">
      <c r="A21728" s="1264" t="s">
        <v>22267</v>
      </c>
      <c r="B21728" s="1265">
        <v>41.96</v>
      </c>
    </row>
    <row r="21729" spans="1:2">
      <c r="A21729" s="1264" t="s">
        <v>22268</v>
      </c>
      <c r="B21729" s="1265">
        <v>9.91</v>
      </c>
    </row>
    <row r="21730" spans="1:2">
      <c r="A21730" s="1264" t="s">
        <v>22269</v>
      </c>
      <c r="B21730" s="1265">
        <v>6.17</v>
      </c>
    </row>
    <row r="21731" spans="1:2">
      <c r="A21731" s="1264" t="s">
        <v>22270</v>
      </c>
      <c r="B21731" s="1265">
        <v>61.93</v>
      </c>
    </row>
    <row r="21732" spans="1:2">
      <c r="A21732" s="1264" t="s">
        <v>22271</v>
      </c>
      <c r="B21732" s="1265">
        <v>29.88</v>
      </c>
    </row>
    <row r="21733" spans="1:2">
      <c r="A21733" s="1264" t="s">
        <v>22272</v>
      </c>
      <c r="B21733" s="1265">
        <v>26.14</v>
      </c>
    </row>
    <row r="21734" spans="1:2">
      <c r="A21734" s="1264" t="s">
        <v>22273</v>
      </c>
      <c r="B21734" s="1265">
        <v>59.26</v>
      </c>
    </row>
    <row r="21735" spans="1:2">
      <c r="A21735" s="1264" t="s">
        <v>22274</v>
      </c>
      <c r="B21735" s="1265">
        <v>27.21</v>
      </c>
    </row>
    <row r="21736" spans="1:2">
      <c r="A21736" s="1264" t="s">
        <v>22275</v>
      </c>
      <c r="B21736" s="1265">
        <v>23.47</v>
      </c>
    </row>
    <row r="21737" spans="1:2">
      <c r="A21737" s="1264" t="s">
        <v>22276</v>
      </c>
      <c r="B21737" s="1265">
        <v>56.1</v>
      </c>
    </row>
    <row r="21738" spans="1:2">
      <c r="A21738" s="1264" t="s">
        <v>22277</v>
      </c>
      <c r="B21738" s="1265">
        <v>27.33</v>
      </c>
    </row>
    <row r="21739" spans="1:2">
      <c r="A21739" s="1264" t="s">
        <v>22278</v>
      </c>
      <c r="B21739" s="1265">
        <v>24.11</v>
      </c>
    </row>
    <row r="21740" spans="1:2">
      <c r="A21740" s="1264" t="s">
        <v>22279</v>
      </c>
      <c r="B21740" s="1265">
        <v>53.43</v>
      </c>
    </row>
    <row r="21741" spans="1:2">
      <c r="A21741" s="1264" t="s">
        <v>22280</v>
      </c>
      <c r="B21741" s="1265">
        <v>24.66</v>
      </c>
    </row>
    <row r="21742" spans="1:2">
      <c r="A21742" s="1264" t="s">
        <v>22281</v>
      </c>
      <c r="B21742" s="1265">
        <v>21.44</v>
      </c>
    </row>
    <row r="21743" spans="1:2">
      <c r="A21743" s="1264" t="s">
        <v>22282</v>
      </c>
      <c r="B21743" s="1265">
        <v>36.130000000000003</v>
      </c>
    </row>
    <row r="21744" spans="1:2">
      <c r="A21744" s="1264" t="s">
        <v>22283</v>
      </c>
      <c r="B21744" s="1265">
        <v>7.36</v>
      </c>
    </row>
    <row r="21745" spans="1:2">
      <c r="A21745" s="1264" t="s">
        <v>22284</v>
      </c>
      <c r="B21745" s="1265">
        <v>4.1399999999999997</v>
      </c>
    </row>
    <row r="21746" spans="1:2">
      <c r="A21746" s="1264" t="s">
        <v>22285</v>
      </c>
      <c r="B21746" s="1265">
        <v>36.130000000000003</v>
      </c>
    </row>
    <row r="21747" spans="1:2">
      <c r="A21747" s="1264" t="s">
        <v>22286</v>
      </c>
      <c r="B21747" s="1265">
        <v>7.36</v>
      </c>
    </row>
    <row r="21748" spans="1:2">
      <c r="A21748" s="1264" t="s">
        <v>22287</v>
      </c>
      <c r="B21748" s="1265">
        <v>4.1399999999999997</v>
      </c>
    </row>
    <row r="21749" spans="1:2">
      <c r="A21749" s="1264" t="s">
        <v>22288</v>
      </c>
      <c r="B21749" s="1265">
        <v>72.17</v>
      </c>
    </row>
    <row r="21750" spans="1:2">
      <c r="A21750" s="1264" t="s">
        <v>22289</v>
      </c>
      <c r="B21750" s="1265">
        <v>30.23</v>
      </c>
    </row>
    <row r="21751" spans="1:2">
      <c r="A21751" s="1264" t="s">
        <v>22290</v>
      </c>
      <c r="B21751" s="1265">
        <v>25.97</v>
      </c>
    </row>
    <row r="21752" spans="1:2">
      <c r="A21752" s="1264" t="s">
        <v>22291</v>
      </c>
      <c r="B21752" s="1265">
        <v>69.5</v>
      </c>
    </row>
    <row r="21753" spans="1:2">
      <c r="A21753" s="1264" t="s">
        <v>22292</v>
      </c>
      <c r="B21753" s="1265">
        <v>27.56</v>
      </c>
    </row>
    <row r="21754" spans="1:2">
      <c r="A21754" s="1264" t="s">
        <v>22293</v>
      </c>
      <c r="B21754" s="1265">
        <v>23.3</v>
      </c>
    </row>
    <row r="21755" spans="1:2">
      <c r="A21755" s="1264" t="s">
        <v>22294</v>
      </c>
      <c r="B21755" s="1265">
        <v>73.84</v>
      </c>
    </row>
    <row r="21756" spans="1:2">
      <c r="A21756" s="1264" t="s">
        <v>22295</v>
      </c>
      <c r="B21756" s="1265">
        <v>31.32</v>
      </c>
    </row>
    <row r="21757" spans="1:2">
      <c r="A21757" s="1264" t="s">
        <v>22296</v>
      </c>
      <c r="B21757" s="1265">
        <v>26.93</v>
      </c>
    </row>
    <row r="21758" spans="1:2">
      <c r="A21758" s="1264" t="s">
        <v>22297</v>
      </c>
      <c r="B21758" s="1265">
        <v>71.17</v>
      </c>
    </row>
    <row r="21759" spans="1:2">
      <c r="A21759" s="1264" t="s">
        <v>22298</v>
      </c>
      <c r="B21759" s="1265">
        <v>28.65</v>
      </c>
    </row>
    <row r="21760" spans="1:2">
      <c r="A21760" s="1264" t="s">
        <v>22299</v>
      </c>
      <c r="B21760" s="1265">
        <v>24.26</v>
      </c>
    </row>
    <row r="21761" spans="1:2">
      <c r="A21761" s="1264" t="s">
        <v>22300</v>
      </c>
      <c r="B21761" s="1265">
        <v>100.64</v>
      </c>
    </row>
    <row r="21762" spans="1:2">
      <c r="A21762" s="1264" t="s">
        <v>22301</v>
      </c>
      <c r="B21762" s="1265">
        <v>39.83</v>
      </c>
    </row>
    <row r="21763" spans="1:2">
      <c r="A21763" s="1264" t="s">
        <v>22302</v>
      </c>
      <c r="B21763" s="1265">
        <v>32.79</v>
      </c>
    </row>
    <row r="21764" spans="1:2">
      <c r="A21764" s="1264" t="s">
        <v>22303</v>
      </c>
      <c r="B21764" s="1265">
        <v>97.97</v>
      </c>
    </row>
    <row r="21765" spans="1:2">
      <c r="A21765" s="1264" t="s">
        <v>22304</v>
      </c>
      <c r="B21765" s="1265">
        <v>37.159999999999997</v>
      </c>
    </row>
    <row r="21766" spans="1:2">
      <c r="A21766" s="1264" t="s">
        <v>22305</v>
      </c>
      <c r="B21766" s="1265">
        <v>30.12</v>
      </c>
    </row>
    <row r="21767" spans="1:2">
      <c r="A21767" s="1264" t="s">
        <v>22306</v>
      </c>
      <c r="B21767" s="1265">
        <v>90.77</v>
      </c>
    </row>
    <row r="21768" spans="1:2">
      <c r="A21768" s="1264" t="s">
        <v>22307</v>
      </c>
      <c r="B21768" s="1265">
        <v>43.69</v>
      </c>
    </row>
    <row r="21769" spans="1:2">
      <c r="A21769" s="1264" t="s">
        <v>22308</v>
      </c>
      <c r="B21769" s="1265">
        <v>37.82</v>
      </c>
    </row>
    <row r="21770" spans="1:2">
      <c r="A21770" s="1264" t="s">
        <v>22309</v>
      </c>
      <c r="B21770" s="1265">
        <v>88.1</v>
      </c>
    </row>
    <row r="21771" spans="1:2">
      <c r="A21771" s="1264" t="s">
        <v>22310</v>
      </c>
      <c r="B21771" s="1265">
        <v>41.02</v>
      </c>
    </row>
    <row r="21772" spans="1:2">
      <c r="A21772" s="1264" t="s">
        <v>22311</v>
      </c>
      <c r="B21772" s="1265">
        <v>35.15</v>
      </c>
    </row>
    <row r="21773" spans="1:2">
      <c r="A21773" s="1264" t="s">
        <v>22312</v>
      </c>
      <c r="B21773" s="1265">
        <v>4.74</v>
      </c>
    </row>
    <row r="21774" spans="1:2">
      <c r="A21774" s="1264" t="s">
        <v>22313</v>
      </c>
      <c r="B21774" s="1265">
        <v>0.4</v>
      </c>
    </row>
    <row r="21775" spans="1:2">
      <c r="A21775" s="1264" t="s">
        <v>22314</v>
      </c>
      <c r="B21775" s="1265">
        <v>4.74</v>
      </c>
    </row>
    <row r="21776" spans="1:2">
      <c r="A21776" s="1264" t="s">
        <v>22315</v>
      </c>
      <c r="B21776" s="1265">
        <v>0.4</v>
      </c>
    </row>
    <row r="21777" spans="1:2">
      <c r="A21777" s="1264" t="s">
        <v>22316</v>
      </c>
      <c r="B21777" s="1265">
        <v>216.01</v>
      </c>
    </row>
    <row r="21778" spans="1:2">
      <c r="A21778" s="1264" t="s">
        <v>22317</v>
      </c>
      <c r="B21778" s="1265">
        <v>136.99</v>
      </c>
    </row>
    <row r="21779" spans="1:2">
      <c r="A21779" s="1264" t="s">
        <v>22318</v>
      </c>
      <c r="B21779" s="1265">
        <v>120.25</v>
      </c>
    </row>
    <row r="21780" spans="1:2">
      <c r="A21780" s="1264" t="s">
        <v>22319</v>
      </c>
      <c r="B21780" s="1265">
        <v>213.02</v>
      </c>
    </row>
    <row r="21781" spans="1:2">
      <c r="A21781" s="1264" t="s">
        <v>22320</v>
      </c>
      <c r="B21781" s="1265">
        <v>134</v>
      </c>
    </row>
    <row r="21782" spans="1:2">
      <c r="A21782" s="1264" t="s">
        <v>22321</v>
      </c>
      <c r="B21782" s="1265">
        <v>117.26</v>
      </c>
    </row>
    <row r="21783" spans="1:2">
      <c r="A21783" s="1264" t="s">
        <v>22322</v>
      </c>
      <c r="B21783" s="1265">
        <v>326.35000000000002</v>
      </c>
    </row>
    <row r="21784" spans="1:2">
      <c r="A21784" s="1264" t="s">
        <v>22323</v>
      </c>
      <c r="B21784" s="1265">
        <v>196.11</v>
      </c>
    </row>
    <row r="21785" spans="1:2">
      <c r="A21785" s="1264" t="s">
        <v>22324</v>
      </c>
      <c r="B21785" s="1265">
        <v>171.58</v>
      </c>
    </row>
    <row r="21786" spans="1:2">
      <c r="A21786" s="1264" t="s">
        <v>22325</v>
      </c>
      <c r="B21786" s="1265">
        <v>321.43</v>
      </c>
    </row>
    <row r="21787" spans="1:2">
      <c r="A21787" s="1264" t="s">
        <v>22326</v>
      </c>
      <c r="B21787" s="1265">
        <v>191.19</v>
      </c>
    </row>
    <row r="21788" spans="1:2">
      <c r="A21788" s="1264" t="s">
        <v>22327</v>
      </c>
      <c r="B21788" s="1265">
        <v>166.66</v>
      </c>
    </row>
    <row r="21789" spans="1:2">
      <c r="A21789" s="1264" t="s">
        <v>22328</v>
      </c>
      <c r="B21789" s="1265">
        <v>185.84</v>
      </c>
    </row>
    <row r="21790" spans="1:2">
      <c r="A21790" s="1264" t="s">
        <v>22329</v>
      </c>
      <c r="B21790" s="1265">
        <v>82.18</v>
      </c>
    </row>
    <row r="21791" spans="1:2">
      <c r="A21791" s="1264" t="s">
        <v>22330</v>
      </c>
      <c r="B21791" s="1265">
        <v>69.91</v>
      </c>
    </row>
    <row r="21792" spans="1:2">
      <c r="A21792" s="1264" t="s">
        <v>22331</v>
      </c>
      <c r="B21792" s="1265">
        <v>180.18</v>
      </c>
    </row>
    <row r="21793" spans="1:2">
      <c r="A21793" s="1264" t="s">
        <v>22332</v>
      </c>
      <c r="B21793" s="1265">
        <v>76.52</v>
      </c>
    </row>
    <row r="21794" spans="1:2">
      <c r="A21794" s="1264" t="s">
        <v>22333</v>
      </c>
      <c r="B21794" s="1265">
        <v>64.25</v>
      </c>
    </row>
    <row r="21795" spans="1:2">
      <c r="A21795" s="1264" t="s">
        <v>22334</v>
      </c>
      <c r="B21795" s="1265">
        <v>105.63</v>
      </c>
    </row>
    <row r="21796" spans="1:2">
      <c r="A21796" s="1264" t="s">
        <v>22335</v>
      </c>
      <c r="B21796" s="1265">
        <v>68.459999999999994</v>
      </c>
    </row>
    <row r="21797" spans="1:2">
      <c r="A21797" s="1264" t="s">
        <v>22336</v>
      </c>
      <c r="B21797" s="1265">
        <v>60.02</v>
      </c>
    </row>
    <row r="21798" spans="1:2">
      <c r="A21798" s="1264" t="s">
        <v>22337</v>
      </c>
      <c r="B21798" s="1265">
        <v>102.64</v>
      </c>
    </row>
    <row r="21799" spans="1:2">
      <c r="A21799" s="1264" t="s">
        <v>22338</v>
      </c>
      <c r="B21799" s="1265">
        <v>65.47</v>
      </c>
    </row>
    <row r="21800" spans="1:2">
      <c r="A21800" s="1264" t="s">
        <v>22339</v>
      </c>
      <c r="B21800" s="1265">
        <v>57.03</v>
      </c>
    </row>
    <row r="21801" spans="1:2">
      <c r="A21801" s="1264" t="s">
        <v>22340</v>
      </c>
      <c r="B21801" s="1265">
        <v>5.78</v>
      </c>
    </row>
    <row r="21802" spans="1:2">
      <c r="A21802" s="1264" t="s">
        <v>22341</v>
      </c>
      <c r="B21802" s="1265">
        <v>1.82</v>
      </c>
    </row>
    <row r="21803" spans="1:2">
      <c r="A21803" s="1264" t="s">
        <v>22342</v>
      </c>
      <c r="B21803" s="1265">
        <v>1.1000000000000001</v>
      </c>
    </row>
    <row r="21804" spans="1:2">
      <c r="A21804" s="1264" t="s">
        <v>22343</v>
      </c>
      <c r="B21804" s="1265">
        <v>5.78</v>
      </c>
    </row>
    <row r="21805" spans="1:2">
      <c r="A21805" s="1264" t="s">
        <v>22344</v>
      </c>
      <c r="B21805" s="1265">
        <v>1.82</v>
      </c>
    </row>
    <row r="21806" spans="1:2">
      <c r="A21806" s="1264" t="s">
        <v>22345</v>
      </c>
      <c r="B21806" s="1265">
        <v>1.1000000000000001</v>
      </c>
    </row>
    <row r="21807" spans="1:2">
      <c r="A21807" s="1264" t="s">
        <v>22346</v>
      </c>
      <c r="B21807" s="1265">
        <v>6.76</v>
      </c>
    </row>
    <row r="21808" spans="1:2">
      <c r="A21808" s="1264" t="s">
        <v>22347</v>
      </c>
      <c r="B21808" s="1265">
        <v>23.23</v>
      </c>
    </row>
    <row r="21809" spans="1:2">
      <c r="A21809" s="1264" t="s">
        <v>22348</v>
      </c>
      <c r="B21809" s="1265">
        <v>14.1</v>
      </c>
    </row>
    <row r="21810" spans="1:2">
      <c r="A21810" s="1264" t="s">
        <v>22349</v>
      </c>
      <c r="B21810" s="1265">
        <v>11.85</v>
      </c>
    </row>
    <row r="21811" spans="1:2">
      <c r="A21811" s="1264" t="s">
        <v>22350</v>
      </c>
      <c r="B21811" s="1265">
        <v>23.23</v>
      </c>
    </row>
    <row r="21812" spans="1:2">
      <c r="A21812" s="1264" t="s">
        <v>22351</v>
      </c>
      <c r="B21812" s="1265">
        <v>14.1</v>
      </c>
    </row>
    <row r="21813" spans="1:2">
      <c r="A21813" s="1264" t="s">
        <v>22352</v>
      </c>
      <c r="B21813" s="1265">
        <v>11.85</v>
      </c>
    </row>
    <row r="21814" spans="1:2">
      <c r="A21814" s="1264" t="s">
        <v>22353</v>
      </c>
      <c r="B21814" s="1265">
        <v>37.47</v>
      </c>
    </row>
    <row r="21815" spans="1:2">
      <c r="A21815" s="1264" t="s">
        <v>22354</v>
      </c>
      <c r="B21815" s="1265">
        <v>19.3</v>
      </c>
    </row>
    <row r="21816" spans="1:2">
      <c r="A21816" s="1264" t="s">
        <v>22355</v>
      </c>
      <c r="B21816" s="1265">
        <v>37.47</v>
      </c>
    </row>
    <row r="21817" spans="1:2">
      <c r="A21817" s="1264" t="s">
        <v>22356</v>
      </c>
      <c r="B21817" s="1265">
        <v>19.3</v>
      </c>
    </row>
    <row r="21818" spans="1:2">
      <c r="A21818" s="1264" t="s">
        <v>22357</v>
      </c>
      <c r="B21818" s="1265">
        <v>38.369999999999997</v>
      </c>
    </row>
    <row r="21819" spans="1:2">
      <c r="A21819" s="1264" t="s">
        <v>22358</v>
      </c>
      <c r="B21819" s="1265">
        <v>34.46</v>
      </c>
    </row>
    <row r="21820" spans="1:2">
      <c r="A21820" s="1264" t="s">
        <v>22359</v>
      </c>
      <c r="B21820" s="1265">
        <v>34.51</v>
      </c>
    </row>
    <row r="21821" spans="1:2">
      <c r="A21821" s="1264" t="s">
        <v>22360</v>
      </c>
      <c r="B21821" s="1265">
        <v>30.6</v>
      </c>
    </row>
    <row r="21822" spans="1:2">
      <c r="A21822" s="1264" t="s">
        <v>22361</v>
      </c>
      <c r="B21822" s="1265">
        <v>39.159999999999997</v>
      </c>
    </row>
    <row r="21823" spans="1:2">
      <c r="A21823" s="1264" t="s">
        <v>22362</v>
      </c>
      <c r="B21823" s="1265">
        <v>34.79</v>
      </c>
    </row>
    <row r="21824" spans="1:2">
      <c r="A21824" s="1264" t="s">
        <v>22363</v>
      </c>
      <c r="B21824" s="1265">
        <v>35.299999999999997</v>
      </c>
    </row>
    <row r="21825" spans="1:2">
      <c r="A21825" s="1264" t="s">
        <v>22364</v>
      </c>
      <c r="B21825" s="1265">
        <v>30.93</v>
      </c>
    </row>
    <row r="21826" spans="1:2">
      <c r="A21826" s="1264" t="s">
        <v>22365</v>
      </c>
      <c r="B21826" s="1265">
        <v>43.26</v>
      </c>
    </row>
    <row r="21827" spans="1:2">
      <c r="A21827" s="1264" t="s">
        <v>22366</v>
      </c>
      <c r="B21827" s="1265">
        <v>37.29</v>
      </c>
    </row>
    <row r="21828" spans="1:2">
      <c r="A21828" s="1264" t="s">
        <v>22367</v>
      </c>
      <c r="B21828" s="1265">
        <v>39.4</v>
      </c>
    </row>
    <row r="21829" spans="1:2">
      <c r="A21829" s="1264" t="s">
        <v>22368</v>
      </c>
      <c r="B21829" s="1265">
        <v>33.43</v>
      </c>
    </row>
    <row r="21830" spans="1:2">
      <c r="A21830" s="1264" t="s">
        <v>22369</v>
      </c>
      <c r="B21830" s="1265">
        <v>47.41</v>
      </c>
    </row>
    <row r="21831" spans="1:2">
      <c r="A21831" s="1264" t="s">
        <v>22370</v>
      </c>
      <c r="B21831" s="1265">
        <v>39.56</v>
      </c>
    </row>
    <row r="21832" spans="1:2">
      <c r="A21832" s="1264" t="s">
        <v>22371</v>
      </c>
      <c r="B21832" s="1265">
        <v>43.55</v>
      </c>
    </row>
    <row r="21833" spans="1:2">
      <c r="A21833" s="1264" t="s">
        <v>22372</v>
      </c>
      <c r="B21833" s="1265">
        <v>35.700000000000003</v>
      </c>
    </row>
    <row r="21834" spans="1:2">
      <c r="A21834" s="1264" t="s">
        <v>22373</v>
      </c>
      <c r="B21834" s="1265">
        <v>67.849999999999994</v>
      </c>
    </row>
    <row r="21835" spans="1:2">
      <c r="A21835" s="1264" t="s">
        <v>22374</v>
      </c>
      <c r="B21835" s="1265">
        <v>34.29</v>
      </c>
    </row>
    <row r="21836" spans="1:2">
      <c r="A21836" s="1264" t="s">
        <v>22375</v>
      </c>
      <c r="B21836" s="1265">
        <v>30.26</v>
      </c>
    </row>
    <row r="21837" spans="1:2">
      <c r="A21837" s="1264" t="s">
        <v>22376</v>
      </c>
      <c r="B21837" s="1265">
        <v>64.86</v>
      </c>
    </row>
    <row r="21838" spans="1:2">
      <c r="A21838" s="1264" t="s">
        <v>22377</v>
      </c>
      <c r="B21838" s="1265">
        <v>31.3</v>
      </c>
    </row>
    <row r="21839" spans="1:2">
      <c r="A21839" s="1264" t="s">
        <v>22378</v>
      </c>
      <c r="B21839" s="1265">
        <v>27.27</v>
      </c>
    </row>
    <row r="21840" spans="1:2">
      <c r="A21840" s="1264" t="s">
        <v>22379</v>
      </c>
      <c r="B21840" s="1265">
        <v>69.53</v>
      </c>
    </row>
    <row r="21841" spans="1:2">
      <c r="A21841" s="1264" t="s">
        <v>22380</v>
      </c>
      <c r="B21841" s="1265">
        <v>35.4</v>
      </c>
    </row>
    <row r="21842" spans="1:2">
      <c r="A21842" s="1264" t="s">
        <v>22381</v>
      </c>
      <c r="B21842" s="1265">
        <v>31.22</v>
      </c>
    </row>
    <row r="21843" spans="1:2">
      <c r="A21843" s="1264" t="s">
        <v>22382</v>
      </c>
      <c r="B21843" s="1265">
        <v>66.540000000000006</v>
      </c>
    </row>
    <row r="21844" spans="1:2">
      <c r="A21844" s="1264" t="s">
        <v>22383</v>
      </c>
      <c r="B21844" s="1265">
        <v>32.409999999999997</v>
      </c>
    </row>
    <row r="21845" spans="1:2">
      <c r="A21845" s="1264" t="s">
        <v>22384</v>
      </c>
      <c r="B21845" s="1265">
        <v>28.23</v>
      </c>
    </row>
    <row r="21846" spans="1:2">
      <c r="A21846" s="1264" t="s">
        <v>22385</v>
      </c>
      <c r="B21846" s="1265">
        <v>87.22</v>
      </c>
    </row>
    <row r="21847" spans="1:2">
      <c r="A21847" s="1264" t="s">
        <v>22386</v>
      </c>
      <c r="B21847" s="1265">
        <v>44.81</v>
      </c>
    </row>
    <row r="21848" spans="1:2">
      <c r="A21848" s="1264" t="s">
        <v>22387</v>
      </c>
      <c r="B21848" s="1265">
        <v>38.869999999999997</v>
      </c>
    </row>
    <row r="21849" spans="1:2">
      <c r="A21849" s="1264" t="s">
        <v>22388</v>
      </c>
      <c r="B21849" s="1265">
        <v>84.55</v>
      </c>
    </row>
    <row r="21850" spans="1:2">
      <c r="A21850" s="1264" t="s">
        <v>22389</v>
      </c>
      <c r="B21850" s="1265">
        <v>42.14</v>
      </c>
    </row>
    <row r="21851" spans="1:2">
      <c r="A21851" s="1264" t="s">
        <v>22390</v>
      </c>
      <c r="B21851" s="1265">
        <v>36.200000000000003</v>
      </c>
    </row>
    <row r="21852" spans="1:2">
      <c r="A21852" s="1264" t="s">
        <v>22391</v>
      </c>
      <c r="B21852" s="1265">
        <v>88.54</v>
      </c>
    </row>
    <row r="21853" spans="1:2">
      <c r="A21853" s="1264" t="s">
        <v>22392</v>
      </c>
      <c r="B21853" s="1265">
        <v>47.4</v>
      </c>
    </row>
    <row r="21854" spans="1:2">
      <c r="A21854" s="1264" t="s">
        <v>22393</v>
      </c>
      <c r="B21854" s="1265">
        <v>41.39</v>
      </c>
    </row>
    <row r="21855" spans="1:2">
      <c r="A21855" s="1264" t="s">
        <v>22394</v>
      </c>
      <c r="B21855" s="1265">
        <v>85.87</v>
      </c>
    </row>
    <row r="21856" spans="1:2">
      <c r="A21856" s="1264" t="s">
        <v>22395</v>
      </c>
      <c r="B21856" s="1265">
        <v>44.73</v>
      </c>
    </row>
    <row r="21857" spans="1:2">
      <c r="A21857" s="1264" t="s">
        <v>22396</v>
      </c>
      <c r="B21857" s="1265">
        <v>38.72</v>
      </c>
    </row>
    <row r="21858" spans="1:2">
      <c r="A21858" s="1264" t="s">
        <v>22397</v>
      </c>
      <c r="B21858" s="1265">
        <v>104.71</v>
      </c>
    </row>
    <row r="21859" spans="1:2">
      <c r="A21859" s="1264" t="s">
        <v>22398</v>
      </c>
      <c r="B21859" s="1265">
        <v>58.03</v>
      </c>
    </row>
    <row r="21860" spans="1:2">
      <c r="A21860" s="1264" t="s">
        <v>22399</v>
      </c>
      <c r="B21860" s="1265">
        <v>50.63</v>
      </c>
    </row>
    <row r="21861" spans="1:2">
      <c r="A21861" s="1264" t="s">
        <v>22400</v>
      </c>
      <c r="B21861" s="1265">
        <v>102.04</v>
      </c>
    </row>
    <row r="21862" spans="1:2">
      <c r="A21862" s="1264" t="s">
        <v>22401</v>
      </c>
      <c r="B21862" s="1265">
        <v>55.36</v>
      </c>
    </row>
    <row r="21863" spans="1:2">
      <c r="A21863" s="1264" t="s">
        <v>22402</v>
      </c>
      <c r="B21863" s="1265">
        <v>47.96</v>
      </c>
    </row>
    <row r="21864" spans="1:2">
      <c r="A21864" s="1264" t="s">
        <v>22403</v>
      </c>
      <c r="B21864" s="1265">
        <v>17.62</v>
      </c>
    </row>
    <row r="21865" spans="1:2">
      <c r="A21865" s="1264" t="s">
        <v>22404</v>
      </c>
      <c r="B21865" s="1265">
        <v>10.67</v>
      </c>
    </row>
    <row r="21866" spans="1:2">
      <c r="A21866" s="1264" t="s">
        <v>22405</v>
      </c>
      <c r="B21866" s="1265">
        <v>17.62</v>
      </c>
    </row>
    <row r="21867" spans="1:2">
      <c r="A21867" s="1264" t="s">
        <v>22406</v>
      </c>
      <c r="B21867" s="1265">
        <v>10.67</v>
      </c>
    </row>
    <row r="21868" spans="1:2">
      <c r="A21868" s="1264" t="s">
        <v>22407</v>
      </c>
      <c r="B21868" s="1265">
        <v>52.2</v>
      </c>
    </row>
    <row r="21869" spans="1:2">
      <c r="A21869" s="1264" t="s">
        <v>22408</v>
      </c>
      <c r="B21869" s="1265">
        <v>16.760000000000002</v>
      </c>
    </row>
    <row r="21870" spans="1:2">
      <c r="A21870" s="1264" t="s">
        <v>22409</v>
      </c>
      <c r="B21870" s="1265">
        <v>6</v>
      </c>
    </row>
    <row r="21871" spans="1:2">
      <c r="A21871" s="1264" t="s">
        <v>22410</v>
      </c>
      <c r="B21871" s="1265">
        <v>52.2</v>
      </c>
    </row>
    <row r="21872" spans="1:2">
      <c r="A21872" s="1264" t="s">
        <v>22411</v>
      </c>
      <c r="B21872" s="1265">
        <v>16.760000000000002</v>
      </c>
    </row>
    <row r="21873" spans="1:2">
      <c r="A21873" s="1264" t="s">
        <v>22412</v>
      </c>
      <c r="B21873" s="1265">
        <v>6</v>
      </c>
    </row>
    <row r="21874" spans="1:2">
      <c r="A21874" s="1264" t="s">
        <v>22413</v>
      </c>
      <c r="B21874" s="1265">
        <v>53.87</v>
      </c>
    </row>
    <row r="21875" spans="1:2">
      <c r="A21875" s="1264" t="s">
        <v>22414</v>
      </c>
      <c r="B21875" s="1265">
        <v>11.35</v>
      </c>
    </row>
    <row r="21876" spans="1:2">
      <c r="A21876" s="1264" t="s">
        <v>22415</v>
      </c>
      <c r="B21876" s="1265">
        <v>6.96</v>
      </c>
    </row>
    <row r="21877" spans="1:2">
      <c r="A21877" s="1264" t="s">
        <v>22416</v>
      </c>
      <c r="B21877" s="1265">
        <v>53.87</v>
      </c>
    </row>
    <row r="21878" spans="1:2">
      <c r="A21878" s="1264" t="s">
        <v>22417</v>
      </c>
      <c r="B21878" s="1265">
        <v>11.35</v>
      </c>
    </row>
    <row r="21879" spans="1:2">
      <c r="A21879" s="1264" t="s">
        <v>22418</v>
      </c>
      <c r="B21879" s="1265">
        <v>6.96</v>
      </c>
    </row>
    <row r="21880" spans="1:2">
      <c r="A21880" s="1264" t="s">
        <v>22419</v>
      </c>
      <c r="B21880" s="1265">
        <v>80.67</v>
      </c>
    </row>
    <row r="21881" spans="1:2">
      <c r="A21881" s="1264" t="s">
        <v>22420</v>
      </c>
      <c r="B21881" s="1265">
        <v>19.86</v>
      </c>
    </row>
    <row r="21882" spans="1:2">
      <c r="A21882" s="1264" t="s">
        <v>22421</v>
      </c>
      <c r="B21882" s="1265">
        <v>12.82</v>
      </c>
    </row>
    <row r="21883" spans="1:2">
      <c r="A21883" s="1264" t="s">
        <v>22422</v>
      </c>
      <c r="B21883" s="1265">
        <v>80.67</v>
      </c>
    </row>
    <row r="21884" spans="1:2">
      <c r="A21884" s="1264" t="s">
        <v>22423</v>
      </c>
      <c r="B21884" s="1265">
        <v>19.86</v>
      </c>
    </row>
    <row r="21885" spans="1:2">
      <c r="A21885" s="1264" t="s">
        <v>22424</v>
      </c>
      <c r="B21885" s="1265">
        <v>12.82</v>
      </c>
    </row>
    <row r="21886" spans="1:2">
      <c r="A21886" s="1264" t="s">
        <v>22425</v>
      </c>
      <c r="B21886" s="1265">
        <v>4236.12</v>
      </c>
    </row>
    <row r="21887" spans="1:2">
      <c r="A21887" s="1264" t="s">
        <v>22426</v>
      </c>
      <c r="B21887" s="1265">
        <v>4236.12</v>
      </c>
    </row>
    <row r="21888" spans="1:2">
      <c r="A21888" s="1264" t="s">
        <v>22427</v>
      </c>
      <c r="B21888" s="1265">
        <v>1604.14</v>
      </c>
    </row>
    <row r="21889" spans="1:2">
      <c r="A21889" s="1264" t="s">
        <v>22428</v>
      </c>
      <c r="B21889" s="1265">
        <v>1604.14</v>
      </c>
    </row>
    <row r="21890" spans="1:2">
      <c r="A21890" s="1264" t="s">
        <v>22429</v>
      </c>
      <c r="B21890" s="1265">
        <v>7750.84</v>
      </c>
    </row>
    <row r="21891" spans="1:2">
      <c r="A21891" s="1264" t="s">
        <v>22430</v>
      </c>
      <c r="B21891" s="1265">
        <v>7280.92</v>
      </c>
    </row>
    <row r="21892" spans="1:2">
      <c r="A21892" s="1264" t="s">
        <v>22431</v>
      </c>
      <c r="B21892" s="1265">
        <v>3544.42</v>
      </c>
    </row>
    <row r="21893" spans="1:2">
      <c r="A21893" s="1264" t="s">
        <v>22432</v>
      </c>
      <c r="B21893" s="1265">
        <v>3544.42</v>
      </c>
    </row>
    <row r="21894" spans="1:2">
      <c r="A21894" s="1264" t="s">
        <v>22433</v>
      </c>
      <c r="B21894" s="1265">
        <v>1172.25</v>
      </c>
    </row>
    <row r="21895" spans="1:2">
      <c r="A21895" s="1264" t="s">
        <v>22434</v>
      </c>
      <c r="B21895" s="1265">
        <v>1172.25</v>
      </c>
    </row>
    <row r="21896" spans="1:2">
      <c r="A21896" s="1264" t="s">
        <v>22435</v>
      </c>
      <c r="B21896" s="1265">
        <v>7059.14</v>
      </c>
    </row>
    <row r="21897" spans="1:2">
      <c r="A21897" s="1264" t="s">
        <v>22436</v>
      </c>
      <c r="B21897" s="1265">
        <v>6589.22</v>
      </c>
    </row>
    <row r="21898" spans="1:2">
      <c r="A21898" s="1264" t="s">
        <v>22437</v>
      </c>
      <c r="B21898" s="1265">
        <v>5779.11</v>
      </c>
    </row>
    <row r="21899" spans="1:2">
      <c r="A21899" s="1264" t="s">
        <v>22438</v>
      </c>
      <c r="B21899" s="1265">
        <v>5779.11</v>
      </c>
    </row>
    <row r="21900" spans="1:2">
      <c r="A21900" s="1264" t="s">
        <v>22439</v>
      </c>
      <c r="B21900" s="1265">
        <v>3813.15</v>
      </c>
    </row>
    <row r="21901" spans="1:2">
      <c r="A21901" s="1264" t="s">
        <v>22440</v>
      </c>
      <c r="B21901" s="1265">
        <v>3813.15</v>
      </c>
    </row>
    <row r="21902" spans="1:2">
      <c r="A21902" s="1264" t="s">
        <v>22441</v>
      </c>
      <c r="B21902" s="1265">
        <v>9293.7800000000007</v>
      </c>
    </row>
    <row r="21903" spans="1:2">
      <c r="A21903" s="1264" t="s">
        <v>22442</v>
      </c>
      <c r="B21903" s="1265">
        <v>8823.86</v>
      </c>
    </row>
    <row r="21904" spans="1:2">
      <c r="A21904" s="1264" t="s">
        <v>22443</v>
      </c>
      <c r="B21904" s="1265">
        <v>4894.34</v>
      </c>
    </row>
    <row r="21905" spans="1:2">
      <c r="A21905" s="1264" t="s">
        <v>22444</v>
      </c>
      <c r="B21905" s="1265">
        <v>4894.34</v>
      </c>
    </row>
    <row r="21906" spans="1:2">
      <c r="A21906" s="1264" t="s">
        <v>22445</v>
      </c>
      <c r="B21906" s="1265">
        <v>1875.94</v>
      </c>
    </row>
    <row r="21907" spans="1:2">
      <c r="A21907" s="1264" t="s">
        <v>22446</v>
      </c>
      <c r="B21907" s="1265">
        <v>1875.94</v>
      </c>
    </row>
    <row r="21908" spans="1:2">
      <c r="A21908" s="1264" t="s">
        <v>22447</v>
      </c>
      <c r="B21908" s="1265">
        <v>8637.84</v>
      </c>
    </row>
    <row r="21909" spans="1:2">
      <c r="A21909" s="1264" t="s">
        <v>22448</v>
      </c>
      <c r="B21909" s="1265">
        <v>8167.92</v>
      </c>
    </row>
    <row r="21910" spans="1:2">
      <c r="A21910" s="1264" t="s">
        <v>22449</v>
      </c>
      <c r="B21910" s="1265">
        <v>7795.36</v>
      </c>
    </row>
    <row r="21911" spans="1:2">
      <c r="A21911" s="1264" t="s">
        <v>22450</v>
      </c>
      <c r="B21911" s="1265">
        <v>7795.36</v>
      </c>
    </row>
    <row r="21912" spans="1:2">
      <c r="A21912" s="1264" t="s">
        <v>22451</v>
      </c>
      <c r="B21912" s="1265">
        <v>3483.36</v>
      </c>
    </row>
    <row r="21913" spans="1:2">
      <c r="A21913" s="1264" t="s">
        <v>22452</v>
      </c>
      <c r="B21913" s="1265">
        <v>3483.36</v>
      </c>
    </row>
    <row r="21914" spans="1:2">
      <c r="A21914" s="1264" t="s">
        <v>22453</v>
      </c>
      <c r="B21914" s="1265">
        <v>11742.99</v>
      </c>
    </row>
    <row r="21915" spans="1:2">
      <c r="A21915" s="1264" t="s">
        <v>22454</v>
      </c>
      <c r="B21915" s="1265">
        <v>11273.07</v>
      </c>
    </row>
    <row r="21916" spans="1:2">
      <c r="A21916" s="1264" t="s">
        <v>22455</v>
      </c>
      <c r="B21916" s="1265">
        <v>453.31</v>
      </c>
    </row>
    <row r="21917" spans="1:2">
      <c r="A21917" s="1264" t="s">
        <v>22456</v>
      </c>
      <c r="B21917" s="1265">
        <v>453.31</v>
      </c>
    </row>
    <row r="21918" spans="1:2">
      <c r="A21918" s="1264" t="s">
        <v>22457</v>
      </c>
      <c r="B21918" s="1265">
        <v>151.47</v>
      </c>
    </row>
    <row r="21919" spans="1:2">
      <c r="A21919" s="1264" t="s">
        <v>22458</v>
      </c>
      <c r="B21919" s="1265">
        <v>151.47</v>
      </c>
    </row>
    <row r="21920" spans="1:2">
      <c r="A21920" s="1264" t="s">
        <v>22459</v>
      </c>
      <c r="B21920" s="1265">
        <v>3980</v>
      </c>
    </row>
    <row r="21921" spans="1:2">
      <c r="A21921" s="1264" t="s">
        <v>22460</v>
      </c>
      <c r="B21921" s="1265">
        <v>3806</v>
      </c>
    </row>
    <row r="21922" spans="1:2">
      <c r="A21922" s="1264" t="s">
        <v>22461</v>
      </c>
      <c r="B21922" s="1265">
        <v>363.37</v>
      </c>
    </row>
    <row r="21923" spans="1:2">
      <c r="A21923" s="1264" t="s">
        <v>22462</v>
      </c>
      <c r="B21923" s="1265">
        <v>176</v>
      </c>
    </row>
    <row r="21924" spans="1:2">
      <c r="A21924" s="1264" t="s">
        <v>22463</v>
      </c>
      <c r="B21924" s="1265">
        <v>163.35</v>
      </c>
    </row>
    <row r="21925" spans="1:2">
      <c r="A21925" s="1264" t="s">
        <v>22464</v>
      </c>
      <c r="B21925" s="1265">
        <v>356.93</v>
      </c>
    </row>
    <row r="21926" spans="1:2">
      <c r="A21926" s="1264" t="s">
        <v>22465</v>
      </c>
      <c r="B21926" s="1265">
        <v>169.55</v>
      </c>
    </row>
    <row r="21927" spans="1:2">
      <c r="A21927" s="1264" t="s">
        <v>22466</v>
      </c>
      <c r="B21927" s="1265">
        <v>156.9</v>
      </c>
    </row>
    <row r="21928" spans="1:2">
      <c r="A21928" s="1264" t="s">
        <v>22467</v>
      </c>
      <c r="B21928" s="1265">
        <v>35.770000000000003</v>
      </c>
    </row>
    <row r="21929" spans="1:2">
      <c r="A21929" s="1264" t="s">
        <v>22468</v>
      </c>
      <c r="B21929" s="1265">
        <v>26.99</v>
      </c>
    </row>
    <row r="21930" spans="1:2">
      <c r="A21930" s="1264" t="s">
        <v>22469</v>
      </c>
      <c r="B21930" s="1265">
        <v>25.76</v>
      </c>
    </row>
    <row r="21931" spans="1:2">
      <c r="A21931" s="1264" t="s">
        <v>22470</v>
      </c>
      <c r="B21931" s="1265">
        <v>33.1</v>
      </c>
    </row>
    <row r="21932" spans="1:2">
      <c r="A21932" s="1264" t="s">
        <v>22471</v>
      </c>
      <c r="B21932" s="1265">
        <v>24.32</v>
      </c>
    </row>
    <row r="21933" spans="1:2">
      <c r="A21933" s="1264" t="s">
        <v>22472</v>
      </c>
      <c r="B21933" s="1265">
        <v>23.09</v>
      </c>
    </row>
    <row r="21934" spans="1:2">
      <c r="A21934" s="1264" t="s">
        <v>22473</v>
      </c>
      <c r="B21934" s="1265">
        <v>157.26</v>
      </c>
    </row>
    <row r="21935" spans="1:2">
      <c r="A21935" s="1264" t="s">
        <v>22474</v>
      </c>
      <c r="B21935" s="1265">
        <v>71.77</v>
      </c>
    </row>
    <row r="21936" spans="1:2">
      <c r="A21936" s="1264" t="s">
        <v>22475</v>
      </c>
      <c r="B21936" s="1265">
        <v>57.41</v>
      </c>
    </row>
    <row r="21937" spans="1:2">
      <c r="A21937" s="1264" t="s">
        <v>22476</v>
      </c>
      <c r="B21937" s="1265">
        <v>154.27000000000001</v>
      </c>
    </row>
    <row r="21938" spans="1:2">
      <c r="A21938" s="1264" t="s">
        <v>22477</v>
      </c>
      <c r="B21938" s="1265">
        <v>68.78</v>
      </c>
    </row>
    <row r="21939" spans="1:2">
      <c r="A21939" s="1264" t="s">
        <v>22478</v>
      </c>
      <c r="B21939" s="1265">
        <v>54.42</v>
      </c>
    </row>
    <row r="21940" spans="1:2">
      <c r="A21940" s="1264" t="s">
        <v>22479</v>
      </c>
      <c r="B21940" s="1265">
        <v>187.06</v>
      </c>
    </row>
    <row r="21941" spans="1:2">
      <c r="A21941" s="1264" t="s">
        <v>22480</v>
      </c>
      <c r="B21941" s="1265">
        <v>81.37</v>
      </c>
    </row>
    <row r="21942" spans="1:2">
      <c r="A21942" s="1264" t="s">
        <v>22481</v>
      </c>
      <c r="B21942" s="1265">
        <v>63.88</v>
      </c>
    </row>
    <row r="21943" spans="1:2">
      <c r="A21943" s="1264" t="s">
        <v>22482</v>
      </c>
      <c r="B21943" s="1265">
        <v>184.07</v>
      </c>
    </row>
    <row r="21944" spans="1:2">
      <c r="A21944" s="1264" t="s">
        <v>22483</v>
      </c>
      <c r="B21944" s="1265">
        <v>78.38</v>
      </c>
    </row>
    <row r="21945" spans="1:2">
      <c r="A21945" s="1264" t="s">
        <v>22484</v>
      </c>
      <c r="B21945" s="1265">
        <v>60.89</v>
      </c>
    </row>
    <row r="21946" spans="1:2">
      <c r="A21946" s="1264" t="s">
        <v>22485</v>
      </c>
      <c r="B21946" s="1265">
        <v>188.86</v>
      </c>
    </row>
    <row r="21947" spans="1:2">
      <c r="A21947" s="1264" t="s">
        <v>22486</v>
      </c>
      <c r="B21947" s="1265">
        <v>83.12</v>
      </c>
    </row>
    <row r="21948" spans="1:2">
      <c r="A21948" s="1264" t="s">
        <v>22487</v>
      </c>
      <c r="B21948" s="1265">
        <v>67.489999999999995</v>
      </c>
    </row>
    <row r="21949" spans="1:2">
      <c r="A21949" s="1264" t="s">
        <v>22488</v>
      </c>
      <c r="B21949" s="1265">
        <v>185.87</v>
      </c>
    </row>
    <row r="21950" spans="1:2">
      <c r="A21950" s="1264" t="s">
        <v>22489</v>
      </c>
      <c r="B21950" s="1265">
        <v>80.13</v>
      </c>
    </row>
    <row r="21951" spans="1:2">
      <c r="A21951" s="1264" t="s">
        <v>22490</v>
      </c>
      <c r="B21951" s="1265">
        <v>64.5</v>
      </c>
    </row>
    <row r="21952" spans="1:2">
      <c r="A21952" s="1264" t="s">
        <v>22491</v>
      </c>
      <c r="B21952" s="1265">
        <v>409.74</v>
      </c>
    </row>
    <row r="21953" spans="1:2">
      <c r="A21953" s="1264" t="s">
        <v>22492</v>
      </c>
      <c r="B21953" s="1265">
        <v>109.03</v>
      </c>
    </row>
    <row r="21954" spans="1:2">
      <c r="A21954" s="1264" t="s">
        <v>22493</v>
      </c>
      <c r="B21954" s="1265">
        <v>83.45</v>
      </c>
    </row>
    <row r="21955" spans="1:2">
      <c r="A21955" s="1264" t="s">
        <v>22494</v>
      </c>
      <c r="B21955" s="1265">
        <v>406.75</v>
      </c>
    </row>
    <row r="21956" spans="1:2">
      <c r="A21956" s="1264" t="s">
        <v>22495</v>
      </c>
      <c r="B21956" s="1265">
        <v>106.04</v>
      </c>
    </row>
    <row r="21957" spans="1:2">
      <c r="A21957" s="1264" t="s">
        <v>22496</v>
      </c>
      <c r="B21957" s="1265">
        <v>80.459999999999994</v>
      </c>
    </row>
    <row r="21958" spans="1:2">
      <c r="A21958" s="1264" t="s">
        <v>22497</v>
      </c>
      <c r="B21958" s="1265">
        <v>4.72</v>
      </c>
    </row>
    <row r="21959" spans="1:2">
      <c r="A21959" s="1264" t="s">
        <v>22498</v>
      </c>
      <c r="B21959" s="1265">
        <v>1.8</v>
      </c>
    </row>
    <row r="21960" spans="1:2">
      <c r="A21960" s="1264" t="s">
        <v>22499</v>
      </c>
      <c r="B21960" s="1265">
        <v>4.72</v>
      </c>
    </row>
    <row r="21961" spans="1:2">
      <c r="A21961" s="1264" t="s">
        <v>22500</v>
      </c>
      <c r="B21961" s="1265">
        <v>1.8</v>
      </c>
    </row>
    <row r="21962" spans="1:2">
      <c r="A21962" s="1264" t="s">
        <v>22501</v>
      </c>
      <c r="B21962" s="1265">
        <v>71.209999999999994</v>
      </c>
    </row>
    <row r="21963" spans="1:2">
      <c r="A21963" s="1264" t="s">
        <v>22502</v>
      </c>
      <c r="B21963" s="1265">
        <v>35.159999999999997</v>
      </c>
    </row>
    <row r="21964" spans="1:2">
      <c r="A21964" s="1264" t="s">
        <v>22503</v>
      </c>
      <c r="B21964" s="1265">
        <v>30.78</v>
      </c>
    </row>
    <row r="21965" spans="1:2">
      <c r="A21965" s="1264" t="s">
        <v>22504</v>
      </c>
      <c r="B21965" s="1265">
        <v>68.22</v>
      </c>
    </row>
    <row r="21966" spans="1:2">
      <c r="A21966" s="1264" t="s">
        <v>22505</v>
      </c>
      <c r="B21966" s="1265">
        <v>32.17</v>
      </c>
    </row>
    <row r="21967" spans="1:2">
      <c r="A21967" s="1264" t="s">
        <v>22506</v>
      </c>
      <c r="B21967" s="1265">
        <v>27.79</v>
      </c>
    </row>
    <row r="21968" spans="1:2">
      <c r="A21968" s="1264" t="s">
        <v>22507</v>
      </c>
      <c r="B21968" s="1265">
        <v>124.34</v>
      </c>
    </row>
    <row r="21969" spans="1:2">
      <c r="A21969" s="1264" t="s">
        <v>22508</v>
      </c>
      <c r="B21969" s="1265">
        <v>61.74</v>
      </c>
    </row>
    <row r="21970" spans="1:2">
      <c r="A21970" s="1264" t="s">
        <v>22509</v>
      </c>
      <c r="B21970" s="1265">
        <v>50.84</v>
      </c>
    </row>
    <row r="21971" spans="1:2">
      <c r="A21971" s="1264" t="s">
        <v>22510</v>
      </c>
      <c r="B21971" s="1265">
        <v>121.35</v>
      </c>
    </row>
    <row r="21972" spans="1:2">
      <c r="A21972" s="1264" t="s">
        <v>22511</v>
      </c>
      <c r="B21972" s="1265">
        <v>58.75</v>
      </c>
    </row>
    <row r="21973" spans="1:2">
      <c r="A21973" s="1264" t="s">
        <v>22512</v>
      </c>
      <c r="B21973" s="1265">
        <v>47.85</v>
      </c>
    </row>
    <row r="21974" spans="1:2">
      <c r="A21974" s="1264" t="s">
        <v>22513</v>
      </c>
      <c r="B21974" s="1265">
        <v>254.77</v>
      </c>
    </row>
    <row r="21975" spans="1:2">
      <c r="A21975" s="1264" t="s">
        <v>22514</v>
      </c>
      <c r="B21975" s="1265">
        <v>119.86</v>
      </c>
    </row>
    <row r="21976" spans="1:2">
      <c r="A21976" s="1264" t="s">
        <v>22515</v>
      </c>
      <c r="B21976" s="1265">
        <v>94.82</v>
      </c>
    </row>
    <row r="21977" spans="1:2">
      <c r="A21977" s="1264" t="s">
        <v>22516</v>
      </c>
      <c r="B21977" s="1265">
        <v>251.78</v>
      </c>
    </row>
    <row r="21978" spans="1:2">
      <c r="A21978" s="1264" t="s">
        <v>22517</v>
      </c>
      <c r="B21978" s="1265">
        <v>116.87</v>
      </c>
    </row>
    <row r="21979" spans="1:2">
      <c r="A21979" s="1264" t="s">
        <v>22518</v>
      </c>
      <c r="B21979" s="1265">
        <v>91.83</v>
      </c>
    </row>
    <row r="21980" spans="1:2">
      <c r="A21980" s="1264" t="s">
        <v>22519</v>
      </c>
      <c r="B21980" s="1265">
        <v>315.31</v>
      </c>
    </row>
    <row r="21981" spans="1:2">
      <c r="A21981" s="1264" t="s">
        <v>22520</v>
      </c>
      <c r="B21981" s="1265">
        <v>138.13999999999999</v>
      </c>
    </row>
    <row r="21982" spans="1:2">
      <c r="A21982" s="1264" t="s">
        <v>22521</v>
      </c>
      <c r="B21982" s="1265">
        <v>106.74</v>
      </c>
    </row>
    <row r="21983" spans="1:2">
      <c r="A21983" s="1264" t="s">
        <v>22522</v>
      </c>
      <c r="B21983" s="1265">
        <v>312.32</v>
      </c>
    </row>
    <row r="21984" spans="1:2">
      <c r="A21984" s="1264" t="s">
        <v>22523</v>
      </c>
      <c r="B21984" s="1265">
        <v>135.15</v>
      </c>
    </row>
    <row r="21985" spans="1:2">
      <c r="A21985" s="1264" t="s">
        <v>22524</v>
      </c>
      <c r="B21985" s="1265">
        <v>103.75</v>
      </c>
    </row>
    <row r="21986" spans="1:2">
      <c r="A21986" s="1264" t="s">
        <v>22525</v>
      </c>
      <c r="B21986" s="1265">
        <v>560.46</v>
      </c>
    </row>
    <row r="21987" spans="1:2">
      <c r="A21987" s="1264" t="s">
        <v>22526</v>
      </c>
      <c r="B21987" s="1265">
        <v>252.07</v>
      </c>
    </row>
    <row r="21988" spans="1:2">
      <c r="A21988" s="1264" t="s">
        <v>22527</v>
      </c>
      <c r="B21988" s="1265">
        <v>193.98</v>
      </c>
    </row>
    <row r="21989" spans="1:2">
      <c r="A21989" s="1264" t="s">
        <v>22528</v>
      </c>
      <c r="B21989" s="1265">
        <v>557.47</v>
      </c>
    </row>
    <row r="21990" spans="1:2">
      <c r="A21990" s="1264" t="s">
        <v>22529</v>
      </c>
      <c r="B21990" s="1265">
        <v>249.08</v>
      </c>
    </row>
    <row r="21991" spans="1:2">
      <c r="A21991" s="1264" t="s">
        <v>22530</v>
      </c>
      <c r="B21991" s="1265">
        <v>190.99</v>
      </c>
    </row>
    <row r="21992" spans="1:2">
      <c r="A21992" s="1264" t="s">
        <v>22531</v>
      </c>
      <c r="B21992" s="1265">
        <v>610.24</v>
      </c>
    </row>
    <row r="21993" spans="1:2">
      <c r="A21993" s="1264" t="s">
        <v>22532</v>
      </c>
      <c r="B21993" s="1265">
        <v>273.31</v>
      </c>
    </row>
    <row r="21994" spans="1:2">
      <c r="A21994" s="1264" t="s">
        <v>22533</v>
      </c>
      <c r="B21994" s="1265">
        <v>209.85</v>
      </c>
    </row>
    <row r="21995" spans="1:2">
      <c r="A21995" s="1264" t="s">
        <v>22534</v>
      </c>
      <c r="B21995" s="1265">
        <v>607.25</v>
      </c>
    </row>
    <row r="21996" spans="1:2">
      <c r="A21996" s="1264" t="s">
        <v>22535</v>
      </c>
      <c r="B21996" s="1265">
        <v>270.32</v>
      </c>
    </row>
    <row r="21997" spans="1:2">
      <c r="A21997" s="1264" t="s">
        <v>22536</v>
      </c>
      <c r="B21997" s="1265">
        <v>206.86</v>
      </c>
    </row>
    <row r="21998" spans="1:2">
      <c r="A21998" s="1264" t="s">
        <v>22537</v>
      </c>
      <c r="B21998" s="1265">
        <v>646.36</v>
      </c>
    </row>
    <row r="21999" spans="1:2">
      <c r="A21999" s="1264" t="s">
        <v>22538</v>
      </c>
      <c r="B21999" s="1265">
        <v>291.81</v>
      </c>
    </row>
    <row r="22000" spans="1:2">
      <c r="A22000" s="1264" t="s">
        <v>22539</v>
      </c>
      <c r="B22000" s="1265">
        <v>224.37</v>
      </c>
    </row>
    <row r="22001" spans="1:2">
      <c r="A22001" s="1264" t="s">
        <v>22540</v>
      </c>
      <c r="B22001" s="1265">
        <v>643.37</v>
      </c>
    </row>
    <row r="22002" spans="1:2">
      <c r="A22002" s="1264" t="s">
        <v>22541</v>
      </c>
      <c r="B22002" s="1265">
        <v>288.82</v>
      </c>
    </row>
    <row r="22003" spans="1:2">
      <c r="A22003" s="1264" t="s">
        <v>22542</v>
      </c>
      <c r="B22003" s="1265">
        <v>221.38</v>
      </c>
    </row>
    <row r="22004" spans="1:2">
      <c r="A22004" s="1264" t="s">
        <v>22543</v>
      </c>
      <c r="B22004" s="1265">
        <v>112.15</v>
      </c>
    </row>
    <row r="22005" spans="1:2">
      <c r="A22005" s="1264" t="s">
        <v>22544</v>
      </c>
      <c r="B22005" s="1265">
        <v>49.06</v>
      </c>
    </row>
    <row r="22006" spans="1:2">
      <c r="A22006" s="1264" t="s">
        <v>22545</v>
      </c>
      <c r="B22006" s="1265">
        <v>40.159999999999997</v>
      </c>
    </row>
    <row r="22007" spans="1:2">
      <c r="A22007" s="1264" t="s">
        <v>22546</v>
      </c>
      <c r="B22007" s="1265">
        <v>109.16</v>
      </c>
    </row>
    <row r="22008" spans="1:2">
      <c r="A22008" s="1264" t="s">
        <v>22547</v>
      </c>
      <c r="B22008" s="1265">
        <v>46.07</v>
      </c>
    </row>
    <row r="22009" spans="1:2">
      <c r="A22009" s="1264" t="s">
        <v>22548</v>
      </c>
      <c r="B22009" s="1265">
        <v>37.17</v>
      </c>
    </row>
    <row r="22010" spans="1:2">
      <c r="A22010" s="1264" t="s">
        <v>22549</v>
      </c>
      <c r="B22010" s="1265">
        <v>121.42</v>
      </c>
    </row>
    <row r="22011" spans="1:2">
      <c r="A22011" s="1264" t="s">
        <v>22550</v>
      </c>
      <c r="B22011" s="1265">
        <v>50.68</v>
      </c>
    </row>
    <row r="22012" spans="1:2">
      <c r="A22012" s="1264" t="s">
        <v>22551</v>
      </c>
      <c r="B22012" s="1265">
        <v>40.840000000000003</v>
      </c>
    </row>
    <row r="22013" spans="1:2">
      <c r="A22013" s="1264" t="s">
        <v>22552</v>
      </c>
      <c r="B22013" s="1265">
        <v>118.43</v>
      </c>
    </row>
    <row r="22014" spans="1:2">
      <c r="A22014" s="1264" t="s">
        <v>22553</v>
      </c>
      <c r="B22014" s="1265">
        <v>47.69</v>
      </c>
    </row>
    <row r="22015" spans="1:2">
      <c r="A22015" s="1264" t="s">
        <v>22554</v>
      </c>
      <c r="B22015" s="1265">
        <v>37.85</v>
      </c>
    </row>
    <row r="22016" spans="1:2">
      <c r="A22016" s="1264" t="s">
        <v>22555</v>
      </c>
      <c r="B22016" s="1265">
        <v>152.58000000000001</v>
      </c>
    </row>
    <row r="22017" spans="1:2">
      <c r="A22017" s="1264" t="s">
        <v>22556</v>
      </c>
      <c r="B22017" s="1265">
        <v>70.12</v>
      </c>
    </row>
    <row r="22018" spans="1:2">
      <c r="A22018" s="1264" t="s">
        <v>22557</v>
      </c>
      <c r="B22018" s="1265">
        <v>57.88</v>
      </c>
    </row>
    <row r="22019" spans="1:2">
      <c r="A22019" s="1264" t="s">
        <v>22558</v>
      </c>
      <c r="B22019" s="1265">
        <v>149.59</v>
      </c>
    </row>
    <row r="22020" spans="1:2">
      <c r="A22020" s="1264" t="s">
        <v>22559</v>
      </c>
      <c r="B22020" s="1265">
        <v>67.13</v>
      </c>
    </row>
    <row r="22021" spans="1:2">
      <c r="A22021" s="1264" t="s">
        <v>22560</v>
      </c>
      <c r="B22021" s="1265">
        <v>54.89</v>
      </c>
    </row>
    <row r="22022" spans="1:2">
      <c r="A22022" s="1264" t="s">
        <v>22561</v>
      </c>
      <c r="B22022" s="1265">
        <v>289.33999999999997</v>
      </c>
    </row>
    <row r="22023" spans="1:2">
      <c r="A22023" s="1264" t="s">
        <v>22562</v>
      </c>
      <c r="B22023" s="1265">
        <v>119.33</v>
      </c>
    </row>
    <row r="22024" spans="1:2">
      <c r="A22024" s="1264" t="s">
        <v>22563</v>
      </c>
      <c r="B22024" s="1265">
        <v>95.96</v>
      </c>
    </row>
    <row r="22025" spans="1:2">
      <c r="A22025" s="1264" t="s">
        <v>22564</v>
      </c>
      <c r="B22025" s="1265">
        <v>286.35000000000002</v>
      </c>
    </row>
    <row r="22026" spans="1:2">
      <c r="A22026" s="1264" t="s">
        <v>22565</v>
      </c>
      <c r="B22026" s="1265">
        <v>116.34</v>
      </c>
    </row>
    <row r="22027" spans="1:2">
      <c r="A22027" s="1264" t="s">
        <v>22566</v>
      </c>
      <c r="B22027" s="1265">
        <v>92.97</v>
      </c>
    </row>
    <row r="22028" spans="1:2">
      <c r="A22028" s="1264" t="s">
        <v>22567</v>
      </c>
      <c r="B22028" s="1265">
        <v>66.59</v>
      </c>
    </row>
    <row r="22029" spans="1:2">
      <c r="A22029" s="1264" t="s">
        <v>22568</v>
      </c>
      <c r="B22029" s="1265">
        <v>35.99</v>
      </c>
    </row>
    <row r="22030" spans="1:2">
      <c r="A22030" s="1264" t="s">
        <v>22569</v>
      </c>
      <c r="B22030" s="1265">
        <v>29.58</v>
      </c>
    </row>
    <row r="22031" spans="1:2">
      <c r="A22031" s="1264" t="s">
        <v>22570</v>
      </c>
      <c r="B22031" s="1265">
        <v>63.6</v>
      </c>
    </row>
    <row r="22032" spans="1:2">
      <c r="A22032" s="1264" t="s">
        <v>22571</v>
      </c>
      <c r="B22032" s="1265">
        <v>33</v>
      </c>
    </row>
    <row r="22033" spans="1:2">
      <c r="A22033" s="1264" t="s">
        <v>22572</v>
      </c>
      <c r="B22033" s="1265">
        <v>26.59</v>
      </c>
    </row>
    <row r="22034" spans="1:2">
      <c r="A22034" s="1264" t="s">
        <v>22573</v>
      </c>
      <c r="B22034" s="1265">
        <v>10.199999999999999</v>
      </c>
    </row>
    <row r="22035" spans="1:2">
      <c r="A22035" s="1264" t="s">
        <v>22574</v>
      </c>
      <c r="B22035" s="1265">
        <v>6.8</v>
      </c>
    </row>
    <row r="22036" spans="1:2">
      <c r="A22036" s="1264" t="s">
        <v>22575</v>
      </c>
      <c r="B22036" s="1265">
        <v>10.199999999999999</v>
      </c>
    </row>
    <row r="22037" spans="1:2">
      <c r="A22037" s="1264" t="s">
        <v>22576</v>
      </c>
      <c r="B22037" s="1265">
        <v>6.8</v>
      </c>
    </row>
    <row r="22038" spans="1:2">
      <c r="A22038" s="1264" t="s">
        <v>22577</v>
      </c>
      <c r="B22038" s="1265">
        <v>21.94</v>
      </c>
    </row>
    <row r="22039" spans="1:2">
      <c r="A22039" s="1264" t="s">
        <v>22578</v>
      </c>
      <c r="B22039" s="1265">
        <v>14.63</v>
      </c>
    </row>
    <row r="22040" spans="1:2">
      <c r="A22040" s="1264" t="s">
        <v>22579</v>
      </c>
      <c r="B22040" s="1265">
        <v>21.94</v>
      </c>
    </row>
    <row r="22041" spans="1:2">
      <c r="A22041" s="1264" t="s">
        <v>22580</v>
      </c>
      <c r="B22041" s="1265">
        <v>14.63</v>
      </c>
    </row>
    <row r="22042" spans="1:2">
      <c r="A22042" s="1264" t="s">
        <v>22581</v>
      </c>
      <c r="B22042" s="1265">
        <v>0.94</v>
      </c>
    </row>
    <row r="22043" spans="1:2">
      <c r="A22043" s="1264" t="s">
        <v>22582</v>
      </c>
      <c r="B22043" s="1265">
        <v>0.63</v>
      </c>
    </row>
    <row r="22044" spans="1:2">
      <c r="A22044" s="1264" t="s">
        <v>22583</v>
      </c>
      <c r="B22044" s="1265">
        <v>0.94</v>
      </c>
    </row>
    <row r="22045" spans="1:2">
      <c r="A22045" s="1264" t="s">
        <v>22584</v>
      </c>
      <c r="B22045" s="1265">
        <v>0.63</v>
      </c>
    </row>
    <row r="22046" spans="1:2">
      <c r="A22046" s="1264" t="s">
        <v>22585</v>
      </c>
      <c r="B22046" s="1265">
        <v>3.3</v>
      </c>
    </row>
    <row r="22047" spans="1:2">
      <c r="A22047" s="1264" t="s">
        <v>22586</v>
      </c>
      <c r="B22047" s="1265">
        <v>2.2000000000000002</v>
      </c>
    </row>
    <row r="22048" spans="1:2">
      <c r="A22048" s="1264" t="s">
        <v>22587</v>
      </c>
      <c r="B22048" s="1265">
        <v>3.3</v>
      </c>
    </row>
    <row r="22049" spans="1:2">
      <c r="A22049" s="1264" t="s">
        <v>22588</v>
      </c>
      <c r="B22049" s="1265">
        <v>2.2000000000000002</v>
      </c>
    </row>
    <row r="22050" spans="1:2">
      <c r="A22050" s="1264" t="s">
        <v>22589</v>
      </c>
      <c r="B22050" s="1265">
        <v>1.23</v>
      </c>
    </row>
    <row r="22051" spans="1:2">
      <c r="A22051" s="1264" t="s">
        <v>22590</v>
      </c>
      <c r="B22051" s="1265">
        <v>0.88</v>
      </c>
    </row>
    <row r="22052" spans="1:2">
      <c r="A22052" s="1264" t="s">
        <v>22591</v>
      </c>
      <c r="B22052" s="1265">
        <v>1.23</v>
      </c>
    </row>
    <row r="22053" spans="1:2">
      <c r="A22053" s="1264" t="s">
        <v>22592</v>
      </c>
      <c r="B22053" s="1265">
        <v>0.88</v>
      </c>
    </row>
    <row r="22054" spans="1:2">
      <c r="A22054" s="1264" t="s">
        <v>22593</v>
      </c>
      <c r="B22054" s="1265">
        <v>2.46</v>
      </c>
    </row>
    <row r="22055" spans="1:2">
      <c r="A22055" s="1264" t="s">
        <v>22594</v>
      </c>
      <c r="B22055" s="1265">
        <v>0.86</v>
      </c>
    </row>
    <row r="22056" spans="1:2">
      <c r="A22056" s="1264" t="s">
        <v>22595</v>
      </c>
      <c r="B22056" s="1265">
        <v>2.46</v>
      </c>
    </row>
    <row r="22057" spans="1:2">
      <c r="A22057" s="1264" t="s">
        <v>22596</v>
      </c>
      <c r="B22057" s="1265">
        <v>0.86</v>
      </c>
    </row>
    <row r="22058" spans="1:2">
      <c r="A22058" s="1264" t="s">
        <v>22597</v>
      </c>
      <c r="B22058" s="1265">
        <v>685.64</v>
      </c>
    </row>
    <row r="22059" spans="1:2">
      <c r="A22059" s="1264" t="s">
        <v>22598</v>
      </c>
      <c r="B22059" s="1265">
        <v>53.7</v>
      </c>
    </row>
    <row r="22060" spans="1:2">
      <c r="A22060" s="1264" t="s">
        <v>22599</v>
      </c>
      <c r="B22060" s="1265">
        <v>37.89</v>
      </c>
    </row>
    <row r="22061" spans="1:2">
      <c r="A22061" s="1264" t="s">
        <v>22600</v>
      </c>
      <c r="B22061" s="1265">
        <v>682.65</v>
      </c>
    </row>
    <row r="22062" spans="1:2">
      <c r="A22062" s="1264" t="s">
        <v>22601</v>
      </c>
      <c r="B22062" s="1265">
        <v>50.71</v>
      </c>
    </row>
    <row r="22063" spans="1:2">
      <c r="A22063" s="1264" t="s">
        <v>22602</v>
      </c>
      <c r="B22063" s="1265">
        <v>34.9</v>
      </c>
    </row>
    <row r="22064" spans="1:2">
      <c r="A22064" s="1264" t="s">
        <v>22603</v>
      </c>
      <c r="B22064" s="1265">
        <v>2.21</v>
      </c>
    </row>
    <row r="22065" spans="1:2">
      <c r="A22065" s="1264" t="s">
        <v>22604</v>
      </c>
      <c r="B22065" s="1265">
        <v>0.64</v>
      </c>
    </row>
    <row r="22066" spans="1:2">
      <c r="A22066" s="1264" t="s">
        <v>22605</v>
      </c>
      <c r="B22066" s="1265">
        <v>2.21</v>
      </c>
    </row>
    <row r="22067" spans="1:2">
      <c r="A22067" s="1264" t="s">
        <v>22606</v>
      </c>
      <c r="B22067" s="1265">
        <v>0.64</v>
      </c>
    </row>
    <row r="22068" spans="1:2">
      <c r="A22068" s="1264" t="s">
        <v>22607</v>
      </c>
      <c r="B22068" s="1265">
        <v>1.01</v>
      </c>
    </row>
    <row r="22069" spans="1:2">
      <c r="A22069" s="1264" t="s">
        <v>22608</v>
      </c>
      <c r="B22069" s="1265">
        <v>0.23</v>
      </c>
    </row>
    <row r="22070" spans="1:2">
      <c r="A22070" s="1264" t="s">
        <v>22609</v>
      </c>
      <c r="B22070" s="1265">
        <v>1.01</v>
      </c>
    </row>
    <row r="22071" spans="1:2">
      <c r="A22071" s="1264" t="s">
        <v>22610</v>
      </c>
      <c r="B22071" s="1265">
        <v>0.23</v>
      </c>
    </row>
    <row r="22072" spans="1:2">
      <c r="A22072" s="1264" t="s">
        <v>22611</v>
      </c>
      <c r="B22072" s="1265">
        <v>4048</v>
      </c>
    </row>
    <row r="22073" spans="1:2">
      <c r="A22073" s="1264" t="s">
        <v>22612</v>
      </c>
      <c r="B22073" s="1265">
        <v>3925</v>
      </c>
    </row>
    <row r="22074" spans="1:2">
      <c r="A22074" s="1264" t="s">
        <v>22613</v>
      </c>
      <c r="B22074" s="1265">
        <v>5.49</v>
      </c>
    </row>
    <row r="22075" spans="1:2">
      <c r="A22075" s="1264" t="s">
        <v>22614</v>
      </c>
      <c r="B22075" s="1265">
        <v>3.92</v>
      </c>
    </row>
    <row r="22076" spans="1:2">
      <c r="A22076" s="1264" t="s">
        <v>22615</v>
      </c>
      <c r="B22076" s="1265">
        <v>5.49</v>
      </c>
    </row>
    <row r="22077" spans="1:2">
      <c r="A22077" s="1264" t="s">
        <v>22616</v>
      </c>
      <c r="B22077" s="1265">
        <v>3.92</v>
      </c>
    </row>
    <row r="22078" spans="1:2">
      <c r="A22078" s="1264" t="s">
        <v>22617</v>
      </c>
      <c r="B22078" s="1265">
        <v>80.17</v>
      </c>
    </row>
    <row r="22079" spans="1:2">
      <c r="A22079" s="1264" t="s">
        <v>22618</v>
      </c>
      <c r="B22079" s="1265">
        <v>43.83</v>
      </c>
    </row>
    <row r="22080" spans="1:2">
      <c r="A22080" s="1264" t="s">
        <v>22619</v>
      </c>
      <c r="B22080" s="1265">
        <v>38.04</v>
      </c>
    </row>
    <row r="22081" spans="1:2">
      <c r="A22081" s="1264" t="s">
        <v>22620</v>
      </c>
      <c r="B22081" s="1265">
        <v>77.180000000000007</v>
      </c>
    </row>
    <row r="22082" spans="1:2">
      <c r="A22082" s="1264" t="s">
        <v>22621</v>
      </c>
      <c r="B22082" s="1265">
        <v>40.840000000000003</v>
      </c>
    </row>
    <row r="22083" spans="1:2">
      <c r="A22083" s="1264" t="s">
        <v>22622</v>
      </c>
      <c r="B22083" s="1265">
        <v>35.049999999999997</v>
      </c>
    </row>
    <row r="22084" spans="1:2">
      <c r="A22084" s="1264" t="s">
        <v>22623</v>
      </c>
      <c r="B22084" s="1265">
        <v>89.03</v>
      </c>
    </row>
    <row r="22085" spans="1:2">
      <c r="A22085" s="1264" t="s">
        <v>22624</v>
      </c>
      <c r="B22085" s="1265">
        <v>46.81</v>
      </c>
    </row>
    <row r="22086" spans="1:2">
      <c r="A22086" s="1264" t="s">
        <v>22625</v>
      </c>
      <c r="B22086" s="1265">
        <v>40.15</v>
      </c>
    </row>
    <row r="22087" spans="1:2">
      <c r="A22087" s="1264" t="s">
        <v>22626</v>
      </c>
      <c r="B22087" s="1265">
        <v>86.04</v>
      </c>
    </row>
    <row r="22088" spans="1:2">
      <c r="A22088" s="1264" t="s">
        <v>22627</v>
      </c>
      <c r="B22088" s="1265">
        <v>43.82</v>
      </c>
    </row>
    <row r="22089" spans="1:2">
      <c r="A22089" s="1264" t="s">
        <v>22628</v>
      </c>
      <c r="B22089" s="1265">
        <v>37.159999999999997</v>
      </c>
    </row>
    <row r="22090" spans="1:2">
      <c r="A22090" s="1264" t="s">
        <v>22629</v>
      </c>
      <c r="B22090" s="1265">
        <v>82.96</v>
      </c>
    </row>
    <row r="22091" spans="1:2">
      <c r="A22091" s="1264" t="s">
        <v>22630</v>
      </c>
      <c r="B22091" s="1265">
        <v>44.71</v>
      </c>
    </row>
    <row r="22092" spans="1:2">
      <c r="A22092" s="1264" t="s">
        <v>22631</v>
      </c>
      <c r="B22092" s="1265">
        <v>38.659999999999997</v>
      </c>
    </row>
    <row r="22093" spans="1:2">
      <c r="A22093" s="1264" t="s">
        <v>22632</v>
      </c>
      <c r="B22093" s="1265">
        <v>79.97</v>
      </c>
    </row>
    <row r="22094" spans="1:2">
      <c r="A22094" s="1264" t="s">
        <v>22633</v>
      </c>
      <c r="B22094" s="1265">
        <v>41.72</v>
      </c>
    </row>
    <row r="22095" spans="1:2">
      <c r="A22095" s="1264" t="s">
        <v>22634</v>
      </c>
      <c r="B22095" s="1265">
        <v>35.67</v>
      </c>
    </row>
    <row r="22096" spans="1:2">
      <c r="A22096" s="1264" t="s">
        <v>22635</v>
      </c>
      <c r="B22096" s="1265">
        <v>88.26</v>
      </c>
    </row>
    <row r="22097" spans="1:2">
      <c r="A22097" s="1264" t="s">
        <v>22636</v>
      </c>
      <c r="B22097" s="1265">
        <v>45.36</v>
      </c>
    </row>
    <row r="22098" spans="1:2">
      <c r="A22098" s="1264" t="s">
        <v>22637</v>
      </c>
      <c r="B22098" s="1265">
        <v>38.78</v>
      </c>
    </row>
    <row r="22099" spans="1:2">
      <c r="A22099" s="1264" t="s">
        <v>22638</v>
      </c>
      <c r="B22099" s="1265">
        <v>85.27</v>
      </c>
    </row>
    <row r="22100" spans="1:2">
      <c r="A22100" s="1264" t="s">
        <v>22639</v>
      </c>
      <c r="B22100" s="1265">
        <v>42.37</v>
      </c>
    </row>
    <row r="22101" spans="1:2">
      <c r="A22101" s="1264" t="s">
        <v>22640</v>
      </c>
      <c r="B22101" s="1265">
        <v>35.79</v>
      </c>
    </row>
    <row r="22102" spans="1:2">
      <c r="A22102" s="1264" t="s">
        <v>22641</v>
      </c>
      <c r="B22102" s="1265">
        <v>94.72</v>
      </c>
    </row>
    <row r="22103" spans="1:2">
      <c r="A22103" s="1264" t="s">
        <v>22642</v>
      </c>
      <c r="B22103" s="1265">
        <v>51.76</v>
      </c>
    </row>
    <row r="22104" spans="1:2">
      <c r="A22104" s="1264" t="s">
        <v>22643</v>
      </c>
      <c r="B22104" s="1265">
        <v>44.54</v>
      </c>
    </row>
    <row r="22105" spans="1:2">
      <c r="A22105" s="1264" t="s">
        <v>22644</v>
      </c>
      <c r="B22105" s="1265">
        <v>91.73</v>
      </c>
    </row>
    <row r="22106" spans="1:2">
      <c r="A22106" s="1264" t="s">
        <v>22645</v>
      </c>
      <c r="B22106" s="1265">
        <v>48.77</v>
      </c>
    </row>
    <row r="22107" spans="1:2">
      <c r="A22107" s="1264" t="s">
        <v>22646</v>
      </c>
      <c r="B22107" s="1265">
        <v>41.55</v>
      </c>
    </row>
    <row r="22108" spans="1:2">
      <c r="A22108" s="1264" t="s">
        <v>22647</v>
      </c>
      <c r="B22108" s="1265">
        <v>48.11</v>
      </c>
    </row>
    <row r="22109" spans="1:2">
      <c r="A22109" s="1264" t="s">
        <v>22648</v>
      </c>
      <c r="B22109" s="1265">
        <v>33.53</v>
      </c>
    </row>
    <row r="22110" spans="1:2">
      <c r="A22110" s="1264" t="s">
        <v>22649</v>
      </c>
      <c r="B22110" s="1265">
        <v>30.97</v>
      </c>
    </row>
    <row r="22111" spans="1:2">
      <c r="A22111" s="1264" t="s">
        <v>22650</v>
      </c>
      <c r="B22111" s="1265">
        <v>45.12</v>
      </c>
    </row>
    <row r="22112" spans="1:2">
      <c r="A22112" s="1264" t="s">
        <v>22651</v>
      </c>
      <c r="B22112" s="1265">
        <v>30.54</v>
      </c>
    </row>
    <row r="22113" spans="1:2">
      <c r="A22113" s="1264" t="s">
        <v>22652</v>
      </c>
      <c r="B22113" s="1265">
        <v>27.98</v>
      </c>
    </row>
    <row r="22114" spans="1:2">
      <c r="A22114" s="1264" t="s">
        <v>22653</v>
      </c>
      <c r="B22114" s="1265">
        <v>99.27</v>
      </c>
    </row>
    <row r="22115" spans="1:2">
      <c r="A22115" s="1264" t="s">
        <v>22654</v>
      </c>
      <c r="B22115" s="1265">
        <v>54.49</v>
      </c>
    </row>
    <row r="22116" spans="1:2">
      <c r="A22116" s="1264" t="s">
        <v>22655</v>
      </c>
      <c r="B22116" s="1265">
        <v>46.81</v>
      </c>
    </row>
    <row r="22117" spans="1:2">
      <c r="A22117" s="1264" t="s">
        <v>22656</v>
      </c>
      <c r="B22117" s="1265">
        <v>96.28</v>
      </c>
    </row>
    <row r="22118" spans="1:2">
      <c r="A22118" s="1264" t="s">
        <v>22657</v>
      </c>
      <c r="B22118" s="1265">
        <v>51.5</v>
      </c>
    </row>
    <row r="22119" spans="1:2">
      <c r="A22119" s="1264" t="s">
        <v>22658</v>
      </c>
      <c r="B22119" s="1265">
        <v>43.82</v>
      </c>
    </row>
    <row r="22120" spans="1:2">
      <c r="A22120" s="1264" t="s">
        <v>22659</v>
      </c>
      <c r="B22120" s="1265">
        <v>19.329999999999998</v>
      </c>
    </row>
    <row r="22121" spans="1:2">
      <c r="A22121" s="1264" t="s">
        <v>22660</v>
      </c>
      <c r="B22121" s="1265">
        <v>6.13</v>
      </c>
    </row>
    <row r="22122" spans="1:2">
      <c r="A22122" s="1264" t="s">
        <v>22661</v>
      </c>
      <c r="B22122" s="1265">
        <v>19.329999999999998</v>
      </c>
    </row>
    <row r="22123" spans="1:2">
      <c r="A22123" s="1264" t="s">
        <v>22662</v>
      </c>
      <c r="B22123" s="1265">
        <v>6.13</v>
      </c>
    </row>
    <row r="22124" spans="1:2">
      <c r="A22124" s="1264" t="s">
        <v>22663</v>
      </c>
      <c r="B22124" s="1265">
        <v>251.04</v>
      </c>
    </row>
    <row r="22125" spans="1:2">
      <c r="A22125" s="1264" t="s">
        <v>22664</v>
      </c>
      <c r="B22125" s="1265">
        <v>160.87</v>
      </c>
    </row>
    <row r="22126" spans="1:2">
      <c r="A22126" s="1264" t="s">
        <v>22665</v>
      </c>
      <c r="B22126" s="1265">
        <v>155.06</v>
      </c>
    </row>
    <row r="22127" spans="1:2">
      <c r="A22127" s="1264" t="s">
        <v>22666</v>
      </c>
      <c r="B22127" s="1265">
        <v>240.33</v>
      </c>
    </row>
    <row r="22128" spans="1:2">
      <c r="A22128" s="1264" t="s">
        <v>22667</v>
      </c>
      <c r="B22128" s="1265">
        <v>150.16</v>
      </c>
    </row>
    <row r="22129" spans="1:2">
      <c r="A22129" s="1264" t="s">
        <v>22668</v>
      </c>
      <c r="B22129" s="1265">
        <v>144.35</v>
      </c>
    </row>
    <row r="22130" spans="1:2">
      <c r="A22130" s="1264" t="s">
        <v>22669</v>
      </c>
      <c r="B22130" s="1265">
        <v>2414.8200000000002</v>
      </c>
    </row>
    <row r="22131" spans="1:2">
      <c r="A22131" s="1264" t="s">
        <v>22670</v>
      </c>
      <c r="B22131" s="1265">
        <v>1016.29</v>
      </c>
    </row>
    <row r="22132" spans="1:2">
      <c r="A22132" s="1264" t="s">
        <v>22671</v>
      </c>
      <c r="B22132" s="1265">
        <v>738.87</v>
      </c>
    </row>
    <row r="22133" spans="1:2">
      <c r="A22133" s="1264" t="s">
        <v>22672</v>
      </c>
      <c r="B22133" s="1265">
        <v>2355.08</v>
      </c>
    </row>
    <row r="22134" spans="1:2">
      <c r="A22134" s="1264" t="s">
        <v>22673</v>
      </c>
      <c r="B22134" s="1265">
        <v>956.55</v>
      </c>
    </row>
    <row r="22135" spans="1:2">
      <c r="A22135" s="1264" t="s">
        <v>22674</v>
      </c>
      <c r="B22135" s="1265">
        <v>679.13</v>
      </c>
    </row>
    <row r="22136" spans="1:2">
      <c r="A22136" s="1264" t="s">
        <v>22675</v>
      </c>
      <c r="B22136" s="1265">
        <v>424.68</v>
      </c>
    </row>
    <row r="22137" spans="1:2">
      <c r="A22137" s="1264" t="s">
        <v>22676</v>
      </c>
      <c r="B22137" s="1265">
        <v>190.79</v>
      </c>
    </row>
    <row r="22138" spans="1:2">
      <c r="A22138" s="1264" t="s">
        <v>22677</v>
      </c>
      <c r="B22138" s="1265">
        <v>146.88</v>
      </c>
    </row>
    <row r="22139" spans="1:2">
      <c r="A22139" s="1264" t="s">
        <v>22678</v>
      </c>
      <c r="B22139" s="1265">
        <v>407.12</v>
      </c>
    </row>
    <row r="22140" spans="1:2">
      <c r="A22140" s="1264" t="s">
        <v>22679</v>
      </c>
      <c r="B22140" s="1265">
        <v>173.23</v>
      </c>
    </row>
    <row r="22141" spans="1:2">
      <c r="A22141" s="1264" t="s">
        <v>22680</v>
      </c>
      <c r="B22141" s="1265">
        <v>129.32</v>
      </c>
    </row>
    <row r="22142" spans="1:2">
      <c r="A22142" s="1264" t="s">
        <v>22681</v>
      </c>
      <c r="B22142" s="1265">
        <v>149.18</v>
      </c>
    </row>
    <row r="22143" spans="1:2">
      <c r="A22143" s="1264" t="s">
        <v>22682</v>
      </c>
      <c r="B22143" s="1265">
        <v>33.15</v>
      </c>
    </row>
    <row r="22144" spans="1:2">
      <c r="A22144" s="1264" t="s">
        <v>22683</v>
      </c>
      <c r="B22144" s="1265">
        <v>146.19</v>
      </c>
    </row>
    <row r="22145" spans="1:2">
      <c r="A22145" s="1264" t="s">
        <v>22684</v>
      </c>
      <c r="B22145" s="1265">
        <v>30.16</v>
      </c>
    </row>
    <row r="22146" spans="1:2">
      <c r="A22146" s="1264" t="s">
        <v>22685</v>
      </c>
      <c r="B22146" s="1265">
        <v>100.39</v>
      </c>
    </row>
    <row r="22147" spans="1:2">
      <c r="A22147" s="1264" t="s">
        <v>22686</v>
      </c>
      <c r="B22147" s="1265">
        <v>63.24</v>
      </c>
    </row>
    <row r="22148" spans="1:2">
      <c r="A22148" s="1264" t="s">
        <v>22687</v>
      </c>
      <c r="B22148" s="1265">
        <v>58.62</v>
      </c>
    </row>
    <row r="22149" spans="1:2">
      <c r="A22149" s="1264" t="s">
        <v>22688</v>
      </c>
      <c r="B22149" s="1265">
        <v>94.41</v>
      </c>
    </row>
    <row r="22150" spans="1:2">
      <c r="A22150" s="1264" t="s">
        <v>22689</v>
      </c>
      <c r="B22150" s="1265">
        <v>57.26</v>
      </c>
    </row>
    <row r="22151" spans="1:2">
      <c r="A22151" s="1264" t="s">
        <v>22690</v>
      </c>
      <c r="B22151" s="1265">
        <v>52.64</v>
      </c>
    </row>
    <row r="22152" spans="1:2">
      <c r="A22152" s="1264" t="s">
        <v>22691</v>
      </c>
      <c r="B22152" s="1265">
        <v>46.41</v>
      </c>
    </row>
    <row r="22153" spans="1:2">
      <c r="A22153" s="1264" t="s">
        <v>22692</v>
      </c>
      <c r="B22153" s="1265">
        <v>13.21</v>
      </c>
    </row>
    <row r="22154" spans="1:2">
      <c r="A22154" s="1264" t="s">
        <v>22693</v>
      </c>
      <c r="B22154" s="1265">
        <v>8.8800000000000008</v>
      </c>
    </row>
    <row r="22155" spans="1:2">
      <c r="A22155" s="1264" t="s">
        <v>22694</v>
      </c>
      <c r="B22155" s="1265">
        <v>46.41</v>
      </c>
    </row>
    <row r="22156" spans="1:2">
      <c r="A22156" s="1264" t="s">
        <v>22695</v>
      </c>
      <c r="B22156" s="1265">
        <v>13.21</v>
      </c>
    </row>
    <row r="22157" spans="1:2">
      <c r="A22157" s="1264" t="s">
        <v>22696</v>
      </c>
      <c r="B22157" s="1265">
        <v>8.8800000000000008</v>
      </c>
    </row>
    <row r="22158" spans="1:2">
      <c r="A22158" s="1264" t="s">
        <v>22697</v>
      </c>
      <c r="B22158" s="1265">
        <v>197.57</v>
      </c>
    </row>
    <row r="22159" spans="1:2">
      <c r="A22159" s="1264" t="s">
        <v>22698</v>
      </c>
      <c r="B22159" s="1265">
        <v>75.45</v>
      </c>
    </row>
    <row r="22160" spans="1:2">
      <c r="A22160" s="1264" t="s">
        <v>22699</v>
      </c>
      <c r="B22160" s="1265">
        <v>60.07</v>
      </c>
    </row>
    <row r="22161" spans="1:2">
      <c r="A22161" s="1264" t="s">
        <v>22700</v>
      </c>
      <c r="B22161" s="1265">
        <v>194.9</v>
      </c>
    </row>
    <row r="22162" spans="1:2">
      <c r="A22162" s="1264" t="s">
        <v>22701</v>
      </c>
      <c r="B22162" s="1265">
        <v>72.78</v>
      </c>
    </row>
    <row r="22163" spans="1:2">
      <c r="A22163" s="1264" t="s">
        <v>22702</v>
      </c>
      <c r="B22163" s="1265">
        <v>57.4</v>
      </c>
    </row>
    <row r="22164" spans="1:2">
      <c r="A22164" s="1264" t="s">
        <v>22703</v>
      </c>
      <c r="B22164" s="1265">
        <v>6.47</v>
      </c>
    </row>
    <row r="22165" spans="1:2">
      <c r="A22165" s="1264" t="s">
        <v>22704</v>
      </c>
      <c r="B22165" s="1265">
        <v>2.81</v>
      </c>
    </row>
    <row r="22166" spans="1:2">
      <c r="A22166" s="1264" t="s">
        <v>22705</v>
      </c>
      <c r="B22166" s="1265">
        <v>6.47</v>
      </c>
    </row>
    <row r="22167" spans="1:2">
      <c r="A22167" s="1264" t="s">
        <v>22706</v>
      </c>
      <c r="B22167" s="1265">
        <v>2.81</v>
      </c>
    </row>
    <row r="22168" spans="1:2">
      <c r="A22168" s="1264" t="s">
        <v>22707</v>
      </c>
      <c r="B22168" s="1265">
        <v>193.35</v>
      </c>
    </row>
    <row r="22169" spans="1:2">
      <c r="A22169" s="1264" t="s">
        <v>22708</v>
      </c>
      <c r="B22169" s="1265">
        <v>117.53</v>
      </c>
    </row>
    <row r="22170" spans="1:2">
      <c r="A22170" s="1264" t="s">
        <v>22709</v>
      </c>
      <c r="B22170" s="1265">
        <v>101.88</v>
      </c>
    </row>
    <row r="22171" spans="1:2">
      <c r="A22171" s="1264" t="s">
        <v>22710</v>
      </c>
      <c r="B22171" s="1265">
        <v>188.43</v>
      </c>
    </row>
    <row r="22172" spans="1:2">
      <c r="A22172" s="1264" t="s">
        <v>22711</v>
      </c>
      <c r="B22172" s="1265">
        <v>112.61</v>
      </c>
    </row>
    <row r="22173" spans="1:2">
      <c r="A22173" s="1264" t="s">
        <v>22712</v>
      </c>
      <c r="B22173" s="1265">
        <v>96.96</v>
      </c>
    </row>
    <row r="22174" spans="1:2">
      <c r="A22174" s="1264" t="s">
        <v>22713</v>
      </c>
      <c r="B22174" s="1265">
        <v>194.77</v>
      </c>
    </row>
    <row r="22175" spans="1:2">
      <c r="A22175" s="1264" t="s">
        <v>22714</v>
      </c>
      <c r="B22175" s="1265">
        <v>118.38</v>
      </c>
    </row>
    <row r="22176" spans="1:2">
      <c r="A22176" s="1264" t="s">
        <v>22715</v>
      </c>
      <c r="B22176" s="1265">
        <v>102.59</v>
      </c>
    </row>
    <row r="22177" spans="1:2">
      <c r="A22177" s="1264" t="s">
        <v>22716</v>
      </c>
      <c r="B22177" s="1265">
        <v>189.85</v>
      </c>
    </row>
    <row r="22178" spans="1:2">
      <c r="A22178" s="1264" t="s">
        <v>22717</v>
      </c>
      <c r="B22178" s="1265">
        <v>113.46</v>
      </c>
    </row>
    <row r="22179" spans="1:2">
      <c r="A22179" s="1264" t="s">
        <v>22718</v>
      </c>
      <c r="B22179" s="1265">
        <v>97.67</v>
      </c>
    </row>
    <row r="22180" spans="1:2">
      <c r="A22180" s="1264" t="s">
        <v>22719</v>
      </c>
      <c r="B22180" s="1265">
        <v>85.14</v>
      </c>
    </row>
    <row r="22181" spans="1:2">
      <c r="A22181" s="1264" t="s">
        <v>22720</v>
      </c>
      <c r="B22181" s="1265">
        <v>24.25</v>
      </c>
    </row>
    <row r="22182" spans="1:2">
      <c r="A22182" s="1264" t="s">
        <v>22721</v>
      </c>
      <c r="B22182" s="1265">
        <v>23.12</v>
      </c>
    </row>
    <row r="22183" spans="1:2">
      <c r="A22183" s="1264" t="s">
        <v>22722</v>
      </c>
      <c r="B22183" s="1265">
        <v>82.15</v>
      </c>
    </row>
    <row r="22184" spans="1:2">
      <c r="A22184" s="1264" t="s">
        <v>22723</v>
      </c>
      <c r="B22184" s="1265">
        <v>21.26</v>
      </c>
    </row>
    <row r="22185" spans="1:2">
      <c r="A22185" s="1264" t="s">
        <v>22724</v>
      </c>
      <c r="B22185" s="1265">
        <v>20.13</v>
      </c>
    </row>
    <row r="22186" spans="1:2">
      <c r="A22186" s="1264" t="s">
        <v>22725</v>
      </c>
      <c r="B22186" s="1265">
        <v>13.29</v>
      </c>
    </row>
    <row r="22187" spans="1:2">
      <c r="A22187" s="1264" t="s">
        <v>22726</v>
      </c>
      <c r="B22187" s="1265">
        <v>3.73</v>
      </c>
    </row>
    <row r="22188" spans="1:2">
      <c r="A22188" s="1264" t="s">
        <v>22727</v>
      </c>
      <c r="B22188" s="1265">
        <v>13.29</v>
      </c>
    </row>
    <row r="22189" spans="1:2">
      <c r="A22189" s="1264" t="s">
        <v>22728</v>
      </c>
      <c r="B22189" s="1265">
        <v>3.73</v>
      </c>
    </row>
    <row r="22190" spans="1:2">
      <c r="A22190" s="1264" t="s">
        <v>22729</v>
      </c>
      <c r="B22190" s="1265">
        <v>82.35</v>
      </c>
    </row>
    <row r="22191" spans="1:2">
      <c r="A22191" s="1264" t="s">
        <v>22730</v>
      </c>
      <c r="B22191" s="1265">
        <v>48.73</v>
      </c>
    </row>
    <row r="22192" spans="1:2">
      <c r="A22192" s="1264" t="s">
        <v>22731</v>
      </c>
      <c r="B22192" s="1265">
        <v>43.75</v>
      </c>
    </row>
    <row r="22193" spans="1:2">
      <c r="A22193" s="1264" t="s">
        <v>22732</v>
      </c>
      <c r="B22193" s="1265">
        <v>79.36</v>
      </c>
    </row>
    <row r="22194" spans="1:2">
      <c r="A22194" s="1264" t="s">
        <v>22733</v>
      </c>
      <c r="B22194" s="1265">
        <v>45.74</v>
      </c>
    </row>
    <row r="22195" spans="1:2">
      <c r="A22195" s="1264" t="s">
        <v>22734</v>
      </c>
      <c r="B22195" s="1265">
        <v>40.76</v>
      </c>
    </row>
    <row r="22196" spans="1:2">
      <c r="A22196" s="1264" t="s">
        <v>22735</v>
      </c>
      <c r="B22196" s="1265">
        <v>132.07</v>
      </c>
    </row>
    <row r="22197" spans="1:2">
      <c r="A22197" s="1264" t="s">
        <v>22736</v>
      </c>
      <c r="B22197" s="1265">
        <v>63.01</v>
      </c>
    </row>
    <row r="22198" spans="1:2">
      <c r="A22198" s="1264" t="s">
        <v>22737</v>
      </c>
      <c r="B22198" s="1265">
        <v>52.11</v>
      </c>
    </row>
    <row r="22199" spans="1:2">
      <c r="A22199" s="1264" t="s">
        <v>22738</v>
      </c>
      <c r="B22199" s="1265">
        <v>129.08000000000001</v>
      </c>
    </row>
    <row r="22200" spans="1:2">
      <c r="A22200" s="1264" t="s">
        <v>22739</v>
      </c>
      <c r="B22200" s="1265">
        <v>60.02</v>
      </c>
    </row>
    <row r="22201" spans="1:2">
      <c r="A22201" s="1264" t="s">
        <v>22740</v>
      </c>
      <c r="B22201" s="1265">
        <v>49.12</v>
      </c>
    </row>
    <row r="22202" spans="1:2">
      <c r="A22202" s="1264" t="s">
        <v>22741</v>
      </c>
      <c r="B22202" s="1265">
        <v>96.31</v>
      </c>
    </row>
    <row r="22203" spans="1:2">
      <c r="A22203" s="1264" t="s">
        <v>22742</v>
      </c>
      <c r="B22203" s="1265">
        <v>43.42</v>
      </c>
    </row>
    <row r="22204" spans="1:2">
      <c r="A22204" s="1264" t="s">
        <v>22743</v>
      </c>
      <c r="B22204" s="1265">
        <v>34.54</v>
      </c>
    </row>
    <row r="22205" spans="1:2">
      <c r="A22205" s="1264" t="s">
        <v>22744</v>
      </c>
      <c r="B22205" s="1265">
        <v>96.31</v>
      </c>
    </row>
    <row r="22206" spans="1:2">
      <c r="A22206" s="1264" t="s">
        <v>22745</v>
      </c>
      <c r="B22206" s="1265">
        <v>43.42</v>
      </c>
    </row>
    <row r="22207" spans="1:2">
      <c r="A22207" s="1264" t="s">
        <v>22746</v>
      </c>
      <c r="B22207" s="1265">
        <v>34.54</v>
      </c>
    </row>
    <row r="22208" spans="1:2">
      <c r="A22208" s="1264" t="s">
        <v>22747</v>
      </c>
      <c r="B22208" s="1265">
        <v>1242.71</v>
      </c>
    </row>
    <row r="22209" spans="1:2">
      <c r="A22209" s="1264" t="s">
        <v>22748</v>
      </c>
      <c r="B22209" s="1265">
        <v>566.29999999999995</v>
      </c>
    </row>
    <row r="22210" spans="1:2">
      <c r="A22210" s="1264" t="s">
        <v>22749</v>
      </c>
      <c r="B22210" s="1265">
        <v>433.88</v>
      </c>
    </row>
    <row r="22211" spans="1:2">
      <c r="A22211" s="1264" t="s">
        <v>22750</v>
      </c>
      <c r="B22211" s="1265">
        <v>1239.72</v>
      </c>
    </row>
    <row r="22212" spans="1:2">
      <c r="A22212" s="1264" t="s">
        <v>22751</v>
      </c>
      <c r="B22212" s="1265">
        <v>563.30999999999995</v>
      </c>
    </row>
    <row r="22213" spans="1:2">
      <c r="A22213" s="1264" t="s">
        <v>22752</v>
      </c>
      <c r="B22213" s="1265">
        <v>430.89</v>
      </c>
    </row>
    <row r="22214" spans="1:2">
      <c r="A22214" s="1264" t="s">
        <v>22753</v>
      </c>
      <c r="B22214" s="1265">
        <v>6.92</v>
      </c>
    </row>
    <row r="22215" spans="1:2">
      <c r="A22215" s="1264" t="s">
        <v>22754</v>
      </c>
      <c r="B22215" s="1265">
        <v>1.44</v>
      </c>
    </row>
    <row r="22216" spans="1:2">
      <c r="A22216" s="1264" t="s">
        <v>22755</v>
      </c>
      <c r="B22216" s="1265">
        <v>6.92</v>
      </c>
    </row>
    <row r="22217" spans="1:2">
      <c r="A22217" s="1264" t="s">
        <v>22756</v>
      </c>
      <c r="B22217" s="1265">
        <v>1.44</v>
      </c>
    </row>
    <row r="22218" spans="1:2">
      <c r="A22218" s="1264" t="s">
        <v>22757</v>
      </c>
      <c r="B22218" s="1265">
        <v>2.96</v>
      </c>
    </row>
    <row r="22219" spans="1:2">
      <c r="A22219" s="1264" t="s">
        <v>22758</v>
      </c>
      <c r="B22219" s="1265">
        <v>1.03</v>
      </c>
    </row>
    <row r="22220" spans="1:2">
      <c r="A22220" s="1264" t="s">
        <v>22759</v>
      </c>
      <c r="B22220" s="1265">
        <v>2.96</v>
      </c>
    </row>
    <row r="22221" spans="1:2">
      <c r="A22221" s="1264" t="s">
        <v>22760</v>
      </c>
      <c r="B22221" s="1265">
        <v>1.03</v>
      </c>
    </row>
    <row r="22222" spans="1:2">
      <c r="A22222" s="1264" t="s">
        <v>22761</v>
      </c>
      <c r="B22222" s="1265">
        <v>3.36</v>
      </c>
    </row>
    <row r="22223" spans="1:2">
      <c r="A22223" s="1264" t="s">
        <v>22762</v>
      </c>
      <c r="B22223" s="1265">
        <v>1.28</v>
      </c>
    </row>
    <row r="22224" spans="1:2">
      <c r="A22224" s="1264" t="s">
        <v>22763</v>
      </c>
      <c r="B22224" s="1265">
        <v>3.36</v>
      </c>
    </row>
    <row r="22225" spans="1:2">
      <c r="A22225" s="1264" t="s">
        <v>22764</v>
      </c>
      <c r="B22225" s="1265">
        <v>1.28</v>
      </c>
    </row>
    <row r="22226" spans="1:2">
      <c r="A22226" s="1264" t="s">
        <v>22765</v>
      </c>
      <c r="B22226" s="1265">
        <v>111.04</v>
      </c>
    </row>
    <row r="22227" spans="1:2">
      <c r="A22227" s="1264" t="s">
        <v>22766</v>
      </c>
      <c r="B22227" s="1265">
        <v>47.48</v>
      </c>
    </row>
    <row r="22228" spans="1:2">
      <c r="A22228" s="1264" t="s">
        <v>22767</v>
      </c>
      <c r="B22228" s="1265">
        <v>111.04</v>
      </c>
    </row>
    <row r="22229" spans="1:2">
      <c r="A22229" s="1264" t="s">
        <v>22768</v>
      </c>
      <c r="B22229" s="1265">
        <v>47.48</v>
      </c>
    </row>
    <row r="22230" spans="1:2">
      <c r="A22230" s="1264" t="s">
        <v>22769</v>
      </c>
      <c r="B22230" s="1265">
        <v>141.75</v>
      </c>
    </row>
    <row r="22231" spans="1:2">
      <c r="A22231" s="1264" t="s">
        <v>22770</v>
      </c>
      <c r="B22231" s="1265">
        <v>60.61</v>
      </c>
    </row>
    <row r="22232" spans="1:2">
      <c r="A22232" s="1264" t="s">
        <v>22771</v>
      </c>
      <c r="B22232" s="1265">
        <v>141.75</v>
      </c>
    </row>
    <row r="22233" spans="1:2">
      <c r="A22233" s="1264" t="s">
        <v>22772</v>
      </c>
      <c r="B22233" s="1265">
        <v>60.61</v>
      </c>
    </row>
    <row r="22234" spans="1:2">
      <c r="A22234" s="1264" t="s">
        <v>22773</v>
      </c>
      <c r="B22234" s="1265">
        <v>10.7</v>
      </c>
    </row>
    <row r="22235" spans="1:2">
      <c r="A22235" s="1264" t="s">
        <v>22774</v>
      </c>
      <c r="B22235" s="1265">
        <v>2.27</v>
      </c>
    </row>
    <row r="22236" spans="1:2">
      <c r="A22236" s="1264" t="s">
        <v>22775</v>
      </c>
      <c r="B22236" s="1265">
        <v>1.23</v>
      </c>
    </row>
    <row r="22237" spans="1:2">
      <c r="A22237" s="1264" t="s">
        <v>22776</v>
      </c>
      <c r="B22237" s="1265">
        <v>10.7</v>
      </c>
    </row>
    <row r="22238" spans="1:2">
      <c r="A22238" s="1264" t="s">
        <v>22777</v>
      </c>
      <c r="B22238" s="1265">
        <v>2.27</v>
      </c>
    </row>
    <row r="22239" spans="1:2">
      <c r="A22239" s="1264" t="s">
        <v>22778</v>
      </c>
      <c r="B22239" s="1265">
        <v>1.23</v>
      </c>
    </row>
    <row r="22240" spans="1:2">
      <c r="A22240" s="1264" t="s">
        <v>22779</v>
      </c>
      <c r="B22240" s="1265">
        <v>3.93</v>
      </c>
    </row>
    <row r="22241" spans="1:2">
      <c r="A22241" s="1264" t="s">
        <v>22780</v>
      </c>
      <c r="B22241" s="1265">
        <v>0.77</v>
      </c>
    </row>
    <row r="22242" spans="1:2">
      <c r="A22242" s="1264" t="s">
        <v>22781</v>
      </c>
      <c r="B22242" s="1265">
        <v>3.93</v>
      </c>
    </row>
    <row r="22243" spans="1:2">
      <c r="A22243" s="1264" t="s">
        <v>22782</v>
      </c>
      <c r="B22243" s="1265">
        <v>0.77</v>
      </c>
    </row>
    <row r="22244" spans="1:2">
      <c r="A22244" s="1264" t="s">
        <v>22783</v>
      </c>
      <c r="B22244" s="1265">
        <v>3963</v>
      </c>
    </row>
    <row r="22245" spans="1:2">
      <c r="A22245" s="1264" t="s">
        <v>22784</v>
      </c>
      <c r="B22245" s="1265">
        <v>3801</v>
      </c>
    </row>
    <row r="22246" spans="1:2">
      <c r="A22246" s="1264" t="s">
        <v>22785</v>
      </c>
      <c r="B22246" s="1265">
        <v>3.36</v>
      </c>
    </row>
    <row r="22247" spans="1:2">
      <c r="A22247" s="1264" t="s">
        <v>22786</v>
      </c>
      <c r="B22247" s="1265">
        <v>0.46</v>
      </c>
    </row>
    <row r="22248" spans="1:2">
      <c r="A22248" s="1264" t="s">
        <v>22787</v>
      </c>
      <c r="B22248" s="1265">
        <v>3.36</v>
      </c>
    </row>
    <row r="22249" spans="1:2">
      <c r="A22249" s="1264" t="s">
        <v>22788</v>
      </c>
      <c r="B22249" s="1265">
        <v>0.46</v>
      </c>
    </row>
    <row r="22250" spans="1:2">
      <c r="A22250" s="1264" t="s">
        <v>22789</v>
      </c>
      <c r="B22250" s="1265">
        <v>8.73</v>
      </c>
    </row>
    <row r="22251" spans="1:2">
      <c r="A22251" s="1264" t="s">
        <v>22790</v>
      </c>
      <c r="B22251" s="1265">
        <v>0.66</v>
      </c>
    </row>
    <row r="22252" spans="1:2">
      <c r="A22252" s="1264" t="s">
        <v>22791</v>
      </c>
      <c r="B22252" s="1265">
        <v>8.73</v>
      </c>
    </row>
    <row r="22253" spans="1:2">
      <c r="A22253" s="1264" t="s">
        <v>22792</v>
      </c>
      <c r="B22253" s="1265">
        <v>0.66</v>
      </c>
    </row>
    <row r="22254" spans="1:2">
      <c r="A22254" s="1264" t="s">
        <v>22793</v>
      </c>
      <c r="B22254" s="1265">
        <v>7.37</v>
      </c>
    </row>
    <row r="22255" spans="1:2">
      <c r="A22255" s="1264" t="s">
        <v>22794</v>
      </c>
      <c r="B22255" s="1265">
        <v>2.3199999999999998</v>
      </c>
    </row>
    <row r="22256" spans="1:2">
      <c r="A22256" s="1264" t="s">
        <v>22795</v>
      </c>
      <c r="B22256" s="1265">
        <v>7.37</v>
      </c>
    </row>
    <row r="22257" spans="1:2">
      <c r="A22257" s="1264" t="s">
        <v>22796</v>
      </c>
      <c r="B22257" s="1265">
        <v>2.3199999999999998</v>
      </c>
    </row>
    <row r="22258" spans="1:2">
      <c r="A22258" s="1264" t="s">
        <v>22797</v>
      </c>
      <c r="B22258" s="1265">
        <v>15.55</v>
      </c>
    </row>
    <row r="22259" spans="1:2">
      <c r="A22259" s="1264" t="s">
        <v>22798</v>
      </c>
      <c r="B22259" s="1265">
        <v>3.8</v>
      </c>
    </row>
    <row r="22260" spans="1:2">
      <c r="A22260" s="1264" t="s">
        <v>22799</v>
      </c>
      <c r="B22260" s="1265">
        <v>15.55</v>
      </c>
    </row>
    <row r="22261" spans="1:2">
      <c r="A22261" s="1264" t="s">
        <v>22800</v>
      </c>
      <c r="B22261" s="1265">
        <v>3.8</v>
      </c>
    </row>
    <row r="22262" spans="1:2">
      <c r="A22262" s="1264" t="s">
        <v>22801</v>
      </c>
      <c r="B22262" s="1265">
        <v>13.4</v>
      </c>
    </row>
    <row r="22263" spans="1:2">
      <c r="A22263" s="1264" t="s">
        <v>22802</v>
      </c>
      <c r="B22263" s="1265">
        <v>5</v>
      </c>
    </row>
    <row r="22264" spans="1:2">
      <c r="A22264" s="1264" t="s">
        <v>22803</v>
      </c>
      <c r="B22264" s="1265">
        <v>13.4</v>
      </c>
    </row>
    <row r="22265" spans="1:2">
      <c r="A22265" s="1264" t="s">
        <v>22804</v>
      </c>
      <c r="B22265" s="1265">
        <v>5</v>
      </c>
    </row>
    <row r="22266" spans="1:2">
      <c r="A22266" s="1264" t="s">
        <v>22805</v>
      </c>
      <c r="B22266" s="1265">
        <v>247.18</v>
      </c>
    </row>
    <row r="22267" spans="1:2">
      <c r="A22267" s="1264" t="s">
        <v>22806</v>
      </c>
      <c r="B22267" s="1265">
        <v>204.06</v>
      </c>
    </row>
    <row r="22268" spans="1:2">
      <c r="A22268" s="1264" t="s">
        <v>22807</v>
      </c>
      <c r="B22268" s="1265">
        <v>187.86</v>
      </c>
    </row>
    <row r="22269" spans="1:2">
      <c r="A22269" s="1264" t="s">
        <v>22808</v>
      </c>
      <c r="B22269" s="1265">
        <v>225.38</v>
      </c>
    </row>
    <row r="22270" spans="1:2">
      <c r="A22270" s="1264" t="s">
        <v>22809</v>
      </c>
      <c r="B22270" s="1265">
        <v>182.26</v>
      </c>
    </row>
    <row r="22271" spans="1:2">
      <c r="A22271" s="1264" t="s">
        <v>22810</v>
      </c>
      <c r="B22271" s="1265">
        <v>166.06</v>
      </c>
    </row>
    <row r="22272" spans="1:2">
      <c r="A22272" s="1264" t="s">
        <v>22811</v>
      </c>
      <c r="B22272" s="1265">
        <v>271.98</v>
      </c>
    </row>
    <row r="22273" spans="1:2">
      <c r="A22273" s="1264" t="s">
        <v>22812</v>
      </c>
      <c r="B22273" s="1265">
        <v>228.11</v>
      </c>
    </row>
    <row r="22274" spans="1:2">
      <c r="A22274" s="1264" t="s">
        <v>22813</v>
      </c>
      <c r="B22274" s="1265">
        <v>211.72</v>
      </c>
    </row>
    <row r="22275" spans="1:2">
      <c r="A22275" s="1264" t="s">
        <v>22814</v>
      </c>
      <c r="B22275" s="1265">
        <v>247.19</v>
      </c>
    </row>
    <row r="22276" spans="1:2">
      <c r="A22276" s="1264" t="s">
        <v>22815</v>
      </c>
      <c r="B22276" s="1265">
        <v>203.32</v>
      </c>
    </row>
    <row r="22277" spans="1:2">
      <c r="A22277" s="1264" t="s">
        <v>22816</v>
      </c>
      <c r="B22277" s="1265">
        <v>186.93</v>
      </c>
    </row>
    <row r="22278" spans="1:2">
      <c r="A22278" s="1264" t="s">
        <v>22817</v>
      </c>
      <c r="B22278" s="1265">
        <v>335.02</v>
      </c>
    </row>
    <row r="22279" spans="1:2">
      <c r="A22279" s="1264" t="s">
        <v>22818</v>
      </c>
      <c r="B22279" s="1265">
        <v>281.73</v>
      </c>
    </row>
    <row r="22280" spans="1:2">
      <c r="A22280" s="1264" t="s">
        <v>22819</v>
      </c>
      <c r="B22280" s="1265">
        <v>263.67</v>
      </c>
    </row>
    <row r="22281" spans="1:2">
      <c r="A22281" s="1264" t="s">
        <v>22820</v>
      </c>
      <c r="B22281" s="1265">
        <v>304.44</v>
      </c>
    </row>
    <row r="22282" spans="1:2">
      <c r="A22282" s="1264" t="s">
        <v>22821</v>
      </c>
      <c r="B22282" s="1265">
        <v>251.15</v>
      </c>
    </row>
    <row r="22283" spans="1:2">
      <c r="A22283" s="1264" t="s">
        <v>22822</v>
      </c>
      <c r="B22283" s="1265">
        <v>233.09</v>
      </c>
    </row>
    <row r="22284" spans="1:2">
      <c r="A22284" s="1264" t="s">
        <v>22823</v>
      </c>
      <c r="B22284" s="1265">
        <v>364.44</v>
      </c>
    </row>
    <row r="22285" spans="1:2">
      <c r="A22285" s="1264" t="s">
        <v>22824</v>
      </c>
      <c r="B22285" s="1265">
        <v>304.29000000000002</v>
      </c>
    </row>
    <row r="22286" spans="1:2">
      <c r="A22286" s="1264" t="s">
        <v>22825</v>
      </c>
      <c r="B22286" s="1265">
        <v>284.51</v>
      </c>
    </row>
    <row r="22287" spans="1:2">
      <c r="A22287" s="1264" t="s">
        <v>22826</v>
      </c>
      <c r="B22287" s="1265">
        <v>332.8</v>
      </c>
    </row>
    <row r="22288" spans="1:2">
      <c r="A22288" s="1264" t="s">
        <v>22827</v>
      </c>
      <c r="B22288" s="1265">
        <v>272.64999999999998</v>
      </c>
    </row>
    <row r="22289" spans="1:2">
      <c r="A22289" s="1264" t="s">
        <v>22828</v>
      </c>
      <c r="B22289" s="1265">
        <v>252.87</v>
      </c>
    </row>
    <row r="22290" spans="1:2">
      <c r="A22290" s="1264" t="s">
        <v>22829</v>
      </c>
      <c r="B22290" s="1265">
        <v>1.1299999999999999</v>
      </c>
    </row>
    <row r="22291" spans="1:2">
      <c r="A22291" s="1264" t="s">
        <v>22830</v>
      </c>
      <c r="B22291" s="1265">
        <v>0.26</v>
      </c>
    </row>
    <row r="22292" spans="1:2">
      <c r="A22292" s="1264" t="s">
        <v>22831</v>
      </c>
      <c r="B22292" s="1265">
        <v>1.1299999999999999</v>
      </c>
    </row>
    <row r="22293" spans="1:2">
      <c r="A22293" s="1264" t="s">
        <v>22832</v>
      </c>
      <c r="B22293" s="1265">
        <v>0.26</v>
      </c>
    </row>
    <row r="22294" spans="1:2">
      <c r="A22294" s="1264" t="s">
        <v>22833</v>
      </c>
      <c r="B22294" s="1265">
        <v>3.56</v>
      </c>
    </row>
    <row r="22295" spans="1:2">
      <c r="A22295" s="1264" t="s">
        <v>22834</v>
      </c>
      <c r="B22295" s="1265">
        <v>0.39</v>
      </c>
    </row>
    <row r="22296" spans="1:2">
      <c r="A22296" s="1264" t="s">
        <v>22835</v>
      </c>
      <c r="B22296" s="1265">
        <v>3.56</v>
      </c>
    </row>
    <row r="22297" spans="1:2">
      <c r="A22297" s="1264" t="s">
        <v>22836</v>
      </c>
      <c r="B22297" s="1265">
        <v>0.39</v>
      </c>
    </row>
    <row r="22298" spans="1:2">
      <c r="A22298" s="1264" t="s">
        <v>22837</v>
      </c>
      <c r="B22298" s="1265">
        <v>9.56</v>
      </c>
    </row>
    <row r="22299" spans="1:2">
      <c r="A22299" s="1264" t="s">
        <v>22838</v>
      </c>
      <c r="B22299" s="1265">
        <v>1.38</v>
      </c>
    </row>
    <row r="22300" spans="1:2">
      <c r="A22300" s="1264" t="s">
        <v>22839</v>
      </c>
      <c r="B22300" s="1265">
        <v>9.56</v>
      </c>
    </row>
    <row r="22301" spans="1:2">
      <c r="A22301" s="1264" t="s">
        <v>22840</v>
      </c>
      <c r="B22301" s="1265">
        <v>1.38</v>
      </c>
    </row>
    <row r="22302" spans="1:2">
      <c r="A22302" s="1264" t="s">
        <v>22841</v>
      </c>
      <c r="B22302" s="1265">
        <v>17.600000000000001</v>
      </c>
    </row>
    <row r="22303" spans="1:2">
      <c r="A22303" s="1264" t="s">
        <v>22842</v>
      </c>
      <c r="B22303" s="1265">
        <v>7.12</v>
      </c>
    </row>
    <row r="22304" spans="1:2">
      <c r="A22304" s="1264" t="s">
        <v>22843</v>
      </c>
      <c r="B22304" s="1265">
        <v>4.4000000000000004</v>
      </c>
    </row>
    <row r="22305" spans="1:2">
      <c r="A22305" s="1264" t="s">
        <v>22844</v>
      </c>
      <c r="B22305" s="1265">
        <v>17.600000000000001</v>
      </c>
    </row>
    <row r="22306" spans="1:2">
      <c r="A22306" s="1264" t="s">
        <v>22845</v>
      </c>
      <c r="B22306" s="1265">
        <v>7.12</v>
      </c>
    </row>
    <row r="22307" spans="1:2">
      <c r="A22307" s="1264" t="s">
        <v>22846</v>
      </c>
      <c r="B22307" s="1265">
        <v>4.4000000000000004</v>
      </c>
    </row>
    <row r="22308" spans="1:2">
      <c r="A22308" s="1264" t="s">
        <v>22847</v>
      </c>
      <c r="B22308" s="1265">
        <v>49.29</v>
      </c>
    </row>
    <row r="22309" spans="1:2">
      <c r="A22309" s="1264" t="s">
        <v>22848</v>
      </c>
      <c r="B22309" s="1265">
        <v>32.25</v>
      </c>
    </row>
    <row r="22310" spans="1:2">
      <c r="A22310" s="1264" t="s">
        <v>22849</v>
      </c>
      <c r="B22310" s="1265">
        <v>49.29</v>
      </c>
    </row>
    <row r="22311" spans="1:2">
      <c r="A22311" s="1264" t="s">
        <v>22850</v>
      </c>
      <c r="B22311" s="1265">
        <v>32.25</v>
      </c>
    </row>
    <row r="22312" spans="1:2">
      <c r="A22312" s="1264" t="s">
        <v>22851</v>
      </c>
      <c r="B22312" s="1265">
        <v>4054</v>
      </c>
    </row>
    <row r="22313" spans="1:2">
      <c r="A22313" s="1264" t="s">
        <v>22852</v>
      </c>
      <c r="B22313" s="1265">
        <v>3898</v>
      </c>
    </row>
    <row r="22314" spans="1:2">
      <c r="A22314" s="1264" t="s">
        <v>22853</v>
      </c>
      <c r="B22314" s="1265">
        <v>83.2</v>
      </c>
    </row>
    <row r="22315" spans="1:2">
      <c r="A22315" s="1264" t="s">
        <v>22854</v>
      </c>
      <c r="B22315" s="1265">
        <v>57.96</v>
      </c>
    </row>
    <row r="22316" spans="1:2">
      <c r="A22316" s="1264" t="s">
        <v>22855</v>
      </c>
      <c r="B22316" s="1265">
        <v>52.64</v>
      </c>
    </row>
    <row r="22317" spans="1:2">
      <c r="A22317" s="1264" t="s">
        <v>22856</v>
      </c>
      <c r="B22317" s="1265">
        <v>80.209999999999994</v>
      </c>
    </row>
    <row r="22318" spans="1:2">
      <c r="A22318" s="1264" t="s">
        <v>22857</v>
      </c>
      <c r="B22318" s="1265">
        <v>54.97</v>
      </c>
    </row>
    <row r="22319" spans="1:2">
      <c r="A22319" s="1264" t="s">
        <v>22858</v>
      </c>
      <c r="B22319" s="1265">
        <v>49.65</v>
      </c>
    </row>
    <row r="22320" spans="1:2">
      <c r="A22320" s="1264" t="s">
        <v>22859</v>
      </c>
      <c r="B22320" s="1265">
        <v>136.51</v>
      </c>
    </row>
    <row r="22321" spans="1:2">
      <c r="A22321" s="1264" t="s">
        <v>22860</v>
      </c>
      <c r="B22321" s="1265">
        <v>91.98</v>
      </c>
    </row>
    <row r="22322" spans="1:2">
      <c r="A22322" s="1264" t="s">
        <v>22861</v>
      </c>
      <c r="B22322" s="1265">
        <v>83.6</v>
      </c>
    </row>
    <row r="22323" spans="1:2">
      <c r="A22323" s="1264" t="s">
        <v>22862</v>
      </c>
      <c r="B22323" s="1265">
        <v>130.85</v>
      </c>
    </row>
    <row r="22324" spans="1:2">
      <c r="A22324" s="1264" t="s">
        <v>22863</v>
      </c>
      <c r="B22324" s="1265">
        <v>86.32</v>
      </c>
    </row>
    <row r="22325" spans="1:2">
      <c r="A22325" s="1264" t="s">
        <v>22864</v>
      </c>
      <c r="B22325" s="1265">
        <v>77.94</v>
      </c>
    </row>
    <row r="22326" spans="1:2">
      <c r="A22326" s="1264" t="s">
        <v>22865</v>
      </c>
      <c r="B22326" s="1265">
        <v>197.66</v>
      </c>
    </row>
    <row r="22327" spans="1:2">
      <c r="A22327" s="1264" t="s">
        <v>22866</v>
      </c>
      <c r="B22327" s="1265">
        <v>134.80000000000001</v>
      </c>
    </row>
    <row r="22328" spans="1:2">
      <c r="A22328" s="1264" t="s">
        <v>22867</v>
      </c>
      <c r="B22328" s="1265">
        <v>122.78</v>
      </c>
    </row>
    <row r="22329" spans="1:2">
      <c r="A22329" s="1264" t="s">
        <v>22868</v>
      </c>
      <c r="B22329" s="1265">
        <v>189.33</v>
      </c>
    </row>
    <row r="22330" spans="1:2">
      <c r="A22330" s="1264" t="s">
        <v>22869</v>
      </c>
      <c r="B22330" s="1265">
        <v>126.47</v>
      </c>
    </row>
    <row r="22331" spans="1:2">
      <c r="A22331" s="1264" t="s">
        <v>22870</v>
      </c>
      <c r="B22331" s="1265">
        <v>114.45</v>
      </c>
    </row>
    <row r="22332" spans="1:2">
      <c r="A22332" s="1264" t="s">
        <v>22871</v>
      </c>
      <c r="B22332" s="1265">
        <v>240.83</v>
      </c>
    </row>
    <row r="22333" spans="1:2">
      <c r="A22333" s="1264" t="s">
        <v>22872</v>
      </c>
      <c r="B22333" s="1265">
        <v>145.91</v>
      </c>
    </row>
    <row r="22334" spans="1:2">
      <c r="A22334" s="1264" t="s">
        <v>22873</v>
      </c>
      <c r="B22334" s="1265">
        <v>129.75</v>
      </c>
    </row>
    <row r="22335" spans="1:2">
      <c r="A22335" s="1264" t="s">
        <v>22874</v>
      </c>
      <c r="B22335" s="1265">
        <v>232.5</v>
      </c>
    </row>
    <row r="22336" spans="1:2">
      <c r="A22336" s="1264" t="s">
        <v>22875</v>
      </c>
      <c r="B22336" s="1265">
        <v>137.58000000000001</v>
      </c>
    </row>
    <row r="22337" spans="1:2">
      <c r="A22337" s="1264" t="s">
        <v>22876</v>
      </c>
      <c r="B22337" s="1265">
        <v>121.42</v>
      </c>
    </row>
    <row r="22338" spans="1:2">
      <c r="A22338" s="1264" t="s">
        <v>22877</v>
      </c>
      <c r="B22338" s="1265">
        <v>14.17</v>
      </c>
    </row>
    <row r="22339" spans="1:2">
      <c r="A22339" s="1264" t="s">
        <v>22878</v>
      </c>
      <c r="B22339" s="1265">
        <v>9</v>
      </c>
    </row>
    <row r="22340" spans="1:2">
      <c r="A22340" s="1264" t="s">
        <v>22879</v>
      </c>
      <c r="B22340" s="1265">
        <v>14.17</v>
      </c>
    </row>
    <row r="22341" spans="1:2">
      <c r="A22341" s="1264" t="s">
        <v>22880</v>
      </c>
      <c r="B22341" s="1265">
        <v>9</v>
      </c>
    </row>
    <row r="22342" spans="1:2">
      <c r="A22342" s="1264" t="s">
        <v>22881</v>
      </c>
      <c r="B22342" s="1265">
        <v>4337</v>
      </c>
    </row>
    <row r="22343" spans="1:2">
      <c r="A22343" s="1264" t="s">
        <v>22882</v>
      </c>
      <c r="B22343" s="1265">
        <v>4127</v>
      </c>
    </row>
    <row r="22344" spans="1:2">
      <c r="A22344" s="1264" t="s">
        <v>22883</v>
      </c>
      <c r="B22344" s="1265">
        <v>3.47</v>
      </c>
    </row>
    <row r="22345" spans="1:2">
      <c r="A22345" s="1264" t="s">
        <v>22884</v>
      </c>
      <c r="B22345" s="1265">
        <v>0.27</v>
      </c>
    </row>
    <row r="22346" spans="1:2">
      <c r="A22346" s="1264" t="s">
        <v>22885</v>
      </c>
      <c r="B22346" s="1265">
        <v>3.47</v>
      </c>
    </row>
    <row r="22347" spans="1:2">
      <c r="A22347" s="1264" t="s">
        <v>22886</v>
      </c>
      <c r="B22347" s="1265">
        <v>0.27</v>
      </c>
    </row>
    <row r="22348" spans="1:2">
      <c r="A22348" s="1264" t="s">
        <v>22887</v>
      </c>
      <c r="B22348" s="1265">
        <v>10.5</v>
      </c>
    </row>
    <row r="22349" spans="1:2">
      <c r="A22349" s="1264" t="s">
        <v>22888</v>
      </c>
      <c r="B22349" s="1265">
        <v>0.33</v>
      </c>
    </row>
    <row r="22350" spans="1:2">
      <c r="A22350" s="1264" t="s">
        <v>22889</v>
      </c>
      <c r="B22350" s="1265">
        <v>10.5</v>
      </c>
    </row>
    <row r="22351" spans="1:2">
      <c r="A22351" s="1264" t="s">
        <v>22890</v>
      </c>
      <c r="B22351" s="1265">
        <v>0.33</v>
      </c>
    </row>
    <row r="22352" spans="1:2">
      <c r="A22352" s="1264" t="s">
        <v>22891</v>
      </c>
      <c r="B22352" s="1265">
        <v>15.66</v>
      </c>
    </row>
    <row r="22353" spans="1:2">
      <c r="A22353" s="1264" t="s">
        <v>22892</v>
      </c>
      <c r="B22353" s="1265">
        <v>0.42</v>
      </c>
    </row>
    <row r="22354" spans="1:2">
      <c r="A22354" s="1264" t="s">
        <v>22893</v>
      </c>
      <c r="B22354" s="1265">
        <v>15.66</v>
      </c>
    </row>
    <row r="22355" spans="1:2">
      <c r="A22355" s="1264" t="s">
        <v>22894</v>
      </c>
      <c r="B22355" s="1265">
        <v>0.42</v>
      </c>
    </row>
    <row r="22356" spans="1:2">
      <c r="A22356" s="1264" t="s">
        <v>22895</v>
      </c>
      <c r="B22356" s="1265">
        <v>20.67</v>
      </c>
    </row>
    <row r="22357" spans="1:2">
      <c r="A22357" s="1264" t="s">
        <v>22896</v>
      </c>
      <c r="B22357" s="1265">
        <v>0.46</v>
      </c>
    </row>
    <row r="22358" spans="1:2">
      <c r="A22358" s="1264" t="s">
        <v>22897</v>
      </c>
      <c r="B22358" s="1265">
        <v>20.67</v>
      </c>
    </row>
    <row r="22359" spans="1:2">
      <c r="A22359" s="1264" t="s">
        <v>22898</v>
      </c>
      <c r="B22359" s="1265">
        <v>0.46</v>
      </c>
    </row>
    <row r="22360" spans="1:2">
      <c r="A22360" s="1264" t="s">
        <v>22899</v>
      </c>
      <c r="B22360" s="1265">
        <v>3.24</v>
      </c>
    </row>
    <row r="22361" spans="1:2">
      <c r="A22361" s="1264" t="s">
        <v>22900</v>
      </c>
      <c r="B22361" s="1265">
        <v>0.36</v>
      </c>
    </row>
    <row r="22362" spans="1:2">
      <c r="A22362" s="1264" t="s">
        <v>22901</v>
      </c>
      <c r="B22362" s="1265">
        <v>3.24</v>
      </c>
    </row>
    <row r="22363" spans="1:2">
      <c r="A22363" s="1264" t="s">
        <v>22902</v>
      </c>
      <c r="B22363" s="1265">
        <v>0.36</v>
      </c>
    </row>
    <row r="22364" spans="1:2">
      <c r="A22364" s="1264" t="s">
        <v>22903</v>
      </c>
      <c r="B22364" s="1265">
        <v>4.75</v>
      </c>
    </row>
    <row r="22365" spans="1:2">
      <c r="A22365" s="1264" t="s">
        <v>22904</v>
      </c>
      <c r="B22365" s="1265">
        <v>0.82</v>
      </c>
    </row>
    <row r="22366" spans="1:2">
      <c r="A22366" s="1264" t="s">
        <v>22905</v>
      </c>
      <c r="B22366" s="1265">
        <v>4.75</v>
      </c>
    </row>
    <row r="22367" spans="1:2">
      <c r="A22367" s="1264" t="s">
        <v>22906</v>
      </c>
      <c r="B22367" s="1265">
        <v>0.82</v>
      </c>
    </row>
    <row r="22368" spans="1:2">
      <c r="A22368" s="1264" t="s">
        <v>22907</v>
      </c>
      <c r="B22368" s="1265">
        <v>43.74</v>
      </c>
    </row>
    <row r="22369" spans="1:2">
      <c r="A22369" s="1264" t="s">
        <v>22908</v>
      </c>
      <c r="B22369" s="1265">
        <v>3.13</v>
      </c>
    </row>
    <row r="22370" spans="1:2">
      <c r="A22370" s="1264" t="s">
        <v>22909</v>
      </c>
      <c r="B22370" s="1265">
        <v>43.74</v>
      </c>
    </row>
    <row r="22371" spans="1:2">
      <c r="A22371" s="1264" t="s">
        <v>22910</v>
      </c>
      <c r="B22371" s="1265">
        <v>3.13</v>
      </c>
    </row>
    <row r="22372" spans="1:2">
      <c r="A22372" s="1264" t="s">
        <v>22911</v>
      </c>
      <c r="B22372" s="1265">
        <v>4940</v>
      </c>
    </row>
    <row r="22373" spans="1:2">
      <c r="A22373" s="1264" t="s">
        <v>22912</v>
      </c>
      <c r="B22373" s="1265">
        <v>4940</v>
      </c>
    </row>
    <row r="22374" spans="1:2">
      <c r="A22374" s="1264" t="s">
        <v>22913</v>
      </c>
      <c r="B22374" s="1265">
        <v>20.149999999999999</v>
      </c>
    </row>
    <row r="22375" spans="1:2">
      <c r="A22375" s="1264" t="s">
        <v>22914</v>
      </c>
      <c r="B22375" s="1265">
        <v>10.199999999999999</v>
      </c>
    </row>
    <row r="22376" spans="1:2">
      <c r="A22376" s="1264" t="s">
        <v>22915</v>
      </c>
      <c r="B22376" s="1265">
        <v>8.6199999999999992</v>
      </c>
    </row>
    <row r="22377" spans="1:2">
      <c r="A22377" s="1264" t="s">
        <v>22916</v>
      </c>
      <c r="B22377" s="1265">
        <v>20.149999999999999</v>
      </c>
    </row>
    <row r="22378" spans="1:2">
      <c r="A22378" s="1264" t="s">
        <v>22917</v>
      </c>
      <c r="B22378" s="1265">
        <v>10.199999999999999</v>
      </c>
    </row>
    <row r="22379" spans="1:2">
      <c r="A22379" s="1264" t="s">
        <v>22918</v>
      </c>
      <c r="B22379" s="1265">
        <v>8.6199999999999992</v>
      </c>
    </row>
    <row r="22380" spans="1:2">
      <c r="A22380" s="1264" t="s">
        <v>22919</v>
      </c>
      <c r="B22380" s="1265">
        <v>29.21</v>
      </c>
    </row>
    <row r="22381" spans="1:2">
      <c r="A22381" s="1264" t="s">
        <v>22920</v>
      </c>
      <c r="B22381" s="1265">
        <v>181.38</v>
      </c>
    </row>
    <row r="22382" spans="1:2">
      <c r="A22382" s="1264" t="s">
        <v>22921</v>
      </c>
      <c r="B22382" s="1265">
        <v>108.5</v>
      </c>
    </row>
    <row r="22383" spans="1:2">
      <c r="A22383" s="1264" t="s">
        <v>22922</v>
      </c>
      <c r="B22383" s="1265">
        <v>94.78</v>
      </c>
    </row>
    <row r="22384" spans="1:2">
      <c r="A22384" s="1264" t="s">
        <v>22923</v>
      </c>
      <c r="B22384" s="1265">
        <v>176.46</v>
      </c>
    </row>
    <row r="22385" spans="1:2">
      <c r="A22385" s="1264" t="s">
        <v>22924</v>
      </c>
      <c r="B22385" s="1265">
        <v>103.58</v>
      </c>
    </row>
    <row r="22386" spans="1:2">
      <c r="A22386" s="1264" t="s">
        <v>22925</v>
      </c>
      <c r="B22386" s="1265">
        <v>89.86</v>
      </c>
    </row>
    <row r="22387" spans="1:2">
      <c r="A22387" s="1264" t="s">
        <v>22926</v>
      </c>
      <c r="B22387" s="1265">
        <v>192.65</v>
      </c>
    </row>
    <row r="22388" spans="1:2">
      <c r="A22388" s="1264" t="s">
        <v>22927</v>
      </c>
      <c r="B22388" s="1265">
        <v>109.63</v>
      </c>
    </row>
    <row r="22389" spans="1:2">
      <c r="A22389" s="1264" t="s">
        <v>22928</v>
      </c>
      <c r="B22389" s="1265">
        <v>94.78</v>
      </c>
    </row>
    <row r="22390" spans="1:2">
      <c r="A22390" s="1264" t="s">
        <v>22929</v>
      </c>
      <c r="B22390" s="1265">
        <v>187.73</v>
      </c>
    </row>
    <row r="22391" spans="1:2">
      <c r="A22391" s="1264" t="s">
        <v>22930</v>
      </c>
      <c r="B22391" s="1265">
        <v>104.71</v>
      </c>
    </row>
    <row r="22392" spans="1:2">
      <c r="A22392" s="1264" t="s">
        <v>22931</v>
      </c>
      <c r="B22392" s="1265">
        <v>89.86</v>
      </c>
    </row>
    <row r="22393" spans="1:2">
      <c r="A22393" s="1264" t="s">
        <v>22932</v>
      </c>
      <c r="B22393" s="1265">
        <v>248.56</v>
      </c>
    </row>
    <row r="22394" spans="1:2">
      <c r="A22394" s="1264" t="s">
        <v>22933</v>
      </c>
      <c r="B22394" s="1265">
        <v>130.46</v>
      </c>
    </row>
    <row r="22395" spans="1:2">
      <c r="A22395" s="1264" t="s">
        <v>22934</v>
      </c>
      <c r="B22395" s="1265">
        <v>110.21</v>
      </c>
    </row>
    <row r="22396" spans="1:2">
      <c r="A22396" s="1264" t="s">
        <v>22935</v>
      </c>
      <c r="B22396" s="1265">
        <v>243.64</v>
      </c>
    </row>
    <row r="22397" spans="1:2">
      <c r="A22397" s="1264" t="s">
        <v>22936</v>
      </c>
      <c r="B22397" s="1265">
        <v>125.54</v>
      </c>
    </row>
    <row r="22398" spans="1:2">
      <c r="A22398" s="1264" t="s">
        <v>22937</v>
      </c>
      <c r="B22398" s="1265">
        <v>105.29</v>
      </c>
    </row>
    <row r="22399" spans="1:2">
      <c r="A22399" s="1264" t="s">
        <v>22938</v>
      </c>
      <c r="B22399" s="1265">
        <v>201.66</v>
      </c>
    </row>
    <row r="22400" spans="1:2">
      <c r="A22400" s="1264" t="s">
        <v>22939</v>
      </c>
      <c r="B22400" s="1265">
        <v>93.67</v>
      </c>
    </row>
    <row r="22401" spans="1:2">
      <c r="A22401" s="1264" t="s">
        <v>22940</v>
      </c>
      <c r="B22401" s="1265">
        <v>77.709999999999994</v>
      </c>
    </row>
    <row r="22402" spans="1:2">
      <c r="A22402" s="1264" t="s">
        <v>22941</v>
      </c>
      <c r="B22402" s="1265">
        <v>196.74</v>
      </c>
    </row>
    <row r="22403" spans="1:2">
      <c r="A22403" s="1264" t="s">
        <v>22942</v>
      </c>
      <c r="B22403" s="1265">
        <v>88.75</v>
      </c>
    </row>
    <row r="22404" spans="1:2">
      <c r="A22404" s="1264" t="s">
        <v>22943</v>
      </c>
      <c r="B22404" s="1265">
        <v>72.790000000000006</v>
      </c>
    </row>
    <row r="22405" spans="1:2">
      <c r="A22405" s="1264" t="s">
        <v>22944</v>
      </c>
      <c r="B22405" s="1265">
        <v>197.3</v>
      </c>
    </row>
    <row r="22406" spans="1:2">
      <c r="A22406" s="1264" t="s">
        <v>22945</v>
      </c>
      <c r="B22406" s="1265">
        <v>188.72</v>
      </c>
    </row>
    <row r="22407" spans="1:2">
      <c r="A22407" s="1264" t="s">
        <v>22946</v>
      </c>
      <c r="B22407" s="1265">
        <v>170.7</v>
      </c>
    </row>
    <row r="22408" spans="1:2">
      <c r="A22408" s="1264" t="s">
        <v>22947</v>
      </c>
      <c r="B22408" s="1265">
        <v>162.12</v>
      </c>
    </row>
    <row r="22409" spans="1:2">
      <c r="A22409" s="1264" t="s">
        <v>22948</v>
      </c>
      <c r="B22409" s="1265">
        <v>204.98</v>
      </c>
    </row>
    <row r="22410" spans="1:2">
      <c r="A22410" s="1264" t="s">
        <v>22949</v>
      </c>
      <c r="B22410" s="1265">
        <v>196.4</v>
      </c>
    </row>
    <row r="22411" spans="1:2">
      <c r="A22411" s="1264" t="s">
        <v>22950</v>
      </c>
      <c r="B22411" s="1265">
        <v>3961</v>
      </c>
    </row>
    <row r="22412" spans="1:2">
      <c r="A22412" s="1264" t="s">
        <v>22951</v>
      </c>
      <c r="B22412" s="1265">
        <v>3571</v>
      </c>
    </row>
    <row r="22413" spans="1:2">
      <c r="A22413" s="1264" t="s">
        <v>22952</v>
      </c>
      <c r="B22413" s="1265">
        <v>60.1</v>
      </c>
    </row>
    <row r="22414" spans="1:2">
      <c r="A22414" s="1264" t="s">
        <v>22953</v>
      </c>
      <c r="B22414" s="1265">
        <v>12.26</v>
      </c>
    </row>
    <row r="22415" spans="1:2">
      <c r="A22415" s="1264" t="s">
        <v>22954</v>
      </c>
      <c r="B22415" s="1265">
        <v>6.41</v>
      </c>
    </row>
    <row r="22416" spans="1:2">
      <c r="A22416" s="1264" t="s">
        <v>22955</v>
      </c>
      <c r="B22416" s="1265">
        <v>60.1</v>
      </c>
    </row>
    <row r="22417" spans="1:2">
      <c r="A22417" s="1264" t="s">
        <v>22956</v>
      </c>
      <c r="B22417" s="1265">
        <v>12.26</v>
      </c>
    </row>
    <row r="22418" spans="1:2">
      <c r="A22418" s="1264" t="s">
        <v>22957</v>
      </c>
      <c r="B22418" s="1265">
        <v>6.41</v>
      </c>
    </row>
    <row r="22419" spans="1:2">
      <c r="A22419" s="1264" t="s">
        <v>22958</v>
      </c>
      <c r="B22419" s="1265">
        <v>89.18</v>
      </c>
    </row>
    <row r="22420" spans="1:2">
      <c r="A22420" s="1264" t="s">
        <v>22959</v>
      </c>
      <c r="B22420" s="1265">
        <v>18.61</v>
      </c>
    </row>
    <row r="22421" spans="1:2">
      <c r="A22421" s="1264" t="s">
        <v>22960</v>
      </c>
      <c r="B22421" s="1265">
        <v>9.94</v>
      </c>
    </row>
    <row r="22422" spans="1:2">
      <c r="A22422" s="1264" t="s">
        <v>22961</v>
      </c>
      <c r="B22422" s="1265">
        <v>89.18</v>
      </c>
    </row>
    <row r="22423" spans="1:2">
      <c r="A22423" s="1264" t="s">
        <v>22962</v>
      </c>
      <c r="B22423" s="1265">
        <v>18.61</v>
      </c>
    </row>
    <row r="22424" spans="1:2">
      <c r="A22424" s="1264" t="s">
        <v>22963</v>
      </c>
      <c r="B22424" s="1265">
        <v>9.94</v>
      </c>
    </row>
    <row r="22425" spans="1:2">
      <c r="A22425" s="1264" t="s">
        <v>22964</v>
      </c>
      <c r="B22425" s="1265">
        <v>95.36</v>
      </c>
    </row>
    <row r="22426" spans="1:2">
      <c r="A22426" s="1264" t="s">
        <v>22965</v>
      </c>
      <c r="B22426" s="1265">
        <v>19.54</v>
      </c>
    </row>
    <row r="22427" spans="1:2">
      <c r="A22427" s="1264" t="s">
        <v>22966</v>
      </c>
      <c r="B22427" s="1265">
        <v>10.26</v>
      </c>
    </row>
    <row r="22428" spans="1:2">
      <c r="A22428" s="1264" t="s">
        <v>22967</v>
      </c>
      <c r="B22428" s="1265">
        <v>95.36</v>
      </c>
    </row>
    <row r="22429" spans="1:2">
      <c r="A22429" s="1264" t="s">
        <v>22968</v>
      </c>
      <c r="B22429" s="1265">
        <v>19.54</v>
      </c>
    </row>
    <row r="22430" spans="1:2">
      <c r="A22430" s="1264" t="s">
        <v>22969</v>
      </c>
      <c r="B22430" s="1265">
        <v>10.26</v>
      </c>
    </row>
    <row r="22431" spans="1:2">
      <c r="A22431" s="1264" t="s">
        <v>22970</v>
      </c>
      <c r="B22431" s="1265">
        <v>144.47</v>
      </c>
    </row>
    <row r="22432" spans="1:2">
      <c r="A22432" s="1264" t="s">
        <v>22971</v>
      </c>
      <c r="B22432" s="1265">
        <v>31.53</v>
      </c>
    </row>
    <row r="22433" spans="1:2">
      <c r="A22433" s="1264" t="s">
        <v>22972</v>
      </c>
      <c r="B22433" s="1265">
        <v>17.670000000000002</v>
      </c>
    </row>
    <row r="22434" spans="1:2">
      <c r="A22434" s="1264" t="s">
        <v>22973</v>
      </c>
      <c r="B22434" s="1265">
        <v>144.47</v>
      </c>
    </row>
    <row r="22435" spans="1:2">
      <c r="A22435" s="1264" t="s">
        <v>22974</v>
      </c>
      <c r="B22435" s="1265">
        <v>31.53</v>
      </c>
    </row>
    <row r="22436" spans="1:2">
      <c r="A22436" s="1264" t="s">
        <v>22975</v>
      </c>
      <c r="B22436" s="1265">
        <v>17.670000000000002</v>
      </c>
    </row>
    <row r="22437" spans="1:2">
      <c r="A22437" s="1264" t="s">
        <v>22976</v>
      </c>
      <c r="B22437" s="1265">
        <v>7.66</v>
      </c>
    </row>
    <row r="22438" spans="1:2">
      <c r="A22438" s="1264" t="s">
        <v>22977</v>
      </c>
      <c r="B22438" s="1265">
        <v>0.87</v>
      </c>
    </row>
    <row r="22439" spans="1:2">
      <c r="A22439" s="1264" t="s">
        <v>22978</v>
      </c>
      <c r="B22439" s="1265">
        <v>0.11</v>
      </c>
    </row>
    <row r="22440" spans="1:2">
      <c r="A22440" s="1264" t="s">
        <v>22979</v>
      </c>
      <c r="B22440" s="1265">
        <v>7.66</v>
      </c>
    </row>
    <row r="22441" spans="1:2">
      <c r="A22441" s="1264" t="s">
        <v>22980</v>
      </c>
      <c r="B22441" s="1265">
        <v>0.87</v>
      </c>
    </row>
    <row r="22442" spans="1:2">
      <c r="A22442" s="1264" t="s">
        <v>22981</v>
      </c>
      <c r="B22442" s="1265">
        <v>0.11</v>
      </c>
    </row>
    <row r="22443" spans="1:2">
      <c r="A22443" s="1264" t="s">
        <v>22982</v>
      </c>
      <c r="B22443" s="1265">
        <v>62.64</v>
      </c>
    </row>
    <row r="22444" spans="1:2">
      <c r="A22444" s="1264" t="s">
        <v>22983</v>
      </c>
      <c r="B22444" s="1265">
        <v>10.74</v>
      </c>
    </row>
    <row r="22445" spans="1:2">
      <c r="A22445" s="1264" t="s">
        <v>22984</v>
      </c>
      <c r="B22445" s="1265">
        <v>4.7</v>
      </c>
    </row>
    <row r="22446" spans="1:2">
      <c r="A22446" s="1264" t="s">
        <v>22985</v>
      </c>
      <c r="B22446" s="1265">
        <v>62.64</v>
      </c>
    </row>
    <row r="22447" spans="1:2">
      <c r="A22447" s="1264" t="s">
        <v>22986</v>
      </c>
      <c r="B22447" s="1265">
        <v>10.74</v>
      </c>
    </row>
    <row r="22448" spans="1:2">
      <c r="A22448" s="1264" t="s">
        <v>22987</v>
      </c>
      <c r="B22448" s="1265">
        <v>4.7</v>
      </c>
    </row>
    <row r="22449" spans="1:2">
      <c r="A22449" s="1264" t="s">
        <v>22988</v>
      </c>
      <c r="B22449" s="1265">
        <v>126.91</v>
      </c>
    </row>
    <row r="22450" spans="1:2">
      <c r="A22450" s="1264" t="s">
        <v>22989</v>
      </c>
      <c r="B22450" s="1265">
        <v>17.36</v>
      </c>
    </row>
    <row r="22451" spans="1:2">
      <c r="A22451" s="1264" t="s">
        <v>22990</v>
      </c>
      <c r="B22451" s="1265">
        <v>4.91</v>
      </c>
    </row>
    <row r="22452" spans="1:2">
      <c r="A22452" s="1264" t="s">
        <v>22991</v>
      </c>
      <c r="B22452" s="1265">
        <v>126.91</v>
      </c>
    </row>
    <row r="22453" spans="1:2">
      <c r="A22453" s="1264" t="s">
        <v>22992</v>
      </c>
      <c r="B22453" s="1265">
        <v>17.36</v>
      </c>
    </row>
    <row r="22454" spans="1:2">
      <c r="A22454" s="1264" t="s">
        <v>22993</v>
      </c>
      <c r="B22454" s="1265">
        <v>4.91</v>
      </c>
    </row>
    <row r="22455" spans="1:2">
      <c r="A22455" s="1264" t="s">
        <v>22994</v>
      </c>
      <c r="B22455" s="1265">
        <v>10.59</v>
      </c>
    </row>
    <row r="22456" spans="1:2">
      <c r="A22456" s="1264" t="s">
        <v>22995</v>
      </c>
      <c r="B22456" s="1265">
        <v>1.37</v>
      </c>
    </row>
    <row r="22457" spans="1:2">
      <c r="A22457" s="1264" t="s">
        <v>22996</v>
      </c>
      <c r="B22457" s="1265">
        <v>0.34</v>
      </c>
    </row>
    <row r="22458" spans="1:2">
      <c r="A22458" s="1264" t="s">
        <v>22997</v>
      </c>
      <c r="B22458" s="1265">
        <v>10.59</v>
      </c>
    </row>
    <row r="22459" spans="1:2">
      <c r="A22459" s="1264" t="s">
        <v>22998</v>
      </c>
      <c r="B22459" s="1265">
        <v>1.37</v>
      </c>
    </row>
    <row r="22460" spans="1:2">
      <c r="A22460" s="1264" t="s">
        <v>22999</v>
      </c>
      <c r="B22460" s="1265">
        <v>0.34</v>
      </c>
    </row>
    <row r="22461" spans="1:2">
      <c r="A22461" s="1264" t="s">
        <v>23000</v>
      </c>
      <c r="B22461" s="1265">
        <v>46.54</v>
      </c>
    </row>
    <row r="22462" spans="1:2">
      <c r="A22462" s="1264" t="s">
        <v>23001</v>
      </c>
      <c r="B22462" s="1265">
        <v>11.54</v>
      </c>
    </row>
    <row r="22463" spans="1:2">
      <c r="A22463" s="1264" t="s">
        <v>23002</v>
      </c>
      <c r="B22463" s="1265">
        <v>7.25</v>
      </c>
    </row>
    <row r="22464" spans="1:2">
      <c r="A22464" s="1264" t="s">
        <v>23003</v>
      </c>
      <c r="B22464" s="1265">
        <v>46.54</v>
      </c>
    </row>
    <row r="22465" spans="1:2">
      <c r="A22465" s="1264" t="s">
        <v>23004</v>
      </c>
      <c r="B22465" s="1265">
        <v>11.54</v>
      </c>
    </row>
    <row r="22466" spans="1:2">
      <c r="A22466" s="1264" t="s">
        <v>23005</v>
      </c>
      <c r="B22466" s="1265">
        <v>7.25</v>
      </c>
    </row>
    <row r="22467" spans="1:2">
      <c r="A22467" s="1264" t="s">
        <v>23006</v>
      </c>
      <c r="B22467" s="1265">
        <v>833.05</v>
      </c>
    </row>
    <row r="22468" spans="1:2">
      <c r="A22468" s="1264" t="s">
        <v>23007</v>
      </c>
      <c r="B22468" s="1265">
        <v>450.02</v>
      </c>
    </row>
    <row r="22469" spans="1:2">
      <c r="A22469" s="1264" t="s">
        <v>23008</v>
      </c>
      <c r="B22469" s="1265">
        <v>369.2</v>
      </c>
    </row>
    <row r="22470" spans="1:2">
      <c r="A22470" s="1264" t="s">
        <v>23009</v>
      </c>
      <c r="B22470" s="1265">
        <v>830.06</v>
      </c>
    </row>
    <row r="22471" spans="1:2">
      <c r="A22471" s="1264" t="s">
        <v>23010</v>
      </c>
      <c r="B22471" s="1265">
        <v>447.03</v>
      </c>
    </row>
    <row r="22472" spans="1:2">
      <c r="A22472" s="1264" t="s">
        <v>23011</v>
      </c>
      <c r="B22472" s="1265">
        <v>366.21</v>
      </c>
    </row>
    <row r="22473" spans="1:2">
      <c r="A22473" s="1264" t="s">
        <v>23012</v>
      </c>
      <c r="B22473" s="1265">
        <v>2.62</v>
      </c>
    </row>
    <row r="22474" spans="1:2">
      <c r="A22474" s="1264" t="s">
        <v>23013</v>
      </c>
      <c r="B22474" s="1265">
        <v>2.19</v>
      </c>
    </row>
    <row r="22475" spans="1:2">
      <c r="A22475" s="1264" t="s">
        <v>23014</v>
      </c>
      <c r="B22475" s="1265">
        <v>2.62</v>
      </c>
    </row>
    <row r="22476" spans="1:2">
      <c r="A22476" s="1264" t="s">
        <v>23015</v>
      </c>
      <c r="B22476" s="1265">
        <v>2.19</v>
      </c>
    </row>
    <row r="22477" spans="1:2">
      <c r="A22477" s="1264" t="s">
        <v>23016</v>
      </c>
      <c r="B22477" s="1265">
        <v>9.26</v>
      </c>
    </row>
    <row r="22478" spans="1:2">
      <c r="A22478" s="1264" t="s">
        <v>23017</v>
      </c>
      <c r="B22478" s="1265">
        <v>7.71</v>
      </c>
    </row>
    <row r="22479" spans="1:2">
      <c r="A22479" s="1264" t="s">
        <v>23018</v>
      </c>
      <c r="B22479" s="1265">
        <v>9.26</v>
      </c>
    </row>
    <row r="22480" spans="1:2">
      <c r="A22480" s="1264" t="s">
        <v>23019</v>
      </c>
      <c r="B22480" s="1265">
        <v>7.71</v>
      </c>
    </row>
    <row r="22481" spans="1:2">
      <c r="A22481" s="1264" t="s">
        <v>23020</v>
      </c>
      <c r="B22481" s="1265">
        <v>0.23</v>
      </c>
    </row>
    <row r="22482" spans="1:2">
      <c r="A22482" s="1264" t="s">
        <v>23021</v>
      </c>
      <c r="B22482" s="1265">
        <v>0.23</v>
      </c>
    </row>
    <row r="22483" spans="1:2">
      <c r="A22483" s="1264" t="s">
        <v>23022</v>
      </c>
      <c r="B22483" s="1265">
        <v>0.23</v>
      </c>
    </row>
    <row r="22484" spans="1:2">
      <c r="A22484" s="1264" t="s">
        <v>23023</v>
      </c>
      <c r="B22484" s="1265">
        <v>0.23</v>
      </c>
    </row>
    <row r="22485" spans="1:2">
      <c r="A22485" s="1264" t="s">
        <v>23024</v>
      </c>
      <c r="B22485" s="1265">
        <v>1.02</v>
      </c>
    </row>
    <row r="22486" spans="1:2">
      <c r="A22486" s="1264" t="s">
        <v>23025</v>
      </c>
      <c r="B22486" s="1265">
        <v>1.02</v>
      </c>
    </row>
    <row r="22487" spans="1:2">
      <c r="A22487" s="1264" t="s">
        <v>23026</v>
      </c>
      <c r="B22487" s="1265">
        <v>1.02</v>
      </c>
    </row>
    <row r="22488" spans="1:2">
      <c r="A22488" s="1264" t="s">
        <v>23027</v>
      </c>
      <c r="B22488" s="1265">
        <v>1.02</v>
      </c>
    </row>
    <row r="22489" spans="1:2">
      <c r="A22489" s="1264" t="s">
        <v>23028</v>
      </c>
      <c r="B22489" s="1265">
        <v>3.05</v>
      </c>
    </row>
    <row r="22490" spans="1:2">
      <c r="A22490" s="1264" t="s">
        <v>23029</v>
      </c>
      <c r="B22490" s="1265">
        <v>0.47</v>
      </c>
    </row>
    <row r="22491" spans="1:2">
      <c r="A22491" s="1264" t="s">
        <v>23030</v>
      </c>
      <c r="B22491" s="1265">
        <v>0.16</v>
      </c>
    </row>
    <row r="22492" spans="1:2">
      <c r="A22492" s="1264" t="s">
        <v>23031</v>
      </c>
      <c r="B22492" s="1265">
        <v>3.05</v>
      </c>
    </row>
    <row r="22493" spans="1:2">
      <c r="A22493" s="1264" t="s">
        <v>23032</v>
      </c>
      <c r="B22493" s="1265">
        <v>0.47</v>
      </c>
    </row>
    <row r="22494" spans="1:2">
      <c r="A22494" s="1264" t="s">
        <v>23033</v>
      </c>
      <c r="B22494" s="1265">
        <v>0.16</v>
      </c>
    </row>
    <row r="22495" spans="1:2">
      <c r="A22495" s="1264" t="s">
        <v>23034</v>
      </c>
      <c r="B22495" s="1265">
        <v>2.5499999999999998</v>
      </c>
    </row>
    <row r="22496" spans="1:2">
      <c r="A22496" s="1264" t="s">
        <v>23035</v>
      </c>
      <c r="B22496" s="1265">
        <v>1.73</v>
      </c>
    </row>
    <row r="22497" spans="1:2">
      <c r="A22497" s="1264" t="s">
        <v>23036</v>
      </c>
      <c r="B22497" s="1265">
        <v>2.5499999999999998</v>
      </c>
    </row>
    <row r="22498" spans="1:2">
      <c r="A22498" s="1264" t="s">
        <v>23037</v>
      </c>
      <c r="B22498" s="1265">
        <v>1.73</v>
      </c>
    </row>
    <row r="22499" spans="1:2">
      <c r="A22499" s="1264" t="s">
        <v>23038</v>
      </c>
      <c r="B22499" s="1265">
        <v>4.2300000000000004</v>
      </c>
    </row>
    <row r="22500" spans="1:2">
      <c r="A22500" s="1264" t="s">
        <v>23039</v>
      </c>
      <c r="B22500" s="1265">
        <v>0.08</v>
      </c>
    </row>
    <row r="22501" spans="1:2">
      <c r="A22501" s="1264" t="s">
        <v>23040</v>
      </c>
      <c r="B22501" s="1265">
        <v>4.2300000000000004</v>
      </c>
    </row>
    <row r="22502" spans="1:2">
      <c r="A22502" s="1264" t="s">
        <v>23041</v>
      </c>
      <c r="B22502" s="1265">
        <v>0.08</v>
      </c>
    </row>
    <row r="22503" spans="1:2">
      <c r="A22503" s="1264" t="s">
        <v>23042</v>
      </c>
      <c r="B22503" s="1265">
        <v>4.53</v>
      </c>
    </row>
    <row r="22504" spans="1:2">
      <c r="A22504" s="1264" t="s">
        <v>23043</v>
      </c>
      <c r="B22504" s="1265">
        <v>0.26</v>
      </c>
    </row>
    <row r="22505" spans="1:2">
      <c r="A22505" s="1264" t="s">
        <v>23044</v>
      </c>
      <c r="B22505" s="1265">
        <v>4.53</v>
      </c>
    </row>
    <row r="22506" spans="1:2">
      <c r="A22506" s="1264" t="s">
        <v>23045</v>
      </c>
      <c r="B22506" s="1265">
        <v>0.26</v>
      </c>
    </row>
    <row r="22507" spans="1:2">
      <c r="A22507" s="1264" t="s">
        <v>23046</v>
      </c>
      <c r="B22507" s="1265">
        <v>320.32</v>
      </c>
    </row>
    <row r="22508" spans="1:2">
      <c r="A22508" s="1264" t="s">
        <v>23047</v>
      </c>
      <c r="B22508" s="1265">
        <v>188.72</v>
      </c>
    </row>
    <row r="22509" spans="1:2">
      <c r="A22509" s="1264" t="s">
        <v>23048</v>
      </c>
      <c r="B22509" s="1265">
        <v>171.95</v>
      </c>
    </row>
    <row r="22510" spans="1:2">
      <c r="A22510" s="1264" t="s">
        <v>23049</v>
      </c>
      <c r="B22510" s="1265">
        <v>308.95999999999998</v>
      </c>
    </row>
    <row r="22511" spans="1:2">
      <c r="A22511" s="1264" t="s">
        <v>23050</v>
      </c>
      <c r="B22511" s="1265">
        <v>177.36</v>
      </c>
    </row>
    <row r="22512" spans="1:2">
      <c r="A22512" s="1264" t="s">
        <v>23051</v>
      </c>
      <c r="B22512" s="1265">
        <v>160.59</v>
      </c>
    </row>
    <row r="22513" spans="1:2">
      <c r="A22513" s="1264" t="s">
        <v>23052</v>
      </c>
      <c r="B22513" s="1265">
        <v>16</v>
      </c>
    </row>
    <row r="22514" spans="1:2">
      <c r="A22514" s="1264" t="s">
        <v>23053</v>
      </c>
      <c r="B22514" s="1265">
        <v>0.15</v>
      </c>
    </row>
    <row r="22515" spans="1:2">
      <c r="A22515" s="1264" t="s">
        <v>23054</v>
      </c>
      <c r="B22515" s="1265">
        <v>16</v>
      </c>
    </row>
    <row r="22516" spans="1:2">
      <c r="A22516" s="1264" t="s">
        <v>23055</v>
      </c>
      <c r="B22516" s="1265">
        <v>0.15</v>
      </c>
    </row>
    <row r="22517" spans="1:2">
      <c r="A22517" s="1264" t="s">
        <v>23056</v>
      </c>
      <c r="B22517" s="1265">
        <v>81.290000000000006</v>
      </c>
    </row>
    <row r="22518" spans="1:2">
      <c r="A22518" s="1264" t="s">
        <v>23057</v>
      </c>
      <c r="B22518" s="1265">
        <v>39.26</v>
      </c>
    </row>
    <row r="22519" spans="1:2">
      <c r="A22519" s="1264" t="s">
        <v>23058</v>
      </c>
      <c r="B22519" s="1265">
        <v>78.62</v>
      </c>
    </row>
    <row r="22520" spans="1:2">
      <c r="A22520" s="1264" t="s">
        <v>23059</v>
      </c>
      <c r="B22520" s="1265">
        <v>36.590000000000003</v>
      </c>
    </row>
    <row r="22521" spans="1:2">
      <c r="A22521" s="1264" t="s">
        <v>23060</v>
      </c>
      <c r="B22521" s="1265">
        <v>3942</v>
      </c>
    </row>
    <row r="22522" spans="1:2">
      <c r="A22522" s="1264" t="s">
        <v>23061</v>
      </c>
      <c r="B22522" s="1265">
        <v>3921</v>
      </c>
    </row>
    <row r="22523" spans="1:2">
      <c r="A22523" s="1264" t="s">
        <v>23062</v>
      </c>
      <c r="B22523" s="1265">
        <v>5487</v>
      </c>
    </row>
    <row r="22524" spans="1:2">
      <c r="A22524" s="1264" t="s">
        <v>23063</v>
      </c>
      <c r="B22524" s="1265">
        <v>5415</v>
      </c>
    </row>
    <row r="22525" spans="1:2">
      <c r="A22525" s="1264" t="s">
        <v>23064</v>
      </c>
      <c r="B22525" s="1265">
        <v>4448</v>
      </c>
    </row>
    <row r="22526" spans="1:2">
      <c r="A22526" s="1264" t="s">
        <v>23065</v>
      </c>
      <c r="B22526" s="1265">
        <v>4290</v>
      </c>
    </row>
    <row r="22527" spans="1:2">
      <c r="A22527" s="1264" t="s">
        <v>23066</v>
      </c>
      <c r="B22527" s="1265">
        <v>0.53</v>
      </c>
    </row>
    <row r="22528" spans="1:2">
      <c r="A22528" s="1264" t="s">
        <v>23067</v>
      </c>
      <c r="B22528" s="1265">
        <v>0.53</v>
      </c>
    </row>
    <row r="22529" spans="1:2">
      <c r="A22529" s="1264" t="s">
        <v>23068</v>
      </c>
      <c r="B22529" s="1265">
        <v>0.44</v>
      </c>
    </row>
    <row r="22530" spans="1:2">
      <c r="A22530" s="1264" t="s">
        <v>23069</v>
      </c>
      <c r="B22530" s="1265">
        <v>0.43</v>
      </c>
    </row>
    <row r="22531" spans="1:2">
      <c r="A22531" s="1264" t="s">
        <v>23070</v>
      </c>
      <c r="B22531" s="1265">
        <v>0.86</v>
      </c>
    </row>
    <row r="22532" spans="1:2">
      <c r="A22532" s="1264" t="s">
        <v>23071</v>
      </c>
      <c r="B22532" s="1265">
        <v>0.82</v>
      </c>
    </row>
    <row r="22533" spans="1:2">
      <c r="A22533" s="1264" t="s">
        <v>23072</v>
      </c>
      <c r="B22533" s="1265">
        <v>4.25</v>
      </c>
    </row>
    <row r="22534" spans="1:2">
      <c r="A22534" s="1264" t="s">
        <v>23073</v>
      </c>
      <c r="B22534" s="1265">
        <v>4.07</v>
      </c>
    </row>
    <row r="22535" spans="1:2">
      <c r="A22535" s="1264" t="s">
        <v>23074</v>
      </c>
      <c r="B22535" s="1265">
        <v>8.42</v>
      </c>
    </row>
    <row r="22536" spans="1:2">
      <c r="A22536" s="1264" t="s">
        <v>23075</v>
      </c>
      <c r="B22536" s="1265">
        <v>8.17</v>
      </c>
    </row>
    <row r="22537" spans="1:2">
      <c r="A22537" s="1264" t="s">
        <v>23076</v>
      </c>
      <c r="B22537" s="1265">
        <v>4.1900000000000004</v>
      </c>
    </row>
    <row r="22538" spans="1:2">
      <c r="A22538" s="1264" t="s">
        <v>23077</v>
      </c>
      <c r="B22538" s="1265">
        <v>4.07</v>
      </c>
    </row>
    <row r="22539" spans="1:2">
      <c r="A22539" s="1264" t="s">
        <v>61</v>
      </c>
      <c r="B22539" s="1265">
        <v>24.42</v>
      </c>
    </row>
    <row r="22540" spans="1:2">
      <c r="A22540" s="1264" t="s">
        <v>23078</v>
      </c>
      <c r="B22540" s="1265">
        <v>21.59</v>
      </c>
    </row>
    <row r="22541" spans="1:2">
      <c r="A22541" s="1264" t="s">
        <v>23079</v>
      </c>
      <c r="B22541" s="1265">
        <v>9.76</v>
      </c>
    </row>
    <row r="22542" spans="1:2">
      <c r="A22542" s="1264" t="s">
        <v>23080</v>
      </c>
      <c r="B22542" s="1265">
        <v>9.0299999999999994</v>
      </c>
    </row>
    <row r="22543" spans="1:2">
      <c r="A22543" s="1264" t="s">
        <v>23081</v>
      </c>
      <c r="B22543" s="1265">
        <v>2.29</v>
      </c>
    </row>
    <row r="22544" spans="1:2">
      <c r="A22544" s="1264" t="s">
        <v>23082</v>
      </c>
      <c r="B22544" s="1265">
        <v>2.2200000000000002</v>
      </c>
    </row>
    <row r="22545" spans="1:2">
      <c r="A22545" s="1264" t="s">
        <v>23083</v>
      </c>
      <c r="B22545" s="1265">
        <v>45.64</v>
      </c>
    </row>
    <row r="22546" spans="1:2">
      <c r="A22546" s="1264" t="s">
        <v>23084</v>
      </c>
      <c r="B22546" s="1265">
        <v>40.65</v>
      </c>
    </row>
    <row r="22547" spans="1:2">
      <c r="A22547" s="1264" t="s">
        <v>23085</v>
      </c>
      <c r="B22547" s="1265">
        <v>4.29</v>
      </c>
    </row>
    <row r="22548" spans="1:2">
      <c r="A22548" s="1264" t="s">
        <v>23086</v>
      </c>
      <c r="B22548" s="1265">
        <v>3.86</v>
      </c>
    </row>
    <row r="22549" spans="1:2">
      <c r="A22549" s="1264" t="s">
        <v>23087</v>
      </c>
      <c r="B22549" s="1265">
        <v>235.42</v>
      </c>
    </row>
    <row r="22550" spans="1:2">
      <c r="A22550" s="1264" t="s">
        <v>23088</v>
      </c>
      <c r="B22550" s="1265">
        <v>218.43</v>
      </c>
    </row>
    <row r="22551" spans="1:2">
      <c r="A22551" s="1264" t="s">
        <v>23089</v>
      </c>
      <c r="B22551" s="1265">
        <v>314.55</v>
      </c>
    </row>
    <row r="22552" spans="1:2">
      <c r="A22552" s="1264" t="s">
        <v>23090</v>
      </c>
      <c r="B22552" s="1265">
        <v>275.39999999999998</v>
      </c>
    </row>
    <row r="22553" spans="1:2">
      <c r="A22553" s="1264" t="s">
        <v>23091</v>
      </c>
      <c r="B22553" s="1265">
        <v>7.27</v>
      </c>
    </row>
    <row r="22554" spans="1:2">
      <c r="A22554" s="1264" t="s">
        <v>23092</v>
      </c>
      <c r="B22554" s="1265">
        <v>6.94</v>
      </c>
    </row>
    <row r="22555" spans="1:2">
      <c r="A22555" s="1264" t="s">
        <v>23093</v>
      </c>
      <c r="B22555" s="1265">
        <v>1.83</v>
      </c>
    </row>
    <row r="22556" spans="1:2">
      <c r="A22556" s="1264" t="s">
        <v>23094</v>
      </c>
      <c r="B22556" s="1265">
        <v>1.78</v>
      </c>
    </row>
    <row r="22557" spans="1:2">
      <c r="A22557" s="1264" t="s">
        <v>23095</v>
      </c>
      <c r="B22557" s="1265">
        <v>427.44</v>
      </c>
    </row>
    <row r="22558" spans="1:2">
      <c r="A22558" s="1264" t="s">
        <v>23096</v>
      </c>
      <c r="B22558" s="1265">
        <v>425.72</v>
      </c>
    </row>
    <row r="22559" spans="1:2">
      <c r="A22559" s="1264" t="s">
        <v>23097</v>
      </c>
      <c r="B22559" s="1265">
        <v>451.24</v>
      </c>
    </row>
    <row r="22560" spans="1:2">
      <c r="A22560" s="1264" t="s">
        <v>23098</v>
      </c>
      <c r="B22560" s="1265">
        <v>449.52</v>
      </c>
    </row>
    <row r="22561" spans="1:2">
      <c r="A22561" s="1264" t="s">
        <v>23099</v>
      </c>
      <c r="B22561" s="1265">
        <v>270.45</v>
      </c>
    </row>
    <row r="22562" spans="1:2">
      <c r="A22562" s="1264" t="s">
        <v>23100</v>
      </c>
      <c r="B22562" s="1265">
        <v>269.39</v>
      </c>
    </row>
    <row r="22563" spans="1:2">
      <c r="A22563" s="1264" t="s">
        <v>23101</v>
      </c>
      <c r="B22563" s="1265">
        <v>42.56</v>
      </c>
    </row>
    <row r="22564" spans="1:2">
      <c r="A22564" s="1264" t="s">
        <v>23102</v>
      </c>
      <c r="B22564" s="1265">
        <v>41.83</v>
      </c>
    </row>
    <row r="22565" spans="1:2">
      <c r="A22565" s="1264" t="s">
        <v>23103</v>
      </c>
      <c r="B22565" s="1265">
        <v>102.63</v>
      </c>
    </row>
    <row r="22566" spans="1:2">
      <c r="A22566" s="1264" t="s">
        <v>23104</v>
      </c>
      <c r="B22566" s="1265">
        <v>96.26</v>
      </c>
    </row>
    <row r="22567" spans="1:2">
      <c r="A22567" s="1264" t="s">
        <v>23105</v>
      </c>
      <c r="B22567" s="1265">
        <v>101.87</v>
      </c>
    </row>
    <row r="22568" spans="1:2">
      <c r="A22568" s="1264" t="s">
        <v>23106</v>
      </c>
      <c r="B22568" s="1265">
        <v>94.05</v>
      </c>
    </row>
    <row r="22569" spans="1:2">
      <c r="A22569" s="1264" t="s">
        <v>23107</v>
      </c>
      <c r="B22569" s="1265">
        <v>0.48</v>
      </c>
    </row>
    <row r="22570" spans="1:2">
      <c r="A22570" s="1264" t="s">
        <v>23108</v>
      </c>
      <c r="B22570" s="1265">
        <v>0.46</v>
      </c>
    </row>
    <row r="22571" spans="1:2">
      <c r="A22571" s="1264" t="s">
        <v>23109</v>
      </c>
      <c r="B22571" s="1265">
        <v>1.67</v>
      </c>
    </row>
    <row r="22572" spans="1:2">
      <c r="A22572" s="1264" t="s">
        <v>23110</v>
      </c>
      <c r="B22572" s="1265">
        <v>1.62</v>
      </c>
    </row>
    <row r="22573" spans="1:2">
      <c r="A22573" s="1264" t="s">
        <v>23111</v>
      </c>
      <c r="B22573" s="1265">
        <v>1.1299999999999999</v>
      </c>
    </row>
    <row r="22574" spans="1:2">
      <c r="A22574" s="1264" t="s">
        <v>23112</v>
      </c>
      <c r="B22574" s="1265">
        <v>1.0900000000000001</v>
      </c>
    </row>
    <row r="22575" spans="1:2">
      <c r="A22575" s="1264" t="s">
        <v>23113</v>
      </c>
      <c r="B22575" s="1265">
        <v>0.17</v>
      </c>
    </row>
    <row r="22576" spans="1:2">
      <c r="A22576" s="1264" t="s">
        <v>23114</v>
      </c>
      <c r="B22576" s="1265">
        <v>0.17</v>
      </c>
    </row>
    <row r="22577" spans="1:2">
      <c r="A22577" s="1264" t="s">
        <v>23115</v>
      </c>
      <c r="B22577" s="1265">
        <v>0.17</v>
      </c>
    </row>
    <row r="22578" spans="1:2">
      <c r="A22578" s="1264" t="s">
        <v>23116</v>
      </c>
      <c r="B22578" s="1265">
        <v>0.16</v>
      </c>
    </row>
    <row r="22579" spans="1:2">
      <c r="A22579" s="1264" t="s">
        <v>23117</v>
      </c>
      <c r="B22579" s="1265">
        <v>0.22</v>
      </c>
    </row>
    <row r="22580" spans="1:2">
      <c r="A22580" s="1264" t="s">
        <v>23118</v>
      </c>
      <c r="B22580" s="1265">
        <v>0.21</v>
      </c>
    </row>
    <row r="22581" spans="1:2">
      <c r="A22581" s="1264" t="s">
        <v>23119</v>
      </c>
      <c r="B22581" s="1265">
        <v>3.83</v>
      </c>
    </row>
    <row r="22582" spans="1:2">
      <c r="A22582" s="1264" t="s">
        <v>23120</v>
      </c>
      <c r="B22582" s="1265">
        <v>3.64</v>
      </c>
    </row>
    <row r="22583" spans="1:2">
      <c r="A22583" s="1264" t="s">
        <v>23121</v>
      </c>
      <c r="B22583" s="1265">
        <v>27.16</v>
      </c>
    </row>
    <row r="22584" spans="1:2">
      <c r="A22584" s="1264" t="s">
        <v>23122</v>
      </c>
      <c r="B22584" s="1265">
        <v>26.49</v>
      </c>
    </row>
    <row r="22585" spans="1:2">
      <c r="A22585" s="1264" t="s">
        <v>23123</v>
      </c>
      <c r="B22585" s="1265">
        <v>2.31</v>
      </c>
    </row>
    <row r="22586" spans="1:2">
      <c r="A22586" s="1264" t="s">
        <v>23124</v>
      </c>
      <c r="B22586" s="1265">
        <v>2.25</v>
      </c>
    </row>
    <row r="22587" spans="1:2">
      <c r="A22587" s="1264" t="s">
        <v>23125</v>
      </c>
      <c r="B22587" s="1265">
        <v>3.84</v>
      </c>
    </row>
    <row r="22588" spans="1:2">
      <c r="A22588" s="1264" t="s">
        <v>23126</v>
      </c>
      <c r="B22588" s="1265">
        <v>3.75</v>
      </c>
    </row>
    <row r="22589" spans="1:2">
      <c r="A22589" s="1264" t="s">
        <v>23127</v>
      </c>
      <c r="B22589" s="1265">
        <v>12.38</v>
      </c>
    </row>
    <row r="22590" spans="1:2">
      <c r="A22590" s="1264" t="s">
        <v>23128</v>
      </c>
      <c r="B22590" s="1265">
        <v>11.91</v>
      </c>
    </row>
    <row r="22591" spans="1:2">
      <c r="A22591" s="1264" t="s">
        <v>23129</v>
      </c>
      <c r="B22591" s="1265">
        <v>0.21</v>
      </c>
    </row>
    <row r="22592" spans="1:2">
      <c r="A22592" s="1264" t="s">
        <v>23130</v>
      </c>
      <c r="B22592" s="1265">
        <v>0.18</v>
      </c>
    </row>
    <row r="22593" spans="1:2">
      <c r="A22593" s="1264" t="s">
        <v>23131</v>
      </c>
      <c r="B22593" s="1265">
        <v>106.34</v>
      </c>
    </row>
    <row r="22594" spans="1:2">
      <c r="A22594" s="1264" t="s">
        <v>23132</v>
      </c>
      <c r="B22594" s="1265">
        <v>102.07</v>
      </c>
    </row>
    <row r="22595" spans="1:2">
      <c r="A22595" s="1264" t="s">
        <v>23133</v>
      </c>
      <c r="B22595" s="1265">
        <v>1.42</v>
      </c>
    </row>
    <row r="22596" spans="1:2">
      <c r="A22596" s="1264" t="s">
        <v>23134</v>
      </c>
      <c r="B22596" s="1265">
        <v>1.34</v>
      </c>
    </row>
    <row r="22597" spans="1:2">
      <c r="A22597" s="1264" t="s">
        <v>23135</v>
      </c>
      <c r="B22597" s="1265">
        <v>0.6</v>
      </c>
    </row>
    <row r="22598" spans="1:2">
      <c r="A22598" s="1264" t="s">
        <v>23136</v>
      </c>
      <c r="B22598" s="1265">
        <v>0.57999999999999996</v>
      </c>
    </row>
    <row r="22599" spans="1:2">
      <c r="A22599" s="1264" t="s">
        <v>23137</v>
      </c>
      <c r="B22599" s="1265">
        <v>2.16</v>
      </c>
    </row>
    <row r="22600" spans="1:2">
      <c r="A22600" s="1264" t="s">
        <v>23138</v>
      </c>
      <c r="B22600" s="1265">
        <v>1.97</v>
      </c>
    </row>
    <row r="22601" spans="1:2">
      <c r="A22601" s="1264" t="s">
        <v>23139</v>
      </c>
      <c r="B22601" s="1265">
        <v>0.3</v>
      </c>
    </row>
    <row r="22602" spans="1:2">
      <c r="A22602" s="1264" t="s">
        <v>23140</v>
      </c>
      <c r="B22602" s="1265">
        <v>0.28999999999999998</v>
      </c>
    </row>
    <row r="22603" spans="1:2">
      <c r="A22603" s="1264" t="s">
        <v>23141</v>
      </c>
      <c r="B22603" s="1265">
        <v>0.35</v>
      </c>
    </row>
    <row r="22604" spans="1:2">
      <c r="A22604" s="1264" t="s">
        <v>23142</v>
      </c>
      <c r="B22604" s="1265">
        <v>0.34</v>
      </c>
    </row>
    <row r="22605" spans="1:2">
      <c r="A22605" s="1264" t="s">
        <v>23143</v>
      </c>
      <c r="B22605" s="1265">
        <v>4858</v>
      </c>
    </row>
    <row r="22606" spans="1:2">
      <c r="A22606" s="1264" t="s">
        <v>23144</v>
      </c>
      <c r="B22606" s="1265">
        <v>4628</v>
      </c>
    </row>
    <row r="22607" spans="1:2">
      <c r="A22607" s="1264" t="s">
        <v>23145</v>
      </c>
      <c r="B22607" s="1265">
        <v>8.7899999999999991</v>
      </c>
    </row>
    <row r="22608" spans="1:2">
      <c r="A22608" s="1264" t="s">
        <v>23146</v>
      </c>
      <c r="B22608" s="1265">
        <v>8.27</v>
      </c>
    </row>
    <row r="22609" spans="1:2">
      <c r="A22609" s="1264" t="s">
        <v>23147</v>
      </c>
      <c r="B22609" s="1265">
        <v>9.77</v>
      </c>
    </row>
    <row r="22610" spans="1:2">
      <c r="A22610" s="1264" t="s">
        <v>23148</v>
      </c>
      <c r="B22610" s="1265">
        <v>9.19</v>
      </c>
    </row>
    <row r="22611" spans="1:2">
      <c r="A22611" s="1264" t="s">
        <v>23149</v>
      </c>
      <c r="B22611" s="1265">
        <v>10.73</v>
      </c>
    </row>
    <row r="22612" spans="1:2">
      <c r="A22612" s="1264" t="s">
        <v>23150</v>
      </c>
      <c r="B22612" s="1265">
        <v>10.09</v>
      </c>
    </row>
    <row r="22613" spans="1:2">
      <c r="A22613" s="1264" t="s">
        <v>23151</v>
      </c>
      <c r="B22613" s="1265">
        <v>10.65</v>
      </c>
    </row>
    <row r="22614" spans="1:2">
      <c r="A22614" s="1264" t="s">
        <v>23152</v>
      </c>
      <c r="B22614" s="1265">
        <v>10.02</v>
      </c>
    </row>
    <row r="22615" spans="1:2">
      <c r="A22615" s="1264" t="s">
        <v>23153</v>
      </c>
      <c r="B22615" s="1265">
        <v>11.82</v>
      </c>
    </row>
    <row r="22616" spans="1:2">
      <c r="A22616" s="1264" t="s">
        <v>23154</v>
      </c>
      <c r="B22616" s="1265">
        <v>11.12</v>
      </c>
    </row>
    <row r="22617" spans="1:2">
      <c r="A22617" s="1264" t="s">
        <v>23155</v>
      </c>
      <c r="B22617" s="1265">
        <v>12.98</v>
      </c>
    </row>
    <row r="22618" spans="1:2">
      <c r="A22618" s="1264" t="s">
        <v>23156</v>
      </c>
      <c r="B22618" s="1265">
        <v>12.21</v>
      </c>
    </row>
    <row r="22619" spans="1:2">
      <c r="A22619" s="1264" t="s">
        <v>23157</v>
      </c>
      <c r="B22619" s="1265">
        <v>9.6300000000000008</v>
      </c>
    </row>
    <row r="22620" spans="1:2">
      <c r="A22620" s="1264" t="s">
        <v>23158</v>
      </c>
      <c r="B22620" s="1265">
        <v>9.26</v>
      </c>
    </row>
    <row r="22621" spans="1:2">
      <c r="A22621" s="1264" t="s">
        <v>23159</v>
      </c>
      <c r="B22621" s="1265">
        <v>11.33</v>
      </c>
    </row>
    <row r="22622" spans="1:2">
      <c r="A22622" s="1264" t="s">
        <v>23160</v>
      </c>
      <c r="B22622" s="1265">
        <v>10.87</v>
      </c>
    </row>
    <row r="22623" spans="1:2">
      <c r="A22623" s="1264" t="s">
        <v>23161</v>
      </c>
      <c r="B22623" s="1265">
        <v>20.65</v>
      </c>
    </row>
    <row r="22624" spans="1:2">
      <c r="A22624" s="1264" t="s">
        <v>23162</v>
      </c>
      <c r="B22624" s="1265">
        <v>19.71</v>
      </c>
    </row>
    <row r="22625" spans="1:2">
      <c r="A22625" s="1264" t="s">
        <v>23163</v>
      </c>
      <c r="B22625" s="1265">
        <v>16.899999999999999</v>
      </c>
    </row>
    <row r="22626" spans="1:2">
      <c r="A22626" s="1264" t="s">
        <v>23164</v>
      </c>
      <c r="B22626" s="1265">
        <v>16.100000000000001</v>
      </c>
    </row>
    <row r="22627" spans="1:2">
      <c r="A22627" s="1264" t="s">
        <v>23165</v>
      </c>
      <c r="B22627" s="1265">
        <v>4533</v>
      </c>
    </row>
    <row r="22628" spans="1:2">
      <c r="A22628" s="1264" t="s">
        <v>23166</v>
      </c>
      <c r="B22628" s="1265">
        <v>4288</v>
      </c>
    </row>
    <row r="22629" spans="1:2">
      <c r="A22629" s="1264" t="s">
        <v>23167</v>
      </c>
      <c r="B22629" s="1265">
        <v>6.76</v>
      </c>
    </row>
    <row r="22630" spans="1:2">
      <c r="A22630" s="1264" t="s">
        <v>23168</v>
      </c>
      <c r="B22630" s="1265">
        <v>6.37</v>
      </c>
    </row>
    <row r="22631" spans="1:2">
      <c r="A22631" s="1264" t="s">
        <v>23169</v>
      </c>
      <c r="B22631" s="1265">
        <v>10.92</v>
      </c>
    </row>
    <row r="22632" spans="1:2">
      <c r="A22632" s="1264" t="s">
        <v>23170</v>
      </c>
      <c r="B22632" s="1265">
        <v>10.44</v>
      </c>
    </row>
    <row r="22633" spans="1:2">
      <c r="A22633" s="1264" t="s">
        <v>23171</v>
      </c>
      <c r="B22633" s="1265">
        <v>7.29</v>
      </c>
    </row>
    <row r="22634" spans="1:2">
      <c r="A22634" s="1264" t="s">
        <v>23172</v>
      </c>
      <c r="B22634" s="1265">
        <v>6.9</v>
      </c>
    </row>
    <row r="22635" spans="1:2">
      <c r="A22635" s="1264" t="s">
        <v>23173</v>
      </c>
      <c r="B22635" s="1265">
        <v>143.62</v>
      </c>
    </row>
    <row r="22636" spans="1:2">
      <c r="A22636" s="1264" t="s">
        <v>23174</v>
      </c>
      <c r="B22636" s="1265">
        <v>136.88999999999999</v>
      </c>
    </row>
    <row r="22637" spans="1:2">
      <c r="A22637" s="1264" t="s">
        <v>23175</v>
      </c>
      <c r="B22637" s="1265">
        <v>4584</v>
      </c>
    </row>
    <row r="22638" spans="1:2">
      <c r="A22638" s="1264" t="s">
        <v>23176</v>
      </c>
      <c r="B22638" s="1265">
        <v>4351</v>
      </c>
    </row>
    <row r="22639" spans="1:2">
      <c r="A22639" s="1264" t="s">
        <v>23177</v>
      </c>
      <c r="B22639" s="1265">
        <v>13.5</v>
      </c>
    </row>
    <row r="22640" spans="1:2">
      <c r="A22640" s="1264" t="s">
        <v>23178</v>
      </c>
      <c r="B22640" s="1265">
        <v>12.91</v>
      </c>
    </row>
    <row r="22641" spans="1:2">
      <c r="A22641" s="1264" t="s">
        <v>23179</v>
      </c>
      <c r="B22641" s="1265">
        <v>9.2200000000000006</v>
      </c>
    </row>
    <row r="22642" spans="1:2">
      <c r="A22642" s="1264" t="s">
        <v>23180</v>
      </c>
      <c r="B22642" s="1265">
        <v>8.73</v>
      </c>
    </row>
    <row r="22643" spans="1:2">
      <c r="A22643" s="1264" t="s">
        <v>23181</v>
      </c>
      <c r="B22643" s="1265">
        <v>4493</v>
      </c>
    </row>
    <row r="22644" spans="1:2">
      <c r="A22644" s="1264" t="s">
        <v>23182</v>
      </c>
      <c r="B22644" s="1265">
        <v>4270</v>
      </c>
    </row>
    <row r="22645" spans="1:2">
      <c r="A22645" s="1264" t="s">
        <v>23183</v>
      </c>
      <c r="B22645" s="1265">
        <v>9.32</v>
      </c>
    </row>
    <row r="22646" spans="1:2">
      <c r="A22646" s="1264" t="s">
        <v>23184</v>
      </c>
      <c r="B22646" s="1265">
        <v>8.82</v>
      </c>
    </row>
    <row r="22647" spans="1:2">
      <c r="A22647" s="1264" t="s">
        <v>23185</v>
      </c>
      <c r="B22647" s="1265">
        <v>8.9</v>
      </c>
    </row>
    <row r="22648" spans="1:2">
      <c r="A22648" s="1264" t="s">
        <v>23186</v>
      </c>
      <c r="B22648" s="1265">
        <v>8.39</v>
      </c>
    </row>
    <row r="22649" spans="1:2">
      <c r="A22649" s="1264" t="s">
        <v>23187</v>
      </c>
      <c r="B22649" s="1265">
        <v>6.14</v>
      </c>
    </row>
    <row r="22650" spans="1:2">
      <c r="A22650" s="1264" t="s">
        <v>23188</v>
      </c>
      <c r="B22650" s="1265">
        <v>5.8</v>
      </c>
    </row>
    <row r="22651" spans="1:2">
      <c r="A22651" s="1264" t="s">
        <v>23189</v>
      </c>
      <c r="B22651" s="1265">
        <v>6.22</v>
      </c>
    </row>
    <row r="22652" spans="1:2">
      <c r="A22652" s="1264" t="s">
        <v>23190</v>
      </c>
      <c r="B22652" s="1265">
        <v>5.91</v>
      </c>
    </row>
    <row r="22653" spans="1:2">
      <c r="A22653" s="1264" t="s">
        <v>23191</v>
      </c>
      <c r="B22653" s="1265">
        <v>9.32</v>
      </c>
    </row>
    <row r="22654" spans="1:2">
      <c r="A22654" s="1264" t="s">
        <v>23192</v>
      </c>
      <c r="B22654" s="1265">
        <v>8.82</v>
      </c>
    </row>
    <row r="22655" spans="1:2">
      <c r="A22655" s="1264" t="s">
        <v>23193</v>
      </c>
      <c r="B22655" s="1265">
        <v>8.9</v>
      </c>
    </row>
    <row r="22656" spans="1:2">
      <c r="A22656" s="1264" t="s">
        <v>23194</v>
      </c>
      <c r="B22656" s="1265">
        <v>8.39</v>
      </c>
    </row>
    <row r="22657" spans="1:2">
      <c r="A22657" s="1264" t="s">
        <v>23195</v>
      </c>
      <c r="B22657" s="1265">
        <v>4451</v>
      </c>
    </row>
    <row r="22658" spans="1:2">
      <c r="A22658" s="1264" t="s">
        <v>23196</v>
      </c>
      <c r="B22658" s="1265">
        <v>4204</v>
      </c>
    </row>
    <row r="22659" spans="1:2">
      <c r="A22659" s="1264" t="s">
        <v>23197</v>
      </c>
      <c r="B22659" s="1265">
        <v>0.34</v>
      </c>
    </row>
    <row r="22660" spans="1:2">
      <c r="A22660" s="1264" t="s">
        <v>23198</v>
      </c>
      <c r="B22660" s="1265">
        <v>0.33</v>
      </c>
    </row>
    <row r="22661" spans="1:2">
      <c r="A22661" s="1264" t="s">
        <v>23199</v>
      </c>
      <c r="B22661" s="1265">
        <v>0.22</v>
      </c>
    </row>
    <row r="22662" spans="1:2">
      <c r="A22662" s="1264" t="s">
        <v>23200</v>
      </c>
      <c r="B22662" s="1265">
        <v>0.21</v>
      </c>
    </row>
    <row r="22663" spans="1:2">
      <c r="A22663" s="1264" t="s">
        <v>23201</v>
      </c>
      <c r="B22663" s="1265">
        <v>32.33</v>
      </c>
    </row>
    <row r="22664" spans="1:2">
      <c r="A22664" s="1264" t="s">
        <v>23202</v>
      </c>
      <c r="B22664" s="1265">
        <v>30.51</v>
      </c>
    </row>
    <row r="22665" spans="1:2">
      <c r="A22665" s="1264" t="s">
        <v>23203</v>
      </c>
      <c r="B22665" s="1265">
        <v>64.12</v>
      </c>
    </row>
    <row r="22666" spans="1:2">
      <c r="A22666" s="1264" t="s">
        <v>23204</v>
      </c>
      <c r="B22666" s="1265">
        <v>60.49</v>
      </c>
    </row>
    <row r="22667" spans="1:2">
      <c r="A22667" s="1264" t="s">
        <v>23205</v>
      </c>
      <c r="B22667" s="1265">
        <v>28.78</v>
      </c>
    </row>
    <row r="22668" spans="1:2">
      <c r="A22668" s="1264" t="s">
        <v>23206</v>
      </c>
      <c r="B22668" s="1265">
        <v>26.52</v>
      </c>
    </row>
    <row r="22669" spans="1:2">
      <c r="A22669" s="1264" t="s">
        <v>23207</v>
      </c>
      <c r="B22669" s="1265">
        <v>35.340000000000003</v>
      </c>
    </row>
    <row r="22670" spans="1:2">
      <c r="A22670" s="1264" t="s">
        <v>23208</v>
      </c>
      <c r="B22670" s="1265">
        <v>33.96</v>
      </c>
    </row>
    <row r="22671" spans="1:2">
      <c r="A22671" s="1264" t="s">
        <v>23209</v>
      </c>
      <c r="B22671" s="1265">
        <v>196.02</v>
      </c>
    </row>
    <row r="22672" spans="1:2">
      <c r="A22672" s="1264" t="s">
        <v>23210</v>
      </c>
      <c r="B22672" s="1265">
        <v>190.31</v>
      </c>
    </row>
    <row r="22673" spans="1:2">
      <c r="A22673" s="1264" t="s">
        <v>23211</v>
      </c>
      <c r="B22673" s="1265">
        <v>74.53</v>
      </c>
    </row>
    <row r="22674" spans="1:2">
      <c r="A22674" s="1264" t="s">
        <v>23212</v>
      </c>
      <c r="B22674" s="1265">
        <v>70.59</v>
      </c>
    </row>
    <row r="22675" spans="1:2">
      <c r="A22675" s="1264" t="s">
        <v>23213</v>
      </c>
      <c r="B22675" s="1265">
        <v>273.33999999999997</v>
      </c>
    </row>
    <row r="22676" spans="1:2">
      <c r="A22676" s="1264" t="s">
        <v>23214</v>
      </c>
      <c r="B22676" s="1265">
        <v>265.17</v>
      </c>
    </row>
    <row r="22677" spans="1:2">
      <c r="A22677" s="1264" t="s">
        <v>23215</v>
      </c>
      <c r="B22677" s="1265">
        <v>0.56999999999999995</v>
      </c>
    </row>
    <row r="22678" spans="1:2">
      <c r="A22678" s="1264" t="s">
        <v>23216</v>
      </c>
      <c r="B22678" s="1265">
        <v>0.54</v>
      </c>
    </row>
    <row r="22679" spans="1:2">
      <c r="A22679" s="1264" t="s">
        <v>23217</v>
      </c>
      <c r="B22679" s="1265">
        <v>2.4</v>
      </c>
    </row>
    <row r="22680" spans="1:2">
      <c r="A22680" s="1264" t="s">
        <v>23218</v>
      </c>
      <c r="B22680" s="1265">
        <v>2.31</v>
      </c>
    </row>
    <row r="22681" spans="1:2">
      <c r="A22681" s="1264" t="s">
        <v>23219</v>
      </c>
      <c r="B22681" s="1265">
        <v>3.91</v>
      </c>
    </row>
    <row r="22682" spans="1:2">
      <c r="A22682" s="1264" t="s">
        <v>23220</v>
      </c>
      <c r="B22682" s="1265">
        <v>3.75</v>
      </c>
    </row>
    <row r="22683" spans="1:2">
      <c r="A22683" s="1264" t="s">
        <v>23221</v>
      </c>
      <c r="B22683" s="1265">
        <v>285.89999999999998</v>
      </c>
    </row>
    <row r="22684" spans="1:2">
      <c r="A22684" s="1264" t="s">
        <v>23222</v>
      </c>
      <c r="B22684" s="1265">
        <v>276.07</v>
      </c>
    </row>
    <row r="22685" spans="1:2">
      <c r="A22685" s="1264" t="s">
        <v>23223</v>
      </c>
      <c r="B22685" s="1265">
        <v>205.66</v>
      </c>
    </row>
    <row r="22686" spans="1:2">
      <c r="A22686" s="1264" t="s">
        <v>23224</v>
      </c>
      <c r="B22686" s="1265">
        <v>198.64</v>
      </c>
    </row>
    <row r="22687" spans="1:2">
      <c r="A22687" s="1264" t="s">
        <v>23225</v>
      </c>
      <c r="B22687" s="1265">
        <v>145.5</v>
      </c>
    </row>
    <row r="22688" spans="1:2">
      <c r="A22688" s="1264" t="s">
        <v>23226</v>
      </c>
      <c r="B22688" s="1265">
        <v>140.58000000000001</v>
      </c>
    </row>
    <row r="22689" spans="1:2">
      <c r="A22689" s="1264" t="s">
        <v>23227</v>
      </c>
      <c r="B22689" s="1265">
        <v>117.43</v>
      </c>
    </row>
    <row r="22690" spans="1:2">
      <c r="A22690" s="1264" t="s">
        <v>23228</v>
      </c>
      <c r="B22690" s="1265">
        <v>113.49</v>
      </c>
    </row>
    <row r="22691" spans="1:2">
      <c r="A22691" s="1264" t="s">
        <v>23229</v>
      </c>
      <c r="B22691" s="1265">
        <v>244.32</v>
      </c>
    </row>
    <row r="22692" spans="1:2">
      <c r="A22692" s="1264" t="s">
        <v>23230</v>
      </c>
      <c r="B22692" s="1265">
        <v>237.97</v>
      </c>
    </row>
    <row r="22693" spans="1:2">
      <c r="A22693" s="1264" t="s">
        <v>23231</v>
      </c>
      <c r="B22693" s="1265">
        <v>174.52</v>
      </c>
    </row>
    <row r="22694" spans="1:2">
      <c r="A22694" s="1264" t="s">
        <v>23232</v>
      </c>
      <c r="B22694" s="1265">
        <v>169.98</v>
      </c>
    </row>
    <row r="22695" spans="1:2">
      <c r="A22695" s="1264" t="s">
        <v>23233</v>
      </c>
      <c r="B22695" s="1265">
        <v>122.16</v>
      </c>
    </row>
    <row r="22696" spans="1:2">
      <c r="A22696" s="1264" t="s">
        <v>23234</v>
      </c>
      <c r="B22696" s="1265">
        <v>118.98</v>
      </c>
    </row>
    <row r="22697" spans="1:2">
      <c r="A22697" s="1264" t="s">
        <v>23235</v>
      </c>
      <c r="B22697" s="1265">
        <v>97.73</v>
      </c>
    </row>
    <row r="22698" spans="1:2">
      <c r="A22698" s="1264" t="s">
        <v>23236</v>
      </c>
      <c r="B22698" s="1265">
        <v>95.19</v>
      </c>
    </row>
    <row r="22699" spans="1:2">
      <c r="A22699" s="1264" t="s">
        <v>23237</v>
      </c>
      <c r="B22699" s="1265">
        <v>111.32</v>
      </c>
    </row>
    <row r="22700" spans="1:2">
      <c r="A22700" s="1264" t="s">
        <v>23238</v>
      </c>
      <c r="B22700" s="1265">
        <v>97.86</v>
      </c>
    </row>
    <row r="22701" spans="1:2">
      <c r="A22701" s="1264" t="s">
        <v>23239</v>
      </c>
      <c r="B22701" s="1265">
        <v>41.57</v>
      </c>
    </row>
    <row r="22702" spans="1:2">
      <c r="A22702" s="1264" t="s">
        <v>23240</v>
      </c>
      <c r="B22702" s="1265">
        <v>38.090000000000003</v>
      </c>
    </row>
    <row r="22703" spans="1:2">
      <c r="A22703" s="1264" t="s">
        <v>23241</v>
      </c>
      <c r="B22703" s="1265">
        <v>31.14</v>
      </c>
    </row>
    <row r="22704" spans="1:2">
      <c r="A22704" s="1264" t="s">
        <v>23242</v>
      </c>
      <c r="B22704" s="1265">
        <v>28.66</v>
      </c>
    </row>
    <row r="22705" spans="1:2">
      <c r="A22705" s="1264" t="s">
        <v>23243</v>
      </c>
      <c r="B22705" s="1265">
        <v>23.33</v>
      </c>
    </row>
    <row r="22706" spans="1:2">
      <c r="A22706" s="1264" t="s">
        <v>23244</v>
      </c>
      <c r="B22706" s="1265">
        <v>21.59</v>
      </c>
    </row>
    <row r="22707" spans="1:2">
      <c r="A22707" s="1264" t="s">
        <v>23245</v>
      </c>
      <c r="B22707" s="1265">
        <v>19.690000000000001</v>
      </c>
    </row>
    <row r="22708" spans="1:2">
      <c r="A22708" s="1264" t="s">
        <v>23246</v>
      </c>
      <c r="B22708" s="1265">
        <v>18.3</v>
      </c>
    </row>
    <row r="22709" spans="1:2">
      <c r="A22709" s="1264" t="s">
        <v>23247</v>
      </c>
      <c r="B22709" s="1265">
        <v>205.66</v>
      </c>
    </row>
    <row r="22710" spans="1:2">
      <c r="A22710" s="1264" t="s">
        <v>23248</v>
      </c>
      <c r="B22710" s="1265">
        <v>198.64</v>
      </c>
    </row>
    <row r="22711" spans="1:2">
      <c r="A22711" s="1264" t="s">
        <v>23249</v>
      </c>
      <c r="B22711" s="1265">
        <v>1.02</v>
      </c>
    </row>
    <row r="22712" spans="1:2">
      <c r="A22712" s="1264" t="s">
        <v>23250</v>
      </c>
      <c r="B22712" s="1265">
        <v>0.98</v>
      </c>
    </row>
    <row r="22713" spans="1:2">
      <c r="A22713" s="1264" t="s">
        <v>23251</v>
      </c>
      <c r="B22713" s="1265">
        <v>1.96</v>
      </c>
    </row>
    <row r="22714" spans="1:2">
      <c r="A22714" s="1264" t="s">
        <v>23252</v>
      </c>
      <c r="B22714" s="1265">
        <v>1.86</v>
      </c>
    </row>
    <row r="22715" spans="1:2">
      <c r="A22715" s="1264" t="s">
        <v>23253</v>
      </c>
      <c r="B22715" s="1265">
        <v>2.4500000000000002</v>
      </c>
    </row>
    <row r="22716" spans="1:2">
      <c r="A22716" s="1264" t="s">
        <v>23254</v>
      </c>
      <c r="B22716" s="1265">
        <v>2.34</v>
      </c>
    </row>
    <row r="22717" spans="1:2">
      <c r="A22717" s="1264" t="s">
        <v>23255</v>
      </c>
      <c r="B22717" s="1265">
        <v>3.16</v>
      </c>
    </row>
    <row r="22718" spans="1:2">
      <c r="A22718" s="1264" t="s">
        <v>23256</v>
      </c>
      <c r="B22718" s="1265">
        <v>3</v>
      </c>
    </row>
    <row r="22719" spans="1:2">
      <c r="A22719" s="1264" t="s">
        <v>23257</v>
      </c>
      <c r="B22719" s="1265">
        <v>6101</v>
      </c>
    </row>
    <row r="22720" spans="1:2">
      <c r="A22720" s="1264" t="s">
        <v>23258</v>
      </c>
      <c r="B22720" s="1265">
        <v>5797</v>
      </c>
    </row>
    <row r="22721" spans="1:2">
      <c r="A22721" s="1264" t="s">
        <v>23259</v>
      </c>
      <c r="B22721" s="1265">
        <v>39</v>
      </c>
    </row>
    <row r="22722" spans="1:2">
      <c r="A22722" s="1264" t="s">
        <v>23260</v>
      </c>
      <c r="B22722" s="1265">
        <v>35.549999999999997</v>
      </c>
    </row>
    <row r="22723" spans="1:2">
      <c r="A22723" s="1264" t="s">
        <v>23261</v>
      </c>
      <c r="B22723" s="1265">
        <v>31.83</v>
      </c>
    </row>
    <row r="22724" spans="1:2">
      <c r="A22724" s="1264" t="s">
        <v>23262</v>
      </c>
      <c r="B22724" s="1265">
        <v>29.09</v>
      </c>
    </row>
    <row r="22725" spans="1:2">
      <c r="A22725" s="1264" t="s">
        <v>23263</v>
      </c>
      <c r="B22725" s="1265">
        <v>497.09</v>
      </c>
    </row>
    <row r="22726" spans="1:2">
      <c r="A22726" s="1264" t="s">
        <v>23264</v>
      </c>
      <c r="B22726" s="1265">
        <v>443.76</v>
      </c>
    </row>
    <row r="22727" spans="1:2">
      <c r="A22727" s="1264" t="s">
        <v>23265</v>
      </c>
      <c r="B22727" s="1265">
        <v>1.72</v>
      </c>
    </row>
    <row r="22728" spans="1:2">
      <c r="A22728" s="1264" t="s">
        <v>23266</v>
      </c>
      <c r="B22728" s="1265">
        <v>1.56</v>
      </c>
    </row>
    <row r="22729" spans="1:2">
      <c r="A22729" s="1264" t="s">
        <v>23267</v>
      </c>
      <c r="B22729" s="1265">
        <v>5237</v>
      </c>
    </row>
    <row r="22730" spans="1:2">
      <c r="A22730" s="1264" t="s">
        <v>23268</v>
      </c>
      <c r="B22730" s="1265">
        <v>4738</v>
      </c>
    </row>
    <row r="22731" spans="1:2">
      <c r="A22731" s="1264" t="s">
        <v>23269</v>
      </c>
      <c r="B22731" s="1265">
        <v>2.4700000000000002</v>
      </c>
    </row>
    <row r="22732" spans="1:2">
      <c r="A22732" s="1264" t="s">
        <v>23270</v>
      </c>
      <c r="B22732" s="1265">
        <v>2.31</v>
      </c>
    </row>
    <row r="22733" spans="1:2">
      <c r="A22733" s="1264" t="s">
        <v>23271</v>
      </c>
      <c r="B22733" s="1265">
        <v>4833</v>
      </c>
    </row>
    <row r="22734" spans="1:2">
      <c r="A22734" s="1264" t="s">
        <v>23272</v>
      </c>
      <c r="B22734" s="1265">
        <v>4519</v>
      </c>
    </row>
    <row r="22735" spans="1:2">
      <c r="A22735" s="1264" t="s">
        <v>23273</v>
      </c>
      <c r="B22735" s="1265">
        <v>13.04</v>
      </c>
    </row>
    <row r="22736" spans="1:2">
      <c r="A22736" s="1264" t="s">
        <v>23274</v>
      </c>
      <c r="B22736" s="1265">
        <v>11.3</v>
      </c>
    </row>
    <row r="22737" spans="1:2">
      <c r="A22737" s="1264" t="s">
        <v>23275</v>
      </c>
      <c r="B22737" s="1265">
        <v>1.1100000000000001</v>
      </c>
    </row>
    <row r="22738" spans="1:2">
      <c r="A22738" s="1264" t="s">
        <v>23276</v>
      </c>
      <c r="B22738" s="1265">
        <v>0.96</v>
      </c>
    </row>
    <row r="22739" spans="1:2">
      <c r="A22739" s="1264" t="s">
        <v>23277</v>
      </c>
      <c r="B22739" s="1265">
        <v>1.19</v>
      </c>
    </row>
    <row r="22740" spans="1:2">
      <c r="A22740" s="1264" t="s">
        <v>23278</v>
      </c>
      <c r="B22740" s="1265">
        <v>1.03</v>
      </c>
    </row>
    <row r="22741" spans="1:2">
      <c r="A22741" s="1264" t="s">
        <v>23279</v>
      </c>
      <c r="B22741" s="1265">
        <v>298.08</v>
      </c>
    </row>
    <row r="22742" spans="1:2">
      <c r="A22742" s="1264" t="s">
        <v>23280</v>
      </c>
      <c r="B22742" s="1265">
        <v>258.32</v>
      </c>
    </row>
    <row r="22743" spans="1:2">
      <c r="A22743" s="1264" t="s">
        <v>23281</v>
      </c>
      <c r="B22743" s="1265">
        <v>18.77</v>
      </c>
    </row>
    <row r="22744" spans="1:2">
      <c r="A22744" s="1264" t="s">
        <v>23282</v>
      </c>
      <c r="B22744" s="1265">
        <v>16.27</v>
      </c>
    </row>
    <row r="22745" spans="1:2">
      <c r="A22745" s="1264" t="s">
        <v>23283</v>
      </c>
      <c r="B22745" s="1265">
        <v>15.18</v>
      </c>
    </row>
    <row r="22746" spans="1:2">
      <c r="A22746" s="1264" t="s">
        <v>23284</v>
      </c>
      <c r="B22746" s="1265">
        <v>13.16</v>
      </c>
    </row>
    <row r="22747" spans="1:2">
      <c r="A22747" s="1264" t="s">
        <v>23285</v>
      </c>
      <c r="B22747" s="1265">
        <v>0.89</v>
      </c>
    </row>
    <row r="22748" spans="1:2">
      <c r="A22748" s="1264" t="s">
        <v>23286</v>
      </c>
      <c r="B22748" s="1265">
        <v>0.77</v>
      </c>
    </row>
    <row r="22749" spans="1:2">
      <c r="A22749" s="1264" t="s">
        <v>23287</v>
      </c>
      <c r="B22749" s="1265">
        <v>16.239999999999998</v>
      </c>
    </row>
    <row r="22750" spans="1:2">
      <c r="A22750" s="1264" t="s">
        <v>23288</v>
      </c>
      <c r="B22750" s="1265">
        <v>14.07</v>
      </c>
    </row>
    <row r="22751" spans="1:2">
      <c r="A22751" s="1264" t="s">
        <v>23289</v>
      </c>
      <c r="B22751" s="1265">
        <v>23.05</v>
      </c>
    </row>
    <row r="22752" spans="1:2">
      <c r="A22752" s="1264" t="s">
        <v>23290</v>
      </c>
      <c r="B22752" s="1265">
        <v>20.64</v>
      </c>
    </row>
    <row r="22753" spans="1:2">
      <c r="A22753" s="1264" t="s">
        <v>23291</v>
      </c>
      <c r="B22753" s="1265">
        <v>73.650000000000006</v>
      </c>
    </row>
    <row r="22754" spans="1:2">
      <c r="A22754" s="1264" t="s">
        <v>23292</v>
      </c>
      <c r="B22754" s="1265">
        <v>64.11</v>
      </c>
    </row>
    <row r="22755" spans="1:2">
      <c r="A22755" s="1264" t="s">
        <v>23293</v>
      </c>
      <c r="B22755" s="1265">
        <v>8.0399999999999991</v>
      </c>
    </row>
    <row r="22756" spans="1:2">
      <c r="A22756" s="1264" t="s">
        <v>23294</v>
      </c>
      <c r="B22756" s="1265">
        <v>6.97</v>
      </c>
    </row>
    <row r="22757" spans="1:2">
      <c r="A22757" s="1264" t="s">
        <v>23295</v>
      </c>
      <c r="B22757" s="1265">
        <v>11.17</v>
      </c>
    </row>
    <row r="22758" spans="1:2">
      <c r="A22758" s="1264" t="s">
        <v>23296</v>
      </c>
      <c r="B22758" s="1265">
        <v>9.68</v>
      </c>
    </row>
    <row r="22759" spans="1:2">
      <c r="A22759" s="1264" t="s">
        <v>23297</v>
      </c>
      <c r="B22759" s="1265">
        <v>3.16</v>
      </c>
    </row>
    <row r="22760" spans="1:2">
      <c r="A22760" s="1264" t="s">
        <v>23298</v>
      </c>
      <c r="B22760" s="1265">
        <v>2.79</v>
      </c>
    </row>
    <row r="22761" spans="1:2">
      <c r="A22761" s="1264" t="s">
        <v>23299</v>
      </c>
      <c r="B22761" s="1265">
        <v>8.94</v>
      </c>
    </row>
    <row r="22762" spans="1:2">
      <c r="A22762" s="1264" t="s">
        <v>23300</v>
      </c>
      <c r="B22762" s="1265">
        <v>7.74</v>
      </c>
    </row>
    <row r="22763" spans="1:2">
      <c r="A22763" s="1264" t="s">
        <v>23301</v>
      </c>
      <c r="B22763" s="1265">
        <v>11.17</v>
      </c>
    </row>
    <row r="22764" spans="1:2">
      <c r="A22764" s="1264" t="s">
        <v>23302</v>
      </c>
      <c r="B22764" s="1265">
        <v>9.68</v>
      </c>
    </row>
    <row r="22765" spans="1:2">
      <c r="A22765" s="1264" t="s">
        <v>23303</v>
      </c>
      <c r="B22765" s="1265">
        <v>17.88</v>
      </c>
    </row>
    <row r="22766" spans="1:2">
      <c r="A22766" s="1264" t="s">
        <v>23304</v>
      </c>
      <c r="B22766" s="1265">
        <v>15.49</v>
      </c>
    </row>
    <row r="22767" spans="1:2">
      <c r="A22767" s="1264" t="s">
        <v>23305</v>
      </c>
      <c r="B22767" s="1265">
        <v>13.41</v>
      </c>
    </row>
    <row r="22768" spans="1:2">
      <c r="A22768" s="1264" t="s">
        <v>23306</v>
      </c>
      <c r="B22768" s="1265">
        <v>11.62</v>
      </c>
    </row>
    <row r="22769" spans="1:2">
      <c r="A22769" s="1264" t="s">
        <v>23307</v>
      </c>
      <c r="B22769" s="1265">
        <v>4.47</v>
      </c>
    </row>
    <row r="22770" spans="1:2">
      <c r="A22770" s="1264" t="s">
        <v>23308</v>
      </c>
      <c r="B22770" s="1265">
        <v>3.87</v>
      </c>
    </row>
    <row r="22771" spans="1:2">
      <c r="A22771" s="1264" t="s">
        <v>23309</v>
      </c>
      <c r="B22771" s="1265">
        <v>7814</v>
      </c>
    </row>
    <row r="22772" spans="1:2">
      <c r="A22772" s="1264" t="s">
        <v>23310</v>
      </c>
      <c r="B22772" s="1265">
        <v>6793</v>
      </c>
    </row>
    <row r="22773" spans="1:2">
      <c r="A22773" s="1264" t="s">
        <v>23311</v>
      </c>
      <c r="B22773" s="1265">
        <v>3.88</v>
      </c>
    </row>
    <row r="22774" spans="1:2">
      <c r="A22774" s="1264" t="s">
        <v>23312</v>
      </c>
      <c r="B22774" s="1265">
        <v>3.67</v>
      </c>
    </row>
    <row r="22775" spans="1:2">
      <c r="A22775" s="1264" t="s">
        <v>23313</v>
      </c>
      <c r="B22775" s="1265">
        <v>5779</v>
      </c>
    </row>
    <row r="22776" spans="1:2">
      <c r="A22776" s="1264" t="s">
        <v>23314</v>
      </c>
      <c r="B22776" s="1265">
        <v>5463</v>
      </c>
    </row>
    <row r="22777" spans="1:2">
      <c r="A22777" s="1264" t="s">
        <v>23315</v>
      </c>
      <c r="B22777" s="1265">
        <v>21.93</v>
      </c>
    </row>
    <row r="22778" spans="1:2">
      <c r="A22778" s="1264" t="s">
        <v>23316</v>
      </c>
      <c r="B22778" s="1265">
        <v>20.73</v>
      </c>
    </row>
    <row r="22779" spans="1:2">
      <c r="A22779" s="1264" t="s">
        <v>23317</v>
      </c>
      <c r="B22779" s="1265">
        <v>436.04</v>
      </c>
    </row>
    <row r="22780" spans="1:2">
      <c r="A22780" s="1264" t="s">
        <v>23318</v>
      </c>
      <c r="B22780" s="1265">
        <v>401.28</v>
      </c>
    </row>
    <row r="22781" spans="1:2">
      <c r="A22781" s="1264" t="s">
        <v>23319</v>
      </c>
      <c r="B22781" s="1265">
        <v>1313</v>
      </c>
    </row>
    <row r="22782" spans="1:2">
      <c r="A22782" s="1264" t="s">
        <v>23320</v>
      </c>
      <c r="B22782" s="1265">
        <v>1227</v>
      </c>
    </row>
    <row r="22783" spans="1:2">
      <c r="A22783" s="1264" t="s">
        <v>23321</v>
      </c>
      <c r="B22783" s="1265">
        <v>6.08</v>
      </c>
    </row>
    <row r="22784" spans="1:2">
      <c r="A22784" s="1264" t="s">
        <v>23322</v>
      </c>
      <c r="B22784" s="1265">
        <v>5.75</v>
      </c>
    </row>
    <row r="22785" spans="1:2">
      <c r="A22785" s="1264" t="s">
        <v>23323</v>
      </c>
      <c r="B22785" s="1265">
        <v>13.57</v>
      </c>
    </row>
    <row r="22786" spans="1:2">
      <c r="A22786" s="1264" t="s">
        <v>23324</v>
      </c>
      <c r="B22786" s="1265">
        <v>12.36</v>
      </c>
    </row>
    <row r="22787" spans="1:2">
      <c r="A22787" s="1264" t="s">
        <v>23325</v>
      </c>
      <c r="B22787" s="1265">
        <v>7.45</v>
      </c>
    </row>
    <row r="22788" spans="1:2">
      <c r="A22788" s="1264" t="s">
        <v>23326</v>
      </c>
      <c r="B22788" s="1265">
        <v>6.45</v>
      </c>
    </row>
    <row r="22789" spans="1:2">
      <c r="A22789" s="1264" t="s">
        <v>23327</v>
      </c>
      <c r="B22789" s="1265">
        <v>10127</v>
      </c>
    </row>
    <row r="22790" spans="1:2">
      <c r="A22790" s="1264" t="s">
        <v>23328</v>
      </c>
      <c r="B22790" s="1265">
        <v>9120</v>
      </c>
    </row>
    <row r="22791" spans="1:2">
      <c r="A22791" s="1264" t="s">
        <v>23329</v>
      </c>
      <c r="B22791" s="1265">
        <v>28.59</v>
      </c>
    </row>
    <row r="22792" spans="1:2">
      <c r="A22792" s="1264" t="s">
        <v>23330</v>
      </c>
      <c r="B22792" s="1265">
        <v>26.21</v>
      </c>
    </row>
    <row r="22793" spans="1:2">
      <c r="A22793" s="1264" t="s">
        <v>23331</v>
      </c>
      <c r="B22793" s="1265">
        <v>29.44</v>
      </c>
    </row>
    <row r="22794" spans="1:2">
      <c r="A22794" s="1264" t="s">
        <v>23332</v>
      </c>
      <c r="B22794" s="1265">
        <v>27.21</v>
      </c>
    </row>
    <row r="22795" spans="1:2">
      <c r="A22795" s="1264" t="s">
        <v>23333</v>
      </c>
      <c r="B22795" s="1265">
        <v>35.700000000000003</v>
      </c>
    </row>
    <row r="22796" spans="1:2">
      <c r="A22796" s="1264" t="s">
        <v>23334</v>
      </c>
      <c r="B22796" s="1265">
        <v>32.99</v>
      </c>
    </row>
    <row r="22797" spans="1:2">
      <c r="A22797" s="1264" t="s">
        <v>23335</v>
      </c>
      <c r="B22797" s="1265">
        <v>40.21</v>
      </c>
    </row>
    <row r="22798" spans="1:2">
      <c r="A22798" s="1264" t="s">
        <v>23336</v>
      </c>
      <c r="B22798" s="1265">
        <v>36.46</v>
      </c>
    </row>
    <row r="22799" spans="1:2">
      <c r="A22799" s="1264" t="s">
        <v>23337</v>
      </c>
      <c r="B22799" s="1265">
        <v>56.83</v>
      </c>
    </row>
    <row r="22800" spans="1:2">
      <c r="A22800" s="1264" t="s">
        <v>23338</v>
      </c>
      <c r="B22800" s="1265">
        <v>51.31</v>
      </c>
    </row>
    <row r="22801" spans="1:2">
      <c r="A22801" s="1264" t="s">
        <v>23339</v>
      </c>
      <c r="B22801" s="1265">
        <v>21.61</v>
      </c>
    </row>
    <row r="22802" spans="1:2">
      <c r="A22802" s="1264" t="s">
        <v>23340</v>
      </c>
      <c r="B22802" s="1265">
        <v>18.72</v>
      </c>
    </row>
    <row r="22803" spans="1:2">
      <c r="A22803" s="1264" t="s">
        <v>23341</v>
      </c>
      <c r="B22803" s="1265">
        <v>67.709999999999994</v>
      </c>
    </row>
    <row r="22804" spans="1:2">
      <c r="A22804" s="1264" t="s">
        <v>23342</v>
      </c>
      <c r="B22804" s="1265">
        <v>59.66</v>
      </c>
    </row>
    <row r="22805" spans="1:2">
      <c r="A22805" s="1264" t="s">
        <v>23343</v>
      </c>
      <c r="B22805" s="1265">
        <v>5901</v>
      </c>
    </row>
    <row r="22806" spans="1:2">
      <c r="A22806" s="1264" t="s">
        <v>23344</v>
      </c>
      <c r="B22806" s="1265">
        <v>5310</v>
      </c>
    </row>
    <row r="22807" spans="1:2">
      <c r="A22807" s="1264" t="s">
        <v>23345</v>
      </c>
      <c r="B22807" s="1265">
        <v>60.8</v>
      </c>
    </row>
    <row r="22808" spans="1:2">
      <c r="A22808" s="1264" t="s">
        <v>23346</v>
      </c>
      <c r="B22808" s="1265">
        <v>56.82</v>
      </c>
    </row>
    <row r="22809" spans="1:2">
      <c r="A22809" s="1264" t="s">
        <v>23347</v>
      </c>
      <c r="B22809" s="1265">
        <v>72.78</v>
      </c>
    </row>
    <row r="22810" spans="1:2">
      <c r="A22810" s="1264" t="s">
        <v>23348</v>
      </c>
      <c r="B22810" s="1265">
        <v>67.930000000000007</v>
      </c>
    </row>
    <row r="22811" spans="1:2">
      <c r="A22811" s="1264" t="s">
        <v>23349</v>
      </c>
      <c r="B22811" s="1265">
        <v>90.22</v>
      </c>
    </row>
    <row r="22812" spans="1:2">
      <c r="A22812" s="1264" t="s">
        <v>23350</v>
      </c>
      <c r="B22812" s="1265">
        <v>84.09</v>
      </c>
    </row>
    <row r="22813" spans="1:2">
      <c r="A22813" s="1264" t="s">
        <v>23351</v>
      </c>
      <c r="B22813" s="1265">
        <v>199.26</v>
      </c>
    </row>
    <row r="22814" spans="1:2">
      <c r="A22814" s="1264" t="s">
        <v>23352</v>
      </c>
      <c r="B22814" s="1265">
        <v>182.6</v>
      </c>
    </row>
    <row r="22815" spans="1:2">
      <c r="A22815" s="1264" t="s">
        <v>23353</v>
      </c>
      <c r="B22815" s="1265">
        <v>207.05</v>
      </c>
    </row>
    <row r="22816" spans="1:2">
      <c r="A22816" s="1264" t="s">
        <v>23354</v>
      </c>
      <c r="B22816" s="1265">
        <v>190.01</v>
      </c>
    </row>
    <row r="22817" spans="1:2">
      <c r="A22817" s="1264" t="s">
        <v>23355</v>
      </c>
      <c r="B22817" s="1265">
        <v>49.75</v>
      </c>
    </row>
    <row r="22818" spans="1:2">
      <c r="A22818" s="1264" t="s">
        <v>23356</v>
      </c>
      <c r="B22818" s="1265">
        <v>45.54</v>
      </c>
    </row>
    <row r="22819" spans="1:2">
      <c r="A22819" s="1264" t="s">
        <v>23357</v>
      </c>
      <c r="B22819" s="1265">
        <v>123.72</v>
      </c>
    </row>
    <row r="22820" spans="1:2">
      <c r="A22820" s="1264" t="s">
        <v>23358</v>
      </c>
      <c r="B22820" s="1265">
        <v>113.38</v>
      </c>
    </row>
    <row r="22821" spans="1:2">
      <c r="A22821" s="1264" t="s">
        <v>23359</v>
      </c>
      <c r="B22821" s="1265">
        <v>43.12</v>
      </c>
    </row>
    <row r="22822" spans="1:2">
      <c r="A22822" s="1264" t="s">
        <v>23360</v>
      </c>
      <c r="B22822" s="1265">
        <v>40.18</v>
      </c>
    </row>
    <row r="22823" spans="1:2">
      <c r="A22823" s="1264" t="s">
        <v>23361</v>
      </c>
      <c r="B22823" s="1265">
        <v>4402</v>
      </c>
    </row>
    <row r="22824" spans="1:2">
      <c r="A22824" s="1264" t="s">
        <v>23362</v>
      </c>
      <c r="B22824" s="1265">
        <v>3876</v>
      </c>
    </row>
    <row r="22825" spans="1:2">
      <c r="A22825" s="1264" t="s">
        <v>23363</v>
      </c>
      <c r="B22825" s="1265">
        <v>336.67</v>
      </c>
    </row>
    <row r="22826" spans="1:2">
      <c r="A22826" s="1264" t="s">
        <v>23364</v>
      </c>
      <c r="B22826" s="1265">
        <v>308.36</v>
      </c>
    </row>
    <row r="22827" spans="1:2">
      <c r="A22827" s="1264" t="s">
        <v>23365</v>
      </c>
      <c r="B22827" s="1265">
        <v>243.51</v>
      </c>
    </row>
    <row r="22828" spans="1:2">
      <c r="A22828" s="1264" t="s">
        <v>23366</v>
      </c>
      <c r="B22828" s="1265">
        <v>223.17</v>
      </c>
    </row>
    <row r="22829" spans="1:2">
      <c r="A22829" s="1264" t="s">
        <v>23367</v>
      </c>
      <c r="B22829" s="1265">
        <v>251.62</v>
      </c>
    </row>
    <row r="22830" spans="1:2">
      <c r="A22830" s="1264" t="s">
        <v>23368</v>
      </c>
      <c r="B22830" s="1265">
        <v>230.81</v>
      </c>
    </row>
    <row r="22831" spans="1:2">
      <c r="A22831" s="1264" t="s">
        <v>23369</v>
      </c>
      <c r="B22831" s="1265">
        <v>259.73</v>
      </c>
    </row>
    <row r="22832" spans="1:2">
      <c r="A22832" s="1264" t="s">
        <v>23370</v>
      </c>
      <c r="B22832" s="1265">
        <v>238.45</v>
      </c>
    </row>
    <row r="22833" spans="1:2">
      <c r="A22833" s="1264" t="s">
        <v>23371</v>
      </c>
      <c r="B22833" s="1265">
        <v>321.76</v>
      </c>
    </row>
    <row r="22834" spans="1:2">
      <c r="A22834" s="1264" t="s">
        <v>23372</v>
      </c>
      <c r="B22834" s="1265">
        <v>295.3</v>
      </c>
    </row>
    <row r="22835" spans="1:2">
      <c r="A22835" s="1264" t="s">
        <v>23373</v>
      </c>
      <c r="B22835" s="1265">
        <v>5199</v>
      </c>
    </row>
    <row r="22836" spans="1:2">
      <c r="A22836" s="1264" t="s">
        <v>23374</v>
      </c>
      <c r="B22836" s="1265">
        <v>4406</v>
      </c>
    </row>
    <row r="22837" spans="1:2">
      <c r="A22837" s="1264" t="s">
        <v>23375</v>
      </c>
      <c r="B22837" s="1265">
        <v>486.97</v>
      </c>
    </row>
    <row r="22838" spans="1:2">
      <c r="A22838" s="1264" t="s">
        <v>23376</v>
      </c>
      <c r="B22838" s="1265">
        <v>445.92</v>
      </c>
    </row>
    <row r="22839" spans="1:2">
      <c r="A22839" s="1264" t="s">
        <v>23377</v>
      </c>
      <c r="B22839" s="1265">
        <v>4795</v>
      </c>
    </row>
    <row r="22840" spans="1:2">
      <c r="A22840" s="1264" t="s">
        <v>23378</v>
      </c>
      <c r="B22840" s="1265">
        <v>4269</v>
      </c>
    </row>
    <row r="22841" spans="1:2">
      <c r="A22841" s="1264" t="s">
        <v>23379</v>
      </c>
      <c r="B22841" s="1265">
        <v>205.73</v>
      </c>
    </row>
    <row r="22842" spans="1:2">
      <c r="A22842" s="1264" t="s">
        <v>23380</v>
      </c>
      <c r="B22842" s="1265">
        <v>188.5</v>
      </c>
    </row>
    <row r="22843" spans="1:2">
      <c r="A22843" s="1264" t="s">
        <v>23381</v>
      </c>
      <c r="B22843" s="1265">
        <v>271.16000000000003</v>
      </c>
    </row>
    <row r="22844" spans="1:2">
      <c r="A22844" s="1264" t="s">
        <v>23382</v>
      </c>
      <c r="B22844" s="1265">
        <v>248.19</v>
      </c>
    </row>
    <row r="22845" spans="1:2">
      <c r="A22845" s="1264" t="s">
        <v>23383</v>
      </c>
      <c r="B22845" s="1265">
        <v>337.84</v>
      </c>
    </row>
    <row r="22846" spans="1:2">
      <c r="A22846" s="1264" t="s">
        <v>23384</v>
      </c>
      <c r="B22846" s="1265">
        <v>308.74</v>
      </c>
    </row>
    <row r="22847" spans="1:2">
      <c r="A22847" s="1264" t="s">
        <v>23385</v>
      </c>
      <c r="B22847" s="1265">
        <v>301.63</v>
      </c>
    </row>
    <row r="22848" spans="1:2">
      <c r="A22848" s="1264" t="s">
        <v>23386</v>
      </c>
      <c r="B22848" s="1265">
        <v>277.26</v>
      </c>
    </row>
    <row r="22849" spans="1:2">
      <c r="A22849" s="1264" t="s">
        <v>23387</v>
      </c>
      <c r="B22849" s="1265">
        <v>400.58</v>
      </c>
    </row>
    <row r="22850" spans="1:2">
      <c r="A22850" s="1264" t="s">
        <v>23388</v>
      </c>
      <c r="B22850" s="1265">
        <v>368.63</v>
      </c>
    </row>
    <row r="22851" spans="1:2">
      <c r="A22851" s="1264" t="s">
        <v>23389</v>
      </c>
      <c r="B22851" s="1265">
        <v>493</v>
      </c>
    </row>
    <row r="22852" spans="1:2">
      <c r="A22852" s="1264" t="s">
        <v>23390</v>
      </c>
      <c r="B22852" s="1265">
        <v>453.69</v>
      </c>
    </row>
    <row r="22853" spans="1:2">
      <c r="A22853" s="1264" t="s">
        <v>23391</v>
      </c>
      <c r="B22853" s="1265">
        <v>417.85</v>
      </c>
    </row>
    <row r="22854" spans="1:2">
      <c r="A22854" s="1264" t="s">
        <v>23392</v>
      </c>
      <c r="B22854" s="1265">
        <v>383.48</v>
      </c>
    </row>
    <row r="22855" spans="1:2">
      <c r="A22855" s="1264" t="s">
        <v>23393</v>
      </c>
      <c r="B22855" s="1265">
        <v>515.44000000000005</v>
      </c>
    </row>
    <row r="22856" spans="1:2">
      <c r="A22856" s="1264" t="s">
        <v>23394</v>
      </c>
      <c r="B22856" s="1265">
        <v>472.58</v>
      </c>
    </row>
    <row r="22857" spans="1:2">
      <c r="A22857" s="1264" t="s">
        <v>23395</v>
      </c>
      <c r="B22857" s="1265">
        <v>660.62</v>
      </c>
    </row>
    <row r="22858" spans="1:2">
      <c r="A22858" s="1264" t="s">
        <v>23396</v>
      </c>
      <c r="B22858" s="1265">
        <v>606.08000000000004</v>
      </c>
    </row>
    <row r="22859" spans="1:2">
      <c r="A22859" s="1264" t="s">
        <v>23397</v>
      </c>
      <c r="B22859" s="1265">
        <v>5037</v>
      </c>
    </row>
    <row r="22860" spans="1:2">
      <c r="A22860" s="1264" t="s">
        <v>23398</v>
      </c>
      <c r="B22860" s="1265">
        <v>4371</v>
      </c>
    </row>
    <row r="22861" spans="1:2">
      <c r="A22861" s="1264" t="s">
        <v>23399</v>
      </c>
      <c r="B22861" s="1265">
        <v>385.65</v>
      </c>
    </row>
    <row r="22862" spans="1:2">
      <c r="A22862" s="1264" t="s">
        <v>23400</v>
      </c>
      <c r="B22862" s="1265">
        <v>351.83</v>
      </c>
    </row>
    <row r="22863" spans="1:2">
      <c r="A22863" s="1264" t="s">
        <v>23401</v>
      </c>
      <c r="B22863" s="1265">
        <v>568.75</v>
      </c>
    </row>
    <row r="22864" spans="1:2">
      <c r="A22864" s="1264" t="s">
        <v>23402</v>
      </c>
      <c r="B22864" s="1265">
        <v>518.83000000000004</v>
      </c>
    </row>
    <row r="22865" spans="1:2">
      <c r="A22865" s="1264" t="s">
        <v>23403</v>
      </c>
      <c r="B22865" s="1265">
        <v>655.1</v>
      </c>
    </row>
    <row r="22866" spans="1:2">
      <c r="A22866" s="1264" t="s">
        <v>23404</v>
      </c>
      <c r="B22866" s="1265">
        <v>595.54999999999995</v>
      </c>
    </row>
    <row r="22867" spans="1:2">
      <c r="A22867" s="1264" t="s">
        <v>23405</v>
      </c>
      <c r="B22867" s="1265">
        <v>545.28</v>
      </c>
    </row>
    <row r="22868" spans="1:2">
      <c r="A22868" s="1264" t="s">
        <v>23406</v>
      </c>
      <c r="B22868" s="1265">
        <v>499.24</v>
      </c>
    </row>
    <row r="22869" spans="1:2">
      <c r="A22869" s="1264" t="s">
        <v>23407</v>
      </c>
      <c r="B22869" s="1265">
        <v>682.27</v>
      </c>
    </row>
    <row r="22870" spans="1:2">
      <c r="A22870" s="1264" t="s">
        <v>23408</v>
      </c>
      <c r="B22870" s="1265">
        <v>623.4</v>
      </c>
    </row>
    <row r="22871" spans="1:2">
      <c r="A22871" s="1264" t="s">
        <v>23409</v>
      </c>
      <c r="B22871" s="1265">
        <v>796.63</v>
      </c>
    </row>
    <row r="22872" spans="1:2">
      <c r="A22872" s="1264" t="s">
        <v>23410</v>
      </c>
      <c r="B22872" s="1265">
        <v>727.16</v>
      </c>
    </row>
    <row r="22873" spans="1:2">
      <c r="A22873" s="1264" t="s">
        <v>23411</v>
      </c>
      <c r="B22873" s="1265">
        <v>5219</v>
      </c>
    </row>
    <row r="22874" spans="1:2">
      <c r="A22874" s="1264" t="s">
        <v>23412</v>
      </c>
      <c r="B22874" s="1265">
        <v>4388</v>
      </c>
    </row>
    <row r="22875" spans="1:2">
      <c r="A22875" s="1264" t="s">
        <v>23413</v>
      </c>
      <c r="B22875" s="1265">
        <v>3971.5</v>
      </c>
    </row>
    <row r="22876" spans="1:2">
      <c r="A22876" s="1264" t="s">
        <v>23414</v>
      </c>
      <c r="B22876" s="1265">
        <v>3579.69</v>
      </c>
    </row>
    <row r="22877" spans="1:2">
      <c r="A22877" s="1264" t="s">
        <v>23415</v>
      </c>
      <c r="B22877" s="1265">
        <v>4348.55</v>
      </c>
    </row>
    <row r="22878" spans="1:2">
      <c r="A22878" s="1264" t="s">
        <v>23416</v>
      </c>
      <c r="B22878" s="1265">
        <v>3916.38</v>
      </c>
    </row>
    <row r="22879" spans="1:2">
      <c r="A22879" s="1264" t="s">
        <v>23417</v>
      </c>
      <c r="B22879" s="1265">
        <v>4890.37</v>
      </c>
    </row>
    <row r="22880" spans="1:2">
      <c r="A22880" s="1264" t="s">
        <v>23418</v>
      </c>
      <c r="B22880" s="1265">
        <v>4395.88</v>
      </c>
    </row>
    <row r="22881" spans="1:2">
      <c r="A22881" s="1264" t="s">
        <v>23419</v>
      </c>
      <c r="B22881" s="1265">
        <v>5482</v>
      </c>
    </row>
    <row r="22882" spans="1:2">
      <c r="A22882" s="1264" t="s">
        <v>23420</v>
      </c>
      <c r="B22882" s="1265">
        <v>4918.54</v>
      </c>
    </row>
    <row r="22883" spans="1:2">
      <c r="A22883" s="1264" t="s">
        <v>23421</v>
      </c>
      <c r="B22883" s="1265">
        <v>6119.03</v>
      </c>
    </row>
    <row r="22884" spans="1:2">
      <c r="A22884" s="1264" t="s">
        <v>23422</v>
      </c>
      <c r="B22884" s="1265">
        <v>5480.54</v>
      </c>
    </row>
    <row r="22885" spans="1:2">
      <c r="A22885" s="1264" t="s">
        <v>23423</v>
      </c>
      <c r="B22885" s="1265">
        <v>6749.81</v>
      </c>
    </row>
    <row r="22886" spans="1:2">
      <c r="A22886" s="1264" t="s">
        <v>23424</v>
      </c>
      <c r="B22886" s="1265">
        <v>6037.18</v>
      </c>
    </row>
    <row r="22887" spans="1:2">
      <c r="A22887" s="1264" t="s">
        <v>23425</v>
      </c>
      <c r="B22887" s="1265">
        <v>1073.3399999999999</v>
      </c>
    </row>
    <row r="22888" spans="1:2">
      <c r="A22888" s="1264" t="s">
        <v>23426</v>
      </c>
      <c r="B22888" s="1265">
        <v>962.54</v>
      </c>
    </row>
    <row r="22889" spans="1:2">
      <c r="A22889" s="1264" t="s">
        <v>23427</v>
      </c>
      <c r="B22889" s="1265">
        <v>722.53</v>
      </c>
    </row>
    <row r="22890" spans="1:2">
      <c r="A22890" s="1264" t="s">
        <v>23428</v>
      </c>
      <c r="B22890" s="1265">
        <v>653.97</v>
      </c>
    </row>
    <row r="22891" spans="1:2">
      <c r="A22891" s="1264" t="s">
        <v>23429</v>
      </c>
      <c r="B22891" s="1265">
        <v>1234.33</v>
      </c>
    </row>
    <row r="22892" spans="1:2">
      <c r="A22892" s="1264" t="s">
        <v>23430</v>
      </c>
      <c r="B22892" s="1265">
        <v>1133.6500000000001</v>
      </c>
    </row>
    <row r="22893" spans="1:2">
      <c r="A22893" s="1264" t="s">
        <v>23431</v>
      </c>
      <c r="B22893" s="1265">
        <v>1317.88</v>
      </c>
    </row>
    <row r="22894" spans="1:2">
      <c r="A22894" s="1264" t="s">
        <v>23432</v>
      </c>
      <c r="B22894" s="1265">
        <v>1211.18</v>
      </c>
    </row>
    <row r="22895" spans="1:2">
      <c r="A22895" s="1264" t="s">
        <v>23433</v>
      </c>
      <c r="B22895" s="1265">
        <v>1419.75</v>
      </c>
    </row>
    <row r="22896" spans="1:2">
      <c r="A22896" s="1264" t="s">
        <v>23434</v>
      </c>
      <c r="B22896" s="1265">
        <v>1304.72</v>
      </c>
    </row>
    <row r="22897" spans="1:2">
      <c r="A22897" s="1264" t="s">
        <v>23435</v>
      </c>
      <c r="B22897" s="1265">
        <v>127.9</v>
      </c>
    </row>
    <row r="22898" spans="1:2">
      <c r="A22898" s="1264" t="s">
        <v>23436</v>
      </c>
      <c r="B22898" s="1265">
        <v>116.45</v>
      </c>
    </row>
    <row r="22899" spans="1:2">
      <c r="A22899" s="1264" t="s">
        <v>23437</v>
      </c>
      <c r="B22899" s="1265">
        <v>5643</v>
      </c>
    </row>
    <row r="22900" spans="1:2">
      <c r="A22900" s="1264" t="s">
        <v>23438</v>
      </c>
      <c r="B22900" s="1265">
        <v>4714</v>
      </c>
    </row>
    <row r="22901" spans="1:2">
      <c r="A22901" s="1264" t="s">
        <v>23439</v>
      </c>
      <c r="B22901" s="1265">
        <v>483.63</v>
      </c>
    </row>
    <row r="22902" spans="1:2">
      <c r="A22902" s="1264" t="s">
        <v>23440</v>
      </c>
      <c r="B22902" s="1265">
        <v>435.05</v>
      </c>
    </row>
    <row r="22903" spans="1:2">
      <c r="A22903" s="1264" t="s">
        <v>23441</v>
      </c>
      <c r="B22903" s="1265">
        <v>5877</v>
      </c>
    </row>
    <row r="22904" spans="1:2">
      <c r="A22904" s="1264" t="s">
        <v>23442</v>
      </c>
      <c r="B22904" s="1265">
        <v>5260</v>
      </c>
    </row>
    <row r="22905" spans="1:2">
      <c r="A22905" s="1264" t="s">
        <v>23443</v>
      </c>
      <c r="B22905" s="1265">
        <v>149.19</v>
      </c>
    </row>
    <row r="22906" spans="1:2">
      <c r="A22906" s="1264" t="s">
        <v>23444</v>
      </c>
      <c r="B22906" s="1265">
        <v>139.44</v>
      </c>
    </row>
    <row r="22907" spans="1:2">
      <c r="A22907" s="1264" t="s">
        <v>23445</v>
      </c>
      <c r="B22907" s="1265">
        <v>166.9</v>
      </c>
    </row>
    <row r="22908" spans="1:2">
      <c r="A22908" s="1264" t="s">
        <v>23446</v>
      </c>
      <c r="B22908" s="1265">
        <v>156.22</v>
      </c>
    </row>
    <row r="22909" spans="1:2">
      <c r="A22909" s="1264" t="s">
        <v>23447</v>
      </c>
      <c r="B22909" s="1265">
        <v>190.19</v>
      </c>
    </row>
    <row r="22910" spans="1:2">
      <c r="A22910" s="1264" t="s">
        <v>23448</v>
      </c>
      <c r="B22910" s="1265">
        <v>178.58</v>
      </c>
    </row>
    <row r="22911" spans="1:2">
      <c r="A22911" s="1264" t="s">
        <v>23449</v>
      </c>
      <c r="B22911" s="1265">
        <v>5488</v>
      </c>
    </row>
    <row r="22912" spans="1:2">
      <c r="A22912" s="1264" t="s">
        <v>23450</v>
      </c>
      <c r="B22912" s="1265">
        <v>5110</v>
      </c>
    </row>
    <row r="22913" spans="1:2">
      <c r="A22913" s="1264" t="s">
        <v>23451</v>
      </c>
      <c r="B22913" s="1265">
        <v>124.88</v>
      </c>
    </row>
    <row r="22914" spans="1:2">
      <c r="A22914" s="1264" t="s">
        <v>23452</v>
      </c>
      <c r="B22914" s="1265">
        <v>115.13</v>
      </c>
    </row>
    <row r="22915" spans="1:2">
      <c r="A22915" s="1264" t="s">
        <v>23453</v>
      </c>
      <c r="B22915" s="1265">
        <v>133.84</v>
      </c>
    </row>
    <row r="22916" spans="1:2">
      <c r="A22916" s="1264" t="s">
        <v>23454</v>
      </c>
      <c r="B22916" s="1265">
        <v>123.16</v>
      </c>
    </row>
    <row r="22917" spans="1:2">
      <c r="A22917" s="1264" t="s">
        <v>23455</v>
      </c>
      <c r="B22917" s="1265">
        <v>141.93</v>
      </c>
    </row>
    <row r="22918" spans="1:2">
      <c r="A22918" s="1264" t="s">
        <v>23456</v>
      </c>
      <c r="B22918" s="1265">
        <v>130.32</v>
      </c>
    </row>
    <row r="22919" spans="1:2">
      <c r="A22919" s="1264" t="s">
        <v>23457</v>
      </c>
      <c r="B22919" s="1265">
        <v>5957</v>
      </c>
    </row>
    <row r="22920" spans="1:2">
      <c r="A22920" s="1264" t="s">
        <v>23458</v>
      </c>
      <c r="B22920" s="1265">
        <v>5465</v>
      </c>
    </row>
    <row r="22921" spans="1:2">
      <c r="A22921" s="1264" t="s">
        <v>23459</v>
      </c>
      <c r="B22921" s="1265">
        <v>139.33000000000001</v>
      </c>
    </row>
    <row r="22922" spans="1:2">
      <c r="A22922" s="1264" t="s">
        <v>23460</v>
      </c>
      <c r="B22922" s="1265">
        <v>129.78</v>
      </c>
    </row>
    <row r="22923" spans="1:2">
      <c r="A22923" s="1264" t="s">
        <v>23461</v>
      </c>
      <c r="B22923" s="1265">
        <v>178.57</v>
      </c>
    </row>
    <row r="22924" spans="1:2">
      <c r="A22924" s="1264" t="s">
        <v>23462</v>
      </c>
      <c r="B22924" s="1265">
        <v>166.34</v>
      </c>
    </row>
    <row r="22925" spans="1:2">
      <c r="A22925" s="1264" t="s">
        <v>23463</v>
      </c>
      <c r="B22925" s="1265">
        <v>221.15</v>
      </c>
    </row>
    <row r="22926" spans="1:2">
      <c r="A22926" s="1264" t="s">
        <v>23464</v>
      </c>
      <c r="B22926" s="1265">
        <v>206.52</v>
      </c>
    </row>
    <row r="22927" spans="1:2">
      <c r="A22927" s="1264" t="s">
        <v>23465</v>
      </c>
      <c r="B22927" s="1265">
        <v>4544</v>
      </c>
    </row>
    <row r="22928" spans="1:2">
      <c r="A22928" s="1264" t="s">
        <v>23466</v>
      </c>
      <c r="B22928" s="1265">
        <v>4220</v>
      </c>
    </row>
    <row r="22929" spans="1:2">
      <c r="A22929" s="1264" t="s">
        <v>23467</v>
      </c>
      <c r="B22929" s="1265">
        <v>115.02</v>
      </c>
    </row>
    <row r="22930" spans="1:2">
      <c r="A22930" s="1264" t="s">
        <v>23468</v>
      </c>
      <c r="B22930" s="1265">
        <v>105.47</v>
      </c>
    </row>
    <row r="22931" spans="1:2">
      <c r="A22931" s="1264" t="s">
        <v>23469</v>
      </c>
      <c r="B22931" s="1265">
        <v>145.51</v>
      </c>
    </row>
    <row r="22932" spans="1:2">
      <c r="A22932" s="1264" t="s">
        <v>23470</v>
      </c>
      <c r="B22932" s="1265">
        <v>133.28</v>
      </c>
    </row>
    <row r="22933" spans="1:2">
      <c r="A22933" s="1264" t="s">
        <v>23471</v>
      </c>
      <c r="B22933" s="1265">
        <v>172.89</v>
      </c>
    </row>
    <row r="22934" spans="1:2">
      <c r="A22934" s="1264" t="s">
        <v>23472</v>
      </c>
      <c r="B22934" s="1265">
        <v>158.26</v>
      </c>
    </row>
    <row r="22935" spans="1:2">
      <c r="A22935" s="1264" t="s">
        <v>23473</v>
      </c>
      <c r="B22935" s="1265">
        <v>4647</v>
      </c>
    </row>
    <row r="22936" spans="1:2">
      <c r="A22936" s="1264" t="s">
        <v>23474</v>
      </c>
      <c r="B22936" s="1265">
        <v>4258</v>
      </c>
    </row>
    <row r="22937" spans="1:2">
      <c r="A22937" s="1264" t="s">
        <v>23475</v>
      </c>
      <c r="B22937" s="1265">
        <v>169.1</v>
      </c>
    </row>
    <row r="22938" spans="1:2">
      <c r="A22938" s="1264" t="s">
        <v>23476</v>
      </c>
      <c r="B22938" s="1265">
        <v>159.07</v>
      </c>
    </row>
    <row r="22939" spans="1:2">
      <c r="A22939" s="1264" t="s">
        <v>23477</v>
      </c>
      <c r="B22939" s="1265">
        <v>188.71</v>
      </c>
    </row>
    <row r="22940" spans="1:2">
      <c r="A22940" s="1264" t="s">
        <v>23478</v>
      </c>
      <c r="B22940" s="1265">
        <v>177.58</v>
      </c>
    </row>
    <row r="22941" spans="1:2">
      <c r="A22941" s="1264" t="s">
        <v>23479</v>
      </c>
      <c r="B22941" s="1265">
        <v>214.18</v>
      </c>
    </row>
    <row r="22942" spans="1:2">
      <c r="A22942" s="1264" t="s">
        <v>23480</v>
      </c>
      <c r="B22942" s="1265">
        <v>202</v>
      </c>
    </row>
    <row r="22943" spans="1:2">
      <c r="A22943" s="1264" t="s">
        <v>23481</v>
      </c>
      <c r="B22943" s="1265">
        <v>3199</v>
      </c>
    </row>
    <row r="22944" spans="1:2">
      <c r="A22944" s="1264" t="s">
        <v>23482</v>
      </c>
      <c r="B22944" s="1265">
        <v>3018</v>
      </c>
    </row>
    <row r="22945" spans="1:2">
      <c r="A22945" s="1264" t="s">
        <v>23483</v>
      </c>
      <c r="B22945" s="1265">
        <v>144.79</v>
      </c>
    </row>
    <row r="22946" spans="1:2">
      <c r="A22946" s="1264" t="s">
        <v>23484</v>
      </c>
      <c r="B22946" s="1265">
        <v>134.76</v>
      </c>
    </row>
    <row r="22947" spans="1:2">
      <c r="A22947" s="1264" t="s">
        <v>23485</v>
      </c>
      <c r="B22947" s="1265">
        <v>155.65</v>
      </c>
    </row>
    <row r="22948" spans="1:2">
      <c r="A22948" s="1264" t="s">
        <v>23486</v>
      </c>
      <c r="B22948" s="1265">
        <v>144.52000000000001</v>
      </c>
    </row>
    <row r="22949" spans="1:2">
      <c r="A22949" s="1264" t="s">
        <v>23487</v>
      </c>
      <c r="B22949" s="1265">
        <v>165.92</v>
      </c>
    </row>
    <row r="22950" spans="1:2">
      <c r="A22950" s="1264" t="s">
        <v>23488</v>
      </c>
      <c r="B22950" s="1265">
        <v>153.74</v>
      </c>
    </row>
    <row r="22951" spans="1:2">
      <c r="A22951" s="1264" t="s">
        <v>23489</v>
      </c>
      <c r="B22951" s="1265">
        <v>3079</v>
      </c>
    </row>
    <row r="22952" spans="1:2">
      <c r="A22952" s="1264" t="s">
        <v>23490</v>
      </c>
      <c r="B22952" s="1265">
        <v>2880</v>
      </c>
    </row>
    <row r="22953" spans="1:2">
      <c r="A22953" s="1264" t="s">
        <v>23491</v>
      </c>
      <c r="B22953" s="1265">
        <v>149.47999999999999</v>
      </c>
    </row>
    <row r="22954" spans="1:2">
      <c r="A22954" s="1264" t="s">
        <v>23492</v>
      </c>
      <c r="B22954" s="1265">
        <v>139.82</v>
      </c>
    </row>
    <row r="22955" spans="1:2">
      <c r="A22955" s="1264" t="s">
        <v>23493</v>
      </c>
      <c r="B22955" s="1265">
        <v>190.25</v>
      </c>
    </row>
    <row r="22956" spans="1:2">
      <c r="A22956" s="1264" t="s">
        <v>23494</v>
      </c>
      <c r="B22956" s="1265">
        <v>177.81</v>
      </c>
    </row>
    <row r="22957" spans="1:2">
      <c r="A22957" s="1264" t="s">
        <v>23495</v>
      </c>
      <c r="B22957" s="1265">
        <v>234.36</v>
      </c>
    </row>
    <row r="22958" spans="1:2">
      <c r="A22958" s="1264" t="s">
        <v>23496</v>
      </c>
      <c r="B22958" s="1265">
        <v>219.43</v>
      </c>
    </row>
    <row r="22959" spans="1:2">
      <c r="A22959" s="1264" t="s">
        <v>23497</v>
      </c>
      <c r="B22959" s="1265">
        <v>3408</v>
      </c>
    </row>
    <row r="22960" spans="1:2">
      <c r="A22960" s="1264" t="s">
        <v>23498</v>
      </c>
      <c r="B22960" s="1265">
        <v>3190</v>
      </c>
    </row>
    <row r="22961" spans="1:2">
      <c r="A22961" s="1264" t="s">
        <v>23499</v>
      </c>
      <c r="B22961" s="1265">
        <v>125.42</v>
      </c>
    </row>
    <row r="22962" spans="1:2">
      <c r="A22962" s="1264" t="s">
        <v>23500</v>
      </c>
      <c r="B22962" s="1265">
        <v>115.76</v>
      </c>
    </row>
    <row r="22963" spans="1:2">
      <c r="A22963" s="1264" t="s">
        <v>23501</v>
      </c>
      <c r="B22963" s="1265">
        <v>156.77000000000001</v>
      </c>
    </row>
    <row r="22964" spans="1:2">
      <c r="A22964" s="1264" t="s">
        <v>23502</v>
      </c>
      <c r="B22964" s="1265">
        <v>144.4</v>
      </c>
    </row>
    <row r="22965" spans="1:2">
      <c r="A22965" s="1264" t="s">
        <v>23503</v>
      </c>
      <c r="B22965" s="1265">
        <v>186.1</v>
      </c>
    </row>
    <row r="22966" spans="1:2">
      <c r="A22966" s="1264" t="s">
        <v>23504</v>
      </c>
      <c r="B22966" s="1265">
        <v>171.17</v>
      </c>
    </row>
    <row r="22967" spans="1:2">
      <c r="A22967" s="1264" t="s">
        <v>23505</v>
      </c>
      <c r="B22967" s="1265">
        <v>3297</v>
      </c>
    </row>
    <row r="22968" spans="1:2">
      <c r="A22968" s="1264" t="s">
        <v>23506</v>
      </c>
      <c r="B22968" s="1265">
        <v>3053</v>
      </c>
    </row>
    <row r="22969" spans="1:2">
      <c r="A22969" s="1264" t="s">
        <v>23507</v>
      </c>
      <c r="B22969" s="1265">
        <v>59.12</v>
      </c>
    </row>
    <row r="22970" spans="1:2">
      <c r="A22970" s="1264" t="s">
        <v>23508</v>
      </c>
      <c r="B22970" s="1265">
        <v>56.45</v>
      </c>
    </row>
    <row r="22971" spans="1:2">
      <c r="A22971" s="1264" t="s">
        <v>23509</v>
      </c>
      <c r="B22971" s="1265">
        <v>44.91</v>
      </c>
    </row>
    <row r="22972" spans="1:2">
      <c r="A22972" s="1264" t="s">
        <v>23510</v>
      </c>
      <c r="B22972" s="1265">
        <v>42.62</v>
      </c>
    </row>
    <row r="22973" spans="1:2">
      <c r="A22973" s="1264" t="s">
        <v>23511</v>
      </c>
      <c r="B22973" s="1265">
        <v>1180</v>
      </c>
    </row>
    <row r="22974" spans="1:2">
      <c r="A22974" s="1264" t="s">
        <v>23512</v>
      </c>
      <c r="B22974" s="1265">
        <v>1127</v>
      </c>
    </row>
    <row r="22975" spans="1:2">
      <c r="A22975" s="1264" t="s">
        <v>23513</v>
      </c>
      <c r="B22975" s="1265">
        <v>16.84</v>
      </c>
    </row>
    <row r="22976" spans="1:2">
      <c r="A22976" s="1264" t="s">
        <v>23514</v>
      </c>
      <c r="B22976" s="1265">
        <v>16.18</v>
      </c>
    </row>
    <row r="22977" spans="1:2">
      <c r="A22977" s="1264" t="s">
        <v>23515</v>
      </c>
      <c r="B22977" s="1265">
        <v>24.68</v>
      </c>
    </row>
    <row r="22978" spans="1:2">
      <c r="A22978" s="1264" t="s">
        <v>23516</v>
      </c>
      <c r="B22978" s="1265">
        <v>23.73</v>
      </c>
    </row>
    <row r="22979" spans="1:2">
      <c r="A22979" s="1264" t="s">
        <v>23517</v>
      </c>
      <c r="B22979" s="1265">
        <v>20.190000000000001</v>
      </c>
    </row>
    <row r="22980" spans="1:2">
      <c r="A22980" s="1264" t="s">
        <v>23518</v>
      </c>
      <c r="B22980" s="1265">
        <v>19.41</v>
      </c>
    </row>
    <row r="22981" spans="1:2">
      <c r="A22981" s="1264" t="s">
        <v>23519</v>
      </c>
      <c r="B22981" s="1265">
        <v>33.659999999999997</v>
      </c>
    </row>
    <row r="22982" spans="1:2">
      <c r="A22982" s="1264" t="s">
        <v>23520</v>
      </c>
      <c r="B22982" s="1265">
        <v>32.35</v>
      </c>
    </row>
    <row r="22983" spans="1:2">
      <c r="A22983" s="1264" t="s">
        <v>23521</v>
      </c>
      <c r="B22983" s="1265">
        <v>3988</v>
      </c>
    </row>
    <row r="22984" spans="1:2">
      <c r="A22984" s="1264" t="s">
        <v>23522</v>
      </c>
      <c r="B22984" s="1265">
        <v>3826</v>
      </c>
    </row>
    <row r="22985" spans="1:2">
      <c r="A22985" s="1264" t="s">
        <v>23523</v>
      </c>
      <c r="B22985" s="1265">
        <v>235</v>
      </c>
    </row>
    <row r="22986" spans="1:2">
      <c r="A22986" s="1264" t="s">
        <v>23524</v>
      </c>
      <c r="B22986" s="1265">
        <v>235</v>
      </c>
    </row>
    <row r="22987" spans="1:2">
      <c r="A22987" s="1264" t="s">
        <v>23525</v>
      </c>
      <c r="B22987" s="1265">
        <v>415</v>
      </c>
    </row>
    <row r="22988" spans="1:2">
      <c r="A22988" s="1264" t="s">
        <v>23526</v>
      </c>
      <c r="B22988" s="1265">
        <v>415</v>
      </c>
    </row>
    <row r="22989" spans="1:2">
      <c r="A22989" s="1264" t="s">
        <v>23527</v>
      </c>
      <c r="B22989" s="1265">
        <v>383</v>
      </c>
    </row>
    <row r="22990" spans="1:2">
      <c r="A22990" s="1264" t="s">
        <v>23528</v>
      </c>
      <c r="B22990" s="1265">
        <v>383</v>
      </c>
    </row>
    <row r="22991" spans="1:2">
      <c r="A22991" s="1264" t="s">
        <v>23529</v>
      </c>
      <c r="B22991" s="1265">
        <v>468</v>
      </c>
    </row>
    <row r="22992" spans="1:2">
      <c r="A22992" s="1264" t="s">
        <v>23530</v>
      </c>
      <c r="B22992" s="1265">
        <v>468</v>
      </c>
    </row>
    <row r="22993" spans="1:2">
      <c r="A22993" s="1264" t="s">
        <v>23531</v>
      </c>
      <c r="B22993" s="1265">
        <v>4599</v>
      </c>
    </row>
    <row r="22994" spans="1:2">
      <c r="A22994" s="1264" t="s">
        <v>23532</v>
      </c>
      <c r="B22994" s="1265">
        <v>4599</v>
      </c>
    </row>
    <row r="22995" spans="1:2">
      <c r="A22995" s="1264" t="s">
        <v>23533</v>
      </c>
      <c r="B22995" s="1265">
        <v>4502.3100000000004</v>
      </c>
    </row>
    <row r="22996" spans="1:2">
      <c r="A22996" s="1264" t="s">
        <v>23534</v>
      </c>
      <c r="B22996" s="1265">
        <v>4127.8100000000004</v>
      </c>
    </row>
    <row r="22997" spans="1:2">
      <c r="A22997" s="1264" t="s">
        <v>23535</v>
      </c>
      <c r="B22997" s="1265">
        <v>8371.0300000000007</v>
      </c>
    </row>
    <row r="22998" spans="1:2">
      <c r="A22998" s="1264" t="s">
        <v>23536</v>
      </c>
      <c r="B22998" s="1265">
        <v>7702.09</v>
      </c>
    </row>
    <row r="22999" spans="1:2">
      <c r="A22999" s="1264" t="s">
        <v>23537</v>
      </c>
      <c r="B22999" s="1265">
        <v>12896.13</v>
      </c>
    </row>
    <row r="23000" spans="1:2">
      <c r="A23000" s="1264" t="s">
        <v>23538</v>
      </c>
      <c r="B23000" s="1265">
        <v>11869.1</v>
      </c>
    </row>
    <row r="23001" spans="1:2">
      <c r="A23001" s="1264" t="s">
        <v>23539</v>
      </c>
      <c r="B23001" s="1265">
        <v>5857.59</v>
      </c>
    </row>
    <row r="23002" spans="1:2">
      <c r="A23002" s="1264" t="s">
        <v>23540</v>
      </c>
      <c r="B23002" s="1265">
        <v>5372.31</v>
      </c>
    </row>
    <row r="23003" spans="1:2">
      <c r="A23003" s="1264" t="s">
        <v>23541</v>
      </c>
      <c r="B23003" s="1265">
        <v>11033.75</v>
      </c>
    </row>
    <row r="23004" spans="1:2">
      <c r="A23004" s="1264" t="s">
        <v>23542</v>
      </c>
      <c r="B23004" s="1265">
        <v>10149.39</v>
      </c>
    </row>
    <row r="23005" spans="1:2">
      <c r="A23005" s="1264" t="s">
        <v>23543</v>
      </c>
      <c r="B23005" s="1265">
        <v>16628.27</v>
      </c>
    </row>
    <row r="23006" spans="1:2">
      <c r="A23006" s="1264" t="s">
        <v>23544</v>
      </c>
      <c r="B23006" s="1265">
        <v>15307.52</v>
      </c>
    </row>
    <row r="23007" spans="1:2">
      <c r="A23007" s="1264" t="s">
        <v>23545</v>
      </c>
      <c r="B23007" s="1265">
        <v>8152.61</v>
      </c>
    </row>
    <row r="23008" spans="1:2">
      <c r="A23008" s="1264" t="s">
        <v>23546</v>
      </c>
      <c r="B23008" s="1265">
        <v>7498.41</v>
      </c>
    </row>
    <row r="23009" spans="1:2">
      <c r="A23009" s="1264" t="s">
        <v>23547</v>
      </c>
      <c r="B23009" s="1265">
        <v>12815.72</v>
      </c>
    </row>
    <row r="23010" spans="1:2">
      <c r="A23010" s="1264" t="s">
        <v>23548</v>
      </c>
      <c r="B23010" s="1265">
        <v>11770.14</v>
      </c>
    </row>
    <row r="23011" spans="1:2">
      <c r="A23011" s="1264" t="s">
        <v>23549</v>
      </c>
      <c r="B23011" s="1265">
        <v>23106.09</v>
      </c>
    </row>
    <row r="23012" spans="1:2">
      <c r="A23012" s="1264" t="s">
        <v>23550</v>
      </c>
      <c r="B23012" s="1265">
        <v>21313.91</v>
      </c>
    </row>
    <row r="23013" spans="1:2">
      <c r="A23013" s="1264" t="s">
        <v>23551</v>
      </c>
      <c r="B23013" s="1265">
        <v>10441.370000000001</v>
      </c>
    </row>
    <row r="23014" spans="1:2">
      <c r="A23014" s="1264" t="s">
        <v>23552</v>
      </c>
      <c r="B23014" s="1265">
        <v>9604.9699999999993</v>
      </c>
    </row>
    <row r="23015" spans="1:2">
      <c r="A23015" s="1264" t="s">
        <v>23553</v>
      </c>
      <c r="B23015" s="1265">
        <v>14551.78</v>
      </c>
    </row>
    <row r="23016" spans="1:2">
      <c r="A23016" s="1264" t="s">
        <v>23554</v>
      </c>
      <c r="B23016" s="1265">
        <v>13346.85</v>
      </c>
    </row>
    <row r="23017" spans="1:2">
      <c r="A23017" s="1264" t="s">
        <v>23555</v>
      </c>
      <c r="B23017" s="1265">
        <v>27825.41</v>
      </c>
    </row>
    <row r="23018" spans="1:2">
      <c r="A23018" s="1264" t="s">
        <v>23556</v>
      </c>
      <c r="B23018" s="1265">
        <v>25679.95</v>
      </c>
    </row>
    <row r="23019" spans="1:2">
      <c r="A23019" s="1264" t="s">
        <v>23557</v>
      </c>
      <c r="B23019" s="1265">
        <v>3146.74</v>
      </c>
    </row>
    <row r="23020" spans="1:2">
      <c r="A23020" s="1264" t="s">
        <v>23558</v>
      </c>
      <c r="B23020" s="1265">
        <v>2883.88</v>
      </c>
    </row>
    <row r="23021" spans="1:2">
      <c r="A23021" s="1264" t="s">
        <v>23559</v>
      </c>
      <c r="B23021" s="1265">
        <v>7415</v>
      </c>
    </row>
    <row r="23022" spans="1:2">
      <c r="A23022" s="1264" t="s">
        <v>23560</v>
      </c>
      <c r="B23022" s="1265">
        <v>6818.44</v>
      </c>
    </row>
    <row r="23023" spans="1:2">
      <c r="A23023" s="1264" t="s">
        <v>23561</v>
      </c>
      <c r="B23023" s="1265">
        <v>11804.44</v>
      </c>
    </row>
    <row r="23024" spans="1:2">
      <c r="A23024" s="1264" t="s">
        <v>23562</v>
      </c>
      <c r="B23024" s="1265">
        <v>10884.03</v>
      </c>
    </row>
    <row r="23025" spans="1:2">
      <c r="A23025" s="1264" t="s">
        <v>23563</v>
      </c>
      <c r="B23025" s="1265">
        <v>4593.5600000000004</v>
      </c>
    </row>
    <row r="23026" spans="1:2">
      <c r="A23026" s="1264" t="s">
        <v>23564</v>
      </c>
      <c r="B23026" s="1265">
        <v>4216.6499999999996</v>
      </c>
    </row>
    <row r="23027" spans="1:2">
      <c r="A23027" s="1264" t="s">
        <v>23565</v>
      </c>
      <c r="B23027" s="1265">
        <v>9428.6200000000008</v>
      </c>
    </row>
    <row r="23028" spans="1:2">
      <c r="A23028" s="1264" t="s">
        <v>23566</v>
      </c>
      <c r="B23028" s="1265">
        <v>8667.5400000000009</v>
      </c>
    </row>
    <row r="23029" spans="1:2">
      <c r="A23029" s="1264" t="s">
        <v>23567</v>
      </c>
      <c r="B23029" s="1265">
        <v>14099.28</v>
      </c>
    </row>
    <row r="23030" spans="1:2">
      <c r="A23030" s="1264" t="s">
        <v>23568</v>
      </c>
      <c r="B23030" s="1265">
        <v>13021.34</v>
      </c>
    </row>
    <row r="23031" spans="1:2">
      <c r="A23031" s="1264" t="s">
        <v>23569</v>
      </c>
      <c r="B23031" s="1265">
        <v>5812</v>
      </c>
    </row>
    <row r="23032" spans="1:2">
      <c r="A23032" s="1264" t="s">
        <v>23570</v>
      </c>
      <c r="B23032" s="1265">
        <v>5341.55</v>
      </c>
    </row>
    <row r="23033" spans="1:2">
      <c r="A23033" s="1264" t="s">
        <v>23571</v>
      </c>
      <c r="B23033" s="1265">
        <v>11520.73</v>
      </c>
    </row>
    <row r="23034" spans="1:2">
      <c r="A23034" s="1264" t="s">
        <v>23572</v>
      </c>
      <c r="B23034" s="1265">
        <v>10591</v>
      </c>
    </row>
    <row r="23035" spans="1:2">
      <c r="A23035" s="1264" t="s">
        <v>23573</v>
      </c>
      <c r="B23035" s="1265">
        <v>18026.97</v>
      </c>
    </row>
    <row r="23036" spans="1:2">
      <c r="A23036" s="1264" t="s">
        <v>23574</v>
      </c>
      <c r="B23036" s="1265">
        <v>16630.11</v>
      </c>
    </row>
    <row r="23037" spans="1:2">
      <c r="A23037" s="1264" t="s">
        <v>23575</v>
      </c>
      <c r="B23037" s="1265">
        <v>382.88</v>
      </c>
    </row>
    <row r="23038" spans="1:2">
      <c r="A23038" s="1264" t="s">
        <v>23576</v>
      </c>
      <c r="B23038" s="1265">
        <v>347.64</v>
      </c>
    </row>
    <row r="23039" spans="1:2">
      <c r="A23039" s="1264" t="s">
        <v>23577</v>
      </c>
      <c r="B23039" s="1265">
        <v>637.30999999999995</v>
      </c>
    </row>
    <row r="23040" spans="1:2">
      <c r="A23040" s="1264" t="s">
        <v>23578</v>
      </c>
      <c r="B23040" s="1265">
        <v>579.91</v>
      </c>
    </row>
    <row r="23041" spans="1:2">
      <c r="A23041" s="1264" t="s">
        <v>23579</v>
      </c>
      <c r="B23041" s="1265">
        <v>966.8</v>
      </c>
    </row>
    <row r="23042" spans="1:2">
      <c r="A23042" s="1264" t="s">
        <v>23580</v>
      </c>
      <c r="B23042" s="1265">
        <v>881.24</v>
      </c>
    </row>
    <row r="23043" spans="1:2">
      <c r="A23043" s="1264" t="s">
        <v>23581</v>
      </c>
      <c r="B23043" s="1265">
        <v>1377.37</v>
      </c>
    </row>
    <row r="23044" spans="1:2">
      <c r="A23044" s="1264" t="s">
        <v>23582</v>
      </c>
      <c r="B23044" s="1265">
        <v>1257.3</v>
      </c>
    </row>
    <row r="23045" spans="1:2">
      <c r="A23045" s="1264" t="s">
        <v>23583</v>
      </c>
      <c r="B23045" s="1265">
        <v>1873.69</v>
      </c>
    </row>
    <row r="23046" spans="1:2">
      <c r="A23046" s="1264" t="s">
        <v>23584</v>
      </c>
      <c r="B23046" s="1265">
        <v>1712.5</v>
      </c>
    </row>
    <row r="23047" spans="1:2">
      <c r="A23047" s="1264" t="s">
        <v>23585</v>
      </c>
      <c r="B23047" s="1265">
        <v>3061.12</v>
      </c>
    </row>
    <row r="23048" spans="1:2">
      <c r="A23048" s="1264" t="s">
        <v>23586</v>
      </c>
      <c r="B23048" s="1265">
        <v>2811.33</v>
      </c>
    </row>
    <row r="23049" spans="1:2">
      <c r="A23049" s="1264" t="s">
        <v>23587</v>
      </c>
      <c r="B23049" s="1265">
        <v>3771.72</v>
      </c>
    </row>
    <row r="23050" spans="1:2">
      <c r="A23050" s="1264" t="s">
        <v>23588</v>
      </c>
      <c r="B23050" s="1265">
        <v>3447.44</v>
      </c>
    </row>
    <row r="23051" spans="1:2">
      <c r="A23051" s="1264" t="s">
        <v>23589</v>
      </c>
      <c r="B23051" s="1265">
        <v>546.47</v>
      </c>
    </row>
    <row r="23052" spans="1:2">
      <c r="A23052" s="1264" t="s">
        <v>23590</v>
      </c>
      <c r="B23052" s="1265">
        <v>496.86</v>
      </c>
    </row>
    <row r="23053" spans="1:2">
      <c r="A23053" s="1264" t="s">
        <v>23591</v>
      </c>
      <c r="B23053" s="1265">
        <v>913.81</v>
      </c>
    </row>
    <row r="23054" spans="1:2">
      <c r="A23054" s="1264" t="s">
        <v>23592</v>
      </c>
      <c r="B23054" s="1265">
        <v>832.47</v>
      </c>
    </row>
    <row r="23055" spans="1:2">
      <c r="A23055" s="1264" t="s">
        <v>23593</v>
      </c>
      <c r="B23055" s="1265">
        <v>1387.08</v>
      </c>
    </row>
    <row r="23056" spans="1:2">
      <c r="A23056" s="1264" t="s">
        <v>23594</v>
      </c>
      <c r="B23056" s="1265">
        <v>1265.5</v>
      </c>
    </row>
    <row r="23057" spans="1:2">
      <c r="A23057" s="1264" t="s">
        <v>23595</v>
      </c>
      <c r="B23057" s="1265">
        <v>1972.61</v>
      </c>
    </row>
    <row r="23058" spans="1:2">
      <c r="A23058" s="1264" t="s">
        <v>23596</v>
      </c>
      <c r="B23058" s="1265">
        <v>1801.95</v>
      </c>
    </row>
    <row r="23059" spans="1:2">
      <c r="A23059" s="1264" t="s">
        <v>23597</v>
      </c>
      <c r="B23059" s="1265">
        <v>2677.1</v>
      </c>
    </row>
    <row r="23060" spans="1:2">
      <c r="A23060" s="1264" t="s">
        <v>23598</v>
      </c>
      <c r="B23060" s="1265">
        <v>2448.1</v>
      </c>
    </row>
    <row r="23061" spans="1:2">
      <c r="A23061" s="1264" t="s">
        <v>23599</v>
      </c>
      <c r="B23061" s="1265">
        <v>3492.27</v>
      </c>
    </row>
    <row r="23062" spans="1:2">
      <c r="A23062" s="1264" t="s">
        <v>23600</v>
      </c>
      <c r="B23062" s="1265">
        <v>3195.38</v>
      </c>
    </row>
    <row r="23063" spans="1:2">
      <c r="A23063" s="1264" t="s">
        <v>23601</v>
      </c>
      <c r="B23063" s="1265">
        <v>4580.18</v>
      </c>
    </row>
    <row r="23064" spans="1:2">
      <c r="A23064" s="1264" t="s">
        <v>23602</v>
      </c>
      <c r="B23064" s="1265">
        <v>4194.08</v>
      </c>
    </row>
    <row r="23065" spans="1:2">
      <c r="A23065" s="1264" t="s">
        <v>23603</v>
      </c>
      <c r="B23065" s="1265">
        <v>709.73</v>
      </c>
    </row>
    <row r="23066" spans="1:2">
      <c r="A23066" s="1264" t="s">
        <v>23604</v>
      </c>
      <c r="B23066" s="1265">
        <v>645.78</v>
      </c>
    </row>
    <row r="23067" spans="1:2">
      <c r="A23067" s="1264" t="s">
        <v>23605</v>
      </c>
      <c r="B23067" s="1265">
        <v>1189.98</v>
      </c>
    </row>
    <row r="23068" spans="1:2">
      <c r="A23068" s="1264" t="s">
        <v>23606</v>
      </c>
      <c r="B23068" s="1265">
        <v>1084.71</v>
      </c>
    </row>
    <row r="23069" spans="1:2">
      <c r="A23069" s="1264" t="s">
        <v>23607</v>
      </c>
      <c r="B23069" s="1265">
        <v>1807.02</v>
      </c>
    </row>
    <row r="23070" spans="1:2">
      <c r="A23070" s="1264" t="s">
        <v>23608</v>
      </c>
      <c r="B23070" s="1265">
        <v>1649.45</v>
      </c>
    </row>
    <row r="23071" spans="1:2">
      <c r="A23071" s="1264" t="s">
        <v>23609</v>
      </c>
      <c r="B23071" s="1265">
        <v>2568.19</v>
      </c>
    </row>
    <row r="23072" spans="1:2">
      <c r="A23072" s="1264" t="s">
        <v>23610</v>
      </c>
      <c r="B23072" s="1265">
        <v>2346.91</v>
      </c>
    </row>
    <row r="23073" spans="1:2">
      <c r="A23073" s="1264" t="s">
        <v>23611</v>
      </c>
      <c r="B23073" s="1265">
        <v>3480.5</v>
      </c>
    </row>
    <row r="23074" spans="1:2">
      <c r="A23074" s="1264" t="s">
        <v>23612</v>
      </c>
      <c r="B23074" s="1265">
        <v>3183.71</v>
      </c>
    </row>
    <row r="23075" spans="1:2">
      <c r="A23075" s="1264" t="s">
        <v>23613</v>
      </c>
      <c r="B23075" s="1265">
        <v>4721.8999999999996</v>
      </c>
    </row>
    <row r="23076" spans="1:2">
      <c r="A23076" s="1264" t="s">
        <v>23614</v>
      </c>
      <c r="B23076" s="1265">
        <v>4321.2700000000004</v>
      </c>
    </row>
    <row r="23077" spans="1:2">
      <c r="A23077" s="1264" t="s">
        <v>23615</v>
      </c>
      <c r="B23077" s="1265">
        <v>6210.01</v>
      </c>
    </row>
    <row r="23078" spans="1:2">
      <c r="A23078" s="1264" t="s">
        <v>23616</v>
      </c>
      <c r="B23078" s="1265">
        <v>5684.64</v>
      </c>
    </row>
    <row r="23079" spans="1:2">
      <c r="A23079" s="1264" t="s">
        <v>23617</v>
      </c>
      <c r="B23079" s="1265">
        <v>5216</v>
      </c>
    </row>
    <row r="23080" spans="1:2">
      <c r="A23080" s="1264" t="s">
        <v>23618</v>
      </c>
      <c r="B23080" s="1265">
        <v>4186</v>
      </c>
    </row>
    <row r="23081" spans="1:2">
      <c r="A23081" s="1264" t="s">
        <v>23619</v>
      </c>
      <c r="B23081" s="1265">
        <v>208.97</v>
      </c>
    </row>
    <row r="23082" spans="1:2">
      <c r="A23082" s="1264" t="s">
        <v>23620</v>
      </c>
      <c r="B23082" s="1265">
        <v>196.32</v>
      </c>
    </row>
    <row r="23083" spans="1:2">
      <c r="A23083" s="1264" t="s">
        <v>23621</v>
      </c>
      <c r="B23083" s="1265">
        <v>264.77999999999997</v>
      </c>
    </row>
    <row r="23084" spans="1:2">
      <c r="A23084" s="1264" t="s">
        <v>23622</v>
      </c>
      <c r="B23084" s="1265">
        <v>249.77</v>
      </c>
    </row>
    <row r="23085" spans="1:2">
      <c r="A23085" s="1264" t="s">
        <v>23623</v>
      </c>
      <c r="B23085" s="1265">
        <v>465.53</v>
      </c>
    </row>
    <row r="23086" spans="1:2">
      <c r="A23086" s="1264" t="s">
        <v>23624</v>
      </c>
      <c r="B23086" s="1265">
        <v>442.44</v>
      </c>
    </row>
    <row r="23087" spans="1:2">
      <c r="A23087" s="1264" t="s">
        <v>23625</v>
      </c>
      <c r="B23087" s="1265">
        <v>636.44000000000005</v>
      </c>
    </row>
    <row r="23088" spans="1:2">
      <c r="A23088" s="1264" t="s">
        <v>23626</v>
      </c>
      <c r="B23088" s="1265">
        <v>606.72</v>
      </c>
    </row>
    <row r="23089" spans="1:2">
      <c r="A23089" s="1264" t="s">
        <v>23627</v>
      </c>
      <c r="B23089" s="1265">
        <v>360.97</v>
      </c>
    </row>
    <row r="23090" spans="1:2">
      <c r="A23090" s="1264" t="s">
        <v>23628</v>
      </c>
      <c r="B23090" s="1265">
        <v>339.15</v>
      </c>
    </row>
    <row r="23091" spans="1:2">
      <c r="A23091" s="1264" t="s">
        <v>23629</v>
      </c>
      <c r="B23091" s="1265">
        <v>432.71</v>
      </c>
    </row>
    <row r="23092" spans="1:2">
      <c r="A23092" s="1264" t="s">
        <v>23630</v>
      </c>
      <c r="B23092" s="1265">
        <v>407.93</v>
      </c>
    </row>
    <row r="23093" spans="1:2">
      <c r="A23093" s="1264" t="s">
        <v>23631</v>
      </c>
      <c r="B23093" s="1265">
        <v>649.07000000000005</v>
      </c>
    </row>
    <row r="23094" spans="1:2">
      <c r="A23094" s="1264" t="s">
        <v>23632</v>
      </c>
      <c r="B23094" s="1265">
        <v>615.57000000000005</v>
      </c>
    </row>
    <row r="23095" spans="1:2">
      <c r="A23095" s="1264" t="s">
        <v>23633</v>
      </c>
      <c r="B23095" s="1265">
        <v>832.13</v>
      </c>
    </row>
    <row r="23096" spans="1:2">
      <c r="A23096" s="1264" t="s">
        <v>23634</v>
      </c>
      <c r="B23096" s="1265">
        <v>791.59</v>
      </c>
    </row>
    <row r="23097" spans="1:2">
      <c r="A23097" s="1264" t="s">
        <v>23635</v>
      </c>
      <c r="B23097" s="1265">
        <v>522.61</v>
      </c>
    </row>
    <row r="23098" spans="1:2">
      <c r="A23098" s="1264" t="s">
        <v>23636</v>
      </c>
      <c r="B23098" s="1265">
        <v>491.1</v>
      </c>
    </row>
    <row r="23099" spans="1:2">
      <c r="A23099" s="1264" t="s">
        <v>23637</v>
      </c>
      <c r="B23099" s="1265">
        <v>606.72</v>
      </c>
    </row>
    <row r="23100" spans="1:2">
      <c r="A23100" s="1264" t="s">
        <v>23638</v>
      </c>
      <c r="B23100" s="1265">
        <v>571.74</v>
      </c>
    </row>
    <row r="23101" spans="1:2">
      <c r="A23101" s="1264" t="s">
        <v>23639</v>
      </c>
      <c r="B23101" s="1265">
        <v>846.86</v>
      </c>
    </row>
    <row r="23102" spans="1:2">
      <c r="A23102" s="1264" t="s">
        <v>23640</v>
      </c>
      <c r="B23102" s="1265">
        <v>802.25</v>
      </c>
    </row>
    <row r="23103" spans="1:2">
      <c r="A23103" s="1264" t="s">
        <v>23641</v>
      </c>
      <c r="B23103" s="1265">
        <v>1043.83</v>
      </c>
    </row>
    <row r="23104" spans="1:2">
      <c r="A23104" s="1264" t="s">
        <v>23642</v>
      </c>
      <c r="B23104" s="1265">
        <v>991.72</v>
      </c>
    </row>
    <row r="23105" spans="1:2">
      <c r="A23105" s="1264" t="s">
        <v>23643</v>
      </c>
      <c r="B23105" s="1265">
        <v>348.03</v>
      </c>
    </row>
    <row r="23106" spans="1:2">
      <c r="A23106" s="1264" t="s">
        <v>23644</v>
      </c>
      <c r="B23106" s="1265">
        <v>328.39</v>
      </c>
    </row>
    <row r="23107" spans="1:2">
      <c r="A23107" s="1264" t="s">
        <v>23645</v>
      </c>
      <c r="B23107" s="1265">
        <v>422.02</v>
      </c>
    </row>
    <row r="23108" spans="1:2">
      <c r="A23108" s="1264" t="s">
        <v>23646</v>
      </c>
      <c r="B23108" s="1265">
        <v>399.32</v>
      </c>
    </row>
    <row r="23109" spans="1:2">
      <c r="A23109" s="1264" t="s">
        <v>23647</v>
      </c>
      <c r="B23109" s="1265">
        <v>640.07000000000005</v>
      </c>
    </row>
    <row r="23110" spans="1:2">
      <c r="A23110" s="1264" t="s">
        <v>23648</v>
      </c>
      <c r="B23110" s="1265">
        <v>608.66</v>
      </c>
    </row>
    <row r="23111" spans="1:2">
      <c r="A23111" s="1264" t="s">
        <v>23649</v>
      </c>
      <c r="B23111" s="1265">
        <v>826.98</v>
      </c>
    </row>
    <row r="23112" spans="1:2">
      <c r="A23112" s="1264" t="s">
        <v>23650</v>
      </c>
      <c r="B23112" s="1265">
        <v>788.39</v>
      </c>
    </row>
    <row r="23113" spans="1:2">
      <c r="A23113" s="1264" t="s">
        <v>23651</v>
      </c>
      <c r="B23113" s="1265">
        <v>621.03</v>
      </c>
    </row>
    <row r="23114" spans="1:2">
      <c r="A23114" s="1264" t="s">
        <v>23652</v>
      </c>
      <c r="B23114" s="1265">
        <v>586.46</v>
      </c>
    </row>
    <row r="23115" spans="1:2">
      <c r="A23115" s="1264" t="s">
        <v>23653</v>
      </c>
      <c r="B23115" s="1265">
        <v>710.98</v>
      </c>
    </row>
    <row r="23116" spans="1:2">
      <c r="A23116" s="1264" t="s">
        <v>23654</v>
      </c>
      <c r="B23116" s="1265">
        <v>672.7</v>
      </c>
    </row>
    <row r="23117" spans="1:2">
      <c r="A23117" s="1264" t="s">
        <v>23655</v>
      </c>
      <c r="B23117" s="1265">
        <v>957.69</v>
      </c>
    </row>
    <row r="23118" spans="1:2">
      <c r="A23118" s="1264" t="s">
        <v>23656</v>
      </c>
      <c r="B23118" s="1265">
        <v>909.62</v>
      </c>
    </row>
    <row r="23119" spans="1:2">
      <c r="A23119" s="1264" t="s">
        <v>23657</v>
      </c>
      <c r="B23119" s="1265">
        <v>1163.26</v>
      </c>
    </row>
    <row r="23120" spans="1:2">
      <c r="A23120" s="1264" t="s">
        <v>23658</v>
      </c>
      <c r="B23120" s="1265">
        <v>1107.4100000000001</v>
      </c>
    </row>
    <row r="23121" spans="1:2">
      <c r="A23121" s="1264" t="s">
        <v>23659</v>
      </c>
      <c r="B23121" s="1265">
        <v>914.11</v>
      </c>
    </row>
    <row r="23122" spans="1:2">
      <c r="A23122" s="1264" t="s">
        <v>23660</v>
      </c>
      <c r="B23122" s="1265">
        <v>863.52</v>
      </c>
    </row>
    <row r="23123" spans="1:2">
      <c r="A23123" s="1264" t="s">
        <v>23661</v>
      </c>
      <c r="B23123" s="1265">
        <v>1022.28</v>
      </c>
    </row>
    <row r="23124" spans="1:2">
      <c r="A23124" s="1264" t="s">
        <v>23662</v>
      </c>
      <c r="B23124" s="1265">
        <v>967.23</v>
      </c>
    </row>
    <row r="23125" spans="1:2">
      <c r="A23125" s="1264" t="s">
        <v>23663</v>
      </c>
      <c r="B23125" s="1265">
        <v>1301.82</v>
      </c>
    </row>
    <row r="23126" spans="1:2">
      <c r="A23126" s="1264" t="s">
        <v>23664</v>
      </c>
      <c r="B23126" s="1265">
        <v>1235.78</v>
      </c>
    </row>
    <row r="23127" spans="1:2">
      <c r="A23127" s="1264" t="s">
        <v>23665</v>
      </c>
      <c r="B23127" s="1265">
        <v>1529.04</v>
      </c>
    </row>
    <row r="23128" spans="1:2">
      <c r="A23128" s="1264" t="s">
        <v>23666</v>
      </c>
      <c r="B23128" s="1265">
        <v>1454.49</v>
      </c>
    </row>
    <row r="23129" spans="1:2">
      <c r="A23129" s="1264" t="s">
        <v>23667</v>
      </c>
      <c r="B23129" s="1265">
        <v>4625</v>
      </c>
    </row>
    <row r="23130" spans="1:2">
      <c r="A23130" s="1264" t="s">
        <v>23668</v>
      </c>
      <c r="B23130" s="1265">
        <v>4319</v>
      </c>
    </row>
    <row r="23131" spans="1:2">
      <c r="A23131" s="1264" t="s">
        <v>23669</v>
      </c>
      <c r="B23131" s="1265">
        <v>4285</v>
      </c>
    </row>
    <row r="23132" spans="1:2">
      <c r="A23132" s="1264" t="s">
        <v>23670</v>
      </c>
      <c r="B23132" s="1265">
        <v>4002</v>
      </c>
    </row>
    <row r="23133" spans="1:2">
      <c r="A23133" s="1264" t="s">
        <v>23671</v>
      </c>
      <c r="B23133" s="1265">
        <v>4885</v>
      </c>
    </row>
    <row r="23134" spans="1:2">
      <c r="A23134" s="1264" t="s">
        <v>23672</v>
      </c>
      <c r="B23134" s="1265">
        <v>4190</v>
      </c>
    </row>
    <row r="23135" spans="1:2">
      <c r="A23135" s="1264" t="s">
        <v>23673</v>
      </c>
      <c r="B23135" s="1265">
        <v>4590</v>
      </c>
    </row>
    <row r="23136" spans="1:2">
      <c r="A23136" s="1264" t="s">
        <v>23674</v>
      </c>
      <c r="B23136" s="1265">
        <v>4590</v>
      </c>
    </row>
    <row r="23137" spans="1:2">
      <c r="A23137" s="1264" t="s">
        <v>23675</v>
      </c>
      <c r="B23137" s="1265">
        <v>4794</v>
      </c>
    </row>
    <row r="23138" spans="1:2">
      <c r="A23138" s="1264" t="s">
        <v>23676</v>
      </c>
      <c r="B23138" s="1265">
        <v>4794</v>
      </c>
    </row>
    <row r="23139" spans="1:2">
      <c r="A23139" s="1264" t="s">
        <v>23677</v>
      </c>
      <c r="B23139" s="1265">
        <v>5832</v>
      </c>
    </row>
    <row r="23140" spans="1:2">
      <c r="A23140" s="1264" t="s">
        <v>23678</v>
      </c>
      <c r="B23140" s="1265">
        <v>5832</v>
      </c>
    </row>
    <row r="23141" spans="1:2">
      <c r="A23141" s="1264" t="s">
        <v>23679</v>
      </c>
      <c r="B23141" s="1265">
        <v>6091.2</v>
      </c>
    </row>
    <row r="23142" spans="1:2">
      <c r="A23142" s="1264" t="s">
        <v>23680</v>
      </c>
      <c r="B23142" s="1265">
        <v>6091.2</v>
      </c>
    </row>
    <row r="23143" spans="1:2">
      <c r="A23143" s="1264" t="s">
        <v>23681</v>
      </c>
      <c r="B23143" s="1265">
        <v>6804</v>
      </c>
    </row>
    <row r="23144" spans="1:2">
      <c r="A23144" s="1264" t="s">
        <v>23682</v>
      </c>
      <c r="B23144" s="1265">
        <v>6804</v>
      </c>
    </row>
    <row r="23145" spans="1:2">
      <c r="A23145" s="1264" t="s">
        <v>23683</v>
      </c>
      <c r="B23145" s="1265">
        <v>7106.4</v>
      </c>
    </row>
    <row r="23146" spans="1:2">
      <c r="A23146" s="1264" t="s">
        <v>23684</v>
      </c>
      <c r="B23146" s="1265">
        <v>7106.4</v>
      </c>
    </row>
    <row r="23147" spans="1:2">
      <c r="A23147" s="1264" t="s">
        <v>23685</v>
      </c>
      <c r="B23147" s="1265">
        <v>7758</v>
      </c>
    </row>
    <row r="23148" spans="1:2">
      <c r="A23148" s="1264" t="s">
        <v>23686</v>
      </c>
      <c r="B23148" s="1265">
        <v>7758</v>
      </c>
    </row>
    <row r="23149" spans="1:2">
      <c r="A23149" s="1264" t="s">
        <v>23687</v>
      </c>
      <c r="B23149" s="1265">
        <v>8102.8</v>
      </c>
    </row>
    <row r="23150" spans="1:2">
      <c r="A23150" s="1264" t="s">
        <v>23688</v>
      </c>
      <c r="B23150" s="1265">
        <v>8102.8</v>
      </c>
    </row>
    <row r="23151" spans="1:2">
      <c r="A23151" s="1264" t="s">
        <v>23689</v>
      </c>
      <c r="B23151" s="1265">
        <v>9108</v>
      </c>
    </row>
    <row r="23152" spans="1:2">
      <c r="A23152" s="1264" t="s">
        <v>23690</v>
      </c>
      <c r="B23152" s="1265">
        <v>9108</v>
      </c>
    </row>
    <row r="23153" spans="1:2">
      <c r="A23153" s="1264" t="s">
        <v>23691</v>
      </c>
      <c r="B23153" s="1265">
        <v>9512.7999999999993</v>
      </c>
    </row>
    <row r="23154" spans="1:2">
      <c r="A23154" s="1264" t="s">
        <v>23692</v>
      </c>
      <c r="B23154" s="1265">
        <v>9512.7999999999993</v>
      </c>
    </row>
    <row r="23155" spans="1:2">
      <c r="A23155" s="1264" t="s">
        <v>23693</v>
      </c>
      <c r="B23155" s="1265">
        <v>11322.5</v>
      </c>
    </row>
    <row r="23156" spans="1:2">
      <c r="A23156" s="1264" t="s">
        <v>23694</v>
      </c>
      <c r="B23156" s="1265">
        <v>11322.5</v>
      </c>
    </row>
    <row r="23157" spans="1:2">
      <c r="A23157" s="1264" t="s">
        <v>23695</v>
      </c>
      <c r="B23157" s="1265">
        <v>11775.4</v>
      </c>
    </row>
    <row r="23158" spans="1:2">
      <c r="A23158" s="1264" t="s">
        <v>23696</v>
      </c>
      <c r="B23158" s="1265">
        <v>11775.4</v>
      </c>
    </row>
    <row r="23159" spans="1:2">
      <c r="A23159" s="1264" t="s">
        <v>23697</v>
      </c>
      <c r="B23159" s="1265">
        <v>16716.7</v>
      </c>
    </row>
    <row r="23160" spans="1:2">
      <c r="A23160" s="1264" t="s">
        <v>23698</v>
      </c>
      <c r="B23160" s="1265">
        <v>16716.7</v>
      </c>
    </row>
    <row r="23161" spans="1:2">
      <c r="A23161" s="1264" t="s">
        <v>23699</v>
      </c>
      <c r="B23161" s="1265">
        <v>17617.599999999999</v>
      </c>
    </row>
    <row r="23162" spans="1:2">
      <c r="A23162" s="1264" t="s">
        <v>23700</v>
      </c>
      <c r="B23162" s="1265">
        <v>17617.599999999999</v>
      </c>
    </row>
    <row r="23163" spans="1:2">
      <c r="A23163" s="1264" t="s">
        <v>23701</v>
      </c>
      <c r="B23163" s="1265">
        <v>667.8</v>
      </c>
    </row>
    <row r="23164" spans="1:2">
      <c r="A23164" s="1264" t="s">
        <v>23702</v>
      </c>
      <c r="B23164" s="1265">
        <v>667.8</v>
      </c>
    </row>
    <row r="23165" spans="1:2">
      <c r="A23165" s="1264" t="s">
        <v>23703</v>
      </c>
      <c r="B23165" s="1265">
        <v>697.2</v>
      </c>
    </row>
    <row r="23166" spans="1:2">
      <c r="A23166" s="1264" t="s">
        <v>23704</v>
      </c>
      <c r="B23166" s="1265">
        <v>697.2</v>
      </c>
    </row>
    <row r="23167" spans="1:2">
      <c r="A23167" s="1264" t="s">
        <v>23705</v>
      </c>
      <c r="B23167" s="1265">
        <v>858.6</v>
      </c>
    </row>
    <row r="23168" spans="1:2">
      <c r="A23168" s="1264" t="s">
        <v>23706</v>
      </c>
      <c r="B23168" s="1265">
        <v>858.6</v>
      </c>
    </row>
    <row r="23169" spans="1:2">
      <c r="A23169" s="1264" t="s">
        <v>23707</v>
      </c>
      <c r="B23169" s="1265">
        <v>896.4</v>
      </c>
    </row>
    <row r="23170" spans="1:2">
      <c r="A23170" s="1264" t="s">
        <v>23708</v>
      </c>
      <c r="B23170" s="1265">
        <v>896.4</v>
      </c>
    </row>
    <row r="23171" spans="1:2">
      <c r="A23171" s="1264" t="s">
        <v>23709</v>
      </c>
      <c r="B23171" s="1265">
        <v>1065.3</v>
      </c>
    </row>
    <row r="23172" spans="1:2">
      <c r="A23172" s="1264" t="s">
        <v>23710</v>
      </c>
      <c r="B23172" s="1265">
        <v>1065.3</v>
      </c>
    </row>
    <row r="23173" spans="1:2">
      <c r="A23173" s="1264" t="s">
        <v>23711</v>
      </c>
      <c r="B23173" s="1265">
        <v>1112.2</v>
      </c>
    </row>
    <row r="23174" spans="1:2">
      <c r="A23174" s="1264" t="s">
        <v>23712</v>
      </c>
      <c r="B23174" s="1265">
        <v>1112.2</v>
      </c>
    </row>
    <row r="23175" spans="1:2">
      <c r="A23175" s="1264" t="s">
        <v>23713</v>
      </c>
      <c r="B23175" s="1265">
        <v>1240.2</v>
      </c>
    </row>
    <row r="23176" spans="1:2">
      <c r="A23176" s="1264" t="s">
        <v>23714</v>
      </c>
      <c r="B23176" s="1265">
        <v>1240.2</v>
      </c>
    </row>
    <row r="23177" spans="1:2">
      <c r="A23177" s="1264" t="s">
        <v>23715</v>
      </c>
      <c r="B23177" s="1265">
        <v>1294.8</v>
      </c>
    </row>
    <row r="23178" spans="1:2">
      <c r="A23178" s="1264" t="s">
        <v>23716</v>
      </c>
      <c r="B23178" s="1265">
        <v>1294.8</v>
      </c>
    </row>
    <row r="23179" spans="1:2">
      <c r="A23179" s="1264" t="s">
        <v>23717</v>
      </c>
      <c r="B23179" s="1265">
        <v>1526.4</v>
      </c>
    </row>
    <row r="23180" spans="1:2">
      <c r="A23180" s="1264" t="s">
        <v>23718</v>
      </c>
      <c r="B23180" s="1265">
        <v>1526.4</v>
      </c>
    </row>
    <row r="23181" spans="1:2">
      <c r="A23181" s="1264" t="s">
        <v>23719</v>
      </c>
      <c r="B23181" s="1265">
        <v>1593.6</v>
      </c>
    </row>
    <row r="23182" spans="1:2">
      <c r="A23182" s="1264" t="s">
        <v>23720</v>
      </c>
      <c r="B23182" s="1265">
        <v>1593.6</v>
      </c>
    </row>
    <row r="23183" spans="1:2">
      <c r="A23183" s="1264" t="s">
        <v>23721</v>
      </c>
      <c r="B23183" s="1265">
        <v>1860.3</v>
      </c>
    </row>
    <row r="23184" spans="1:2">
      <c r="A23184" s="1264" t="s">
        <v>23722</v>
      </c>
      <c r="B23184" s="1265">
        <v>1860.3</v>
      </c>
    </row>
    <row r="23185" spans="1:2">
      <c r="A23185" s="1264" t="s">
        <v>23723</v>
      </c>
      <c r="B23185" s="1265">
        <v>1942.2</v>
      </c>
    </row>
    <row r="23186" spans="1:2">
      <c r="A23186" s="1264" t="s">
        <v>23724</v>
      </c>
      <c r="B23186" s="1265">
        <v>1942.2</v>
      </c>
    </row>
    <row r="23187" spans="1:2">
      <c r="A23187" s="1264" t="s">
        <v>23725</v>
      </c>
      <c r="B23187" s="1265">
        <v>2051.1</v>
      </c>
    </row>
    <row r="23188" spans="1:2">
      <c r="A23188" s="1264" t="s">
        <v>23726</v>
      </c>
      <c r="B23188" s="1265">
        <v>2051.1</v>
      </c>
    </row>
    <row r="23189" spans="1:2">
      <c r="A23189" s="1264" t="s">
        <v>23727</v>
      </c>
      <c r="B23189" s="1265">
        <v>2141.4</v>
      </c>
    </row>
    <row r="23190" spans="1:2">
      <c r="A23190" s="1264" t="s">
        <v>23728</v>
      </c>
      <c r="B23190" s="1265">
        <v>2141.4</v>
      </c>
    </row>
    <row r="23191" spans="1:2">
      <c r="A23191" s="1264" t="s">
        <v>23729</v>
      </c>
      <c r="B23191" s="1265">
        <v>2708.4</v>
      </c>
    </row>
    <row r="23192" spans="1:2">
      <c r="A23192" s="1264" t="s">
        <v>23730</v>
      </c>
      <c r="B23192" s="1265">
        <v>2708.4</v>
      </c>
    </row>
    <row r="23193" spans="1:2">
      <c r="A23193" s="1264" t="s">
        <v>23731</v>
      </c>
      <c r="B23193" s="1265">
        <v>2946.3</v>
      </c>
    </row>
    <row r="23194" spans="1:2">
      <c r="A23194" s="1264" t="s">
        <v>23732</v>
      </c>
      <c r="B23194" s="1265">
        <v>2946.3</v>
      </c>
    </row>
    <row r="23195" spans="1:2">
      <c r="A23195" s="1264" t="s">
        <v>23733</v>
      </c>
      <c r="B23195" s="1265">
        <v>2945.2</v>
      </c>
    </row>
    <row r="23196" spans="1:2">
      <c r="A23196" s="1264" t="s">
        <v>23734</v>
      </c>
      <c r="B23196" s="1265">
        <v>2945.2</v>
      </c>
    </row>
    <row r="23197" spans="1:2">
      <c r="A23197" s="1264" t="s">
        <v>23735</v>
      </c>
      <c r="B23197" s="1265">
        <v>3203.9</v>
      </c>
    </row>
    <row r="23198" spans="1:2">
      <c r="A23198" s="1264" t="s">
        <v>23736</v>
      </c>
      <c r="B23198" s="1265">
        <v>3203.9</v>
      </c>
    </row>
    <row r="23199" spans="1:2">
      <c r="A23199" s="1264" t="s">
        <v>23737</v>
      </c>
      <c r="B23199" s="1265">
        <v>3886</v>
      </c>
    </row>
    <row r="23200" spans="1:2">
      <c r="A23200" s="1264" t="s">
        <v>23738</v>
      </c>
      <c r="B23200" s="1265">
        <v>3886</v>
      </c>
    </row>
    <row r="23201" spans="1:2">
      <c r="A23201" s="1264" t="s">
        <v>23739</v>
      </c>
      <c r="B23201" s="1265">
        <v>4154</v>
      </c>
    </row>
    <row r="23202" spans="1:2">
      <c r="A23202" s="1264" t="s">
        <v>23740</v>
      </c>
      <c r="B23202" s="1265">
        <v>4154</v>
      </c>
    </row>
    <row r="23203" spans="1:2">
      <c r="A23203" s="1264" t="s">
        <v>23741</v>
      </c>
      <c r="B23203" s="1265">
        <v>4234</v>
      </c>
    </row>
    <row r="23204" spans="1:2">
      <c r="A23204" s="1264" t="s">
        <v>23742</v>
      </c>
      <c r="B23204" s="1265">
        <v>4234</v>
      </c>
    </row>
    <row r="23205" spans="1:2">
      <c r="A23205" s="1264" t="s">
        <v>23743</v>
      </c>
      <c r="B23205" s="1265">
        <v>4526</v>
      </c>
    </row>
    <row r="23206" spans="1:2">
      <c r="A23206" s="1264" t="s">
        <v>23744</v>
      </c>
      <c r="B23206" s="1265">
        <v>4526</v>
      </c>
    </row>
    <row r="23207" spans="1:2">
      <c r="A23207" s="1264" t="s">
        <v>23745</v>
      </c>
      <c r="B23207" s="1265">
        <v>5652.5</v>
      </c>
    </row>
    <row r="23208" spans="1:2">
      <c r="A23208" s="1264" t="s">
        <v>23746</v>
      </c>
      <c r="B23208" s="1265">
        <v>5652.5</v>
      </c>
    </row>
    <row r="23209" spans="1:2">
      <c r="A23209" s="1264" t="s">
        <v>23747</v>
      </c>
      <c r="B23209" s="1265">
        <v>5904.44</v>
      </c>
    </row>
    <row r="23210" spans="1:2">
      <c r="A23210" s="1264" t="s">
        <v>23748</v>
      </c>
      <c r="B23210" s="1265">
        <v>5904.44</v>
      </c>
    </row>
    <row r="23211" spans="1:2">
      <c r="A23211" s="1264" t="s">
        <v>23749</v>
      </c>
      <c r="B23211" s="1265">
        <v>6352.5</v>
      </c>
    </row>
    <row r="23212" spans="1:2">
      <c r="A23212" s="1264" t="s">
        <v>23750</v>
      </c>
      <c r="B23212" s="1265">
        <v>6352.5</v>
      </c>
    </row>
    <row r="23213" spans="1:2">
      <c r="A23213" s="1264" t="s">
        <v>23751</v>
      </c>
      <c r="B23213" s="1265">
        <v>6635.64</v>
      </c>
    </row>
    <row r="23214" spans="1:2">
      <c r="A23214" s="1264" t="s">
        <v>23752</v>
      </c>
      <c r="B23214" s="1265">
        <v>6635.64</v>
      </c>
    </row>
    <row r="23215" spans="1:2">
      <c r="A23215" s="1264" t="s">
        <v>23753</v>
      </c>
      <c r="B23215" s="1265">
        <v>7070</v>
      </c>
    </row>
    <row r="23216" spans="1:2">
      <c r="A23216" s="1264" t="s">
        <v>23754</v>
      </c>
      <c r="B23216" s="1265">
        <v>7070</v>
      </c>
    </row>
    <row r="23217" spans="1:2">
      <c r="A23217" s="1264" t="s">
        <v>23755</v>
      </c>
      <c r="B23217" s="1265">
        <v>7385.12</v>
      </c>
    </row>
    <row r="23218" spans="1:2">
      <c r="A23218" s="1264" t="s">
        <v>23756</v>
      </c>
      <c r="B23218" s="1265">
        <v>7385.12</v>
      </c>
    </row>
    <row r="23219" spans="1:2">
      <c r="A23219" s="1264" t="s">
        <v>23757</v>
      </c>
      <c r="B23219" s="1265">
        <v>7770</v>
      </c>
    </row>
    <row r="23220" spans="1:2">
      <c r="A23220" s="1264" t="s">
        <v>23758</v>
      </c>
      <c r="B23220" s="1265">
        <v>7770</v>
      </c>
    </row>
    <row r="23221" spans="1:2">
      <c r="A23221" s="1264" t="s">
        <v>23759</v>
      </c>
      <c r="B23221" s="1265">
        <v>8116.32</v>
      </c>
    </row>
    <row r="23222" spans="1:2">
      <c r="A23222" s="1264" t="s">
        <v>23760</v>
      </c>
      <c r="B23222" s="1265">
        <v>8116.32</v>
      </c>
    </row>
    <row r="23223" spans="1:2">
      <c r="A23223" s="1264" t="s">
        <v>23761</v>
      </c>
      <c r="B23223" s="1265">
        <v>8487.5</v>
      </c>
    </row>
    <row r="23224" spans="1:2">
      <c r="A23224" s="1264" t="s">
        <v>23762</v>
      </c>
      <c r="B23224" s="1265">
        <v>8487.5</v>
      </c>
    </row>
    <row r="23225" spans="1:2">
      <c r="A23225" s="1264" t="s">
        <v>23763</v>
      </c>
      <c r="B23225" s="1265">
        <v>8865.7999999999993</v>
      </c>
    </row>
    <row r="23226" spans="1:2">
      <c r="A23226" s="1264" t="s">
        <v>23764</v>
      </c>
      <c r="B23226" s="1265">
        <v>8865.7999999999993</v>
      </c>
    </row>
    <row r="23227" spans="1:2">
      <c r="A23227" s="1264" t="s">
        <v>23765</v>
      </c>
      <c r="B23227" s="1265">
        <v>1052.0999999999999</v>
      </c>
    </row>
    <row r="23228" spans="1:2">
      <c r="A23228" s="1264" t="s">
        <v>23766</v>
      </c>
      <c r="B23228" s="1265">
        <v>1052.0999999999999</v>
      </c>
    </row>
    <row r="23229" spans="1:2">
      <c r="A23229" s="1264" t="s">
        <v>23767</v>
      </c>
      <c r="B23229" s="1265">
        <v>1102.5</v>
      </c>
    </row>
    <row r="23230" spans="1:2">
      <c r="A23230" s="1264" t="s">
        <v>23768</v>
      </c>
      <c r="B23230" s="1265">
        <v>1102.5</v>
      </c>
    </row>
    <row r="23231" spans="1:2">
      <c r="A23231" s="1264" t="s">
        <v>23769</v>
      </c>
      <c r="B23231" s="1265">
        <v>1319.3</v>
      </c>
    </row>
    <row r="23232" spans="1:2">
      <c r="A23232" s="1264" t="s">
        <v>23770</v>
      </c>
      <c r="B23232" s="1265">
        <v>1319.3</v>
      </c>
    </row>
    <row r="23233" spans="1:2">
      <c r="A23233" s="1264" t="s">
        <v>23771</v>
      </c>
      <c r="B23233" s="1265">
        <v>1382.5</v>
      </c>
    </row>
    <row r="23234" spans="1:2">
      <c r="A23234" s="1264" t="s">
        <v>23772</v>
      </c>
      <c r="B23234" s="1265">
        <v>1382.5</v>
      </c>
    </row>
    <row r="23235" spans="1:2">
      <c r="A23235" s="1264" t="s">
        <v>23773</v>
      </c>
      <c r="B23235" s="1265">
        <v>1569.8</v>
      </c>
    </row>
    <row r="23236" spans="1:2">
      <c r="A23236" s="1264" t="s">
        <v>23774</v>
      </c>
      <c r="B23236" s="1265">
        <v>1569.8</v>
      </c>
    </row>
    <row r="23237" spans="1:2">
      <c r="A23237" s="1264" t="s">
        <v>23775</v>
      </c>
      <c r="B23237" s="1265">
        <v>1645</v>
      </c>
    </row>
    <row r="23238" spans="1:2">
      <c r="A23238" s="1264" t="s">
        <v>23776</v>
      </c>
      <c r="B23238" s="1265">
        <v>1645</v>
      </c>
    </row>
    <row r="23239" spans="1:2">
      <c r="A23239" s="1264" t="s">
        <v>23777</v>
      </c>
      <c r="B23239" s="1265">
        <v>1887.1</v>
      </c>
    </row>
    <row r="23240" spans="1:2">
      <c r="A23240" s="1264" t="s">
        <v>23778</v>
      </c>
      <c r="B23240" s="1265">
        <v>1887.1</v>
      </c>
    </row>
    <row r="23241" spans="1:2">
      <c r="A23241" s="1264" t="s">
        <v>23779</v>
      </c>
      <c r="B23241" s="1265">
        <v>1977.5</v>
      </c>
    </row>
    <row r="23242" spans="1:2">
      <c r="A23242" s="1264" t="s">
        <v>23780</v>
      </c>
      <c r="B23242" s="1265">
        <v>1977.5</v>
      </c>
    </row>
    <row r="23243" spans="1:2">
      <c r="A23243" s="1264" t="s">
        <v>23781</v>
      </c>
      <c r="B23243" s="1265">
        <v>2104.1999999999998</v>
      </c>
    </row>
    <row r="23244" spans="1:2">
      <c r="A23244" s="1264" t="s">
        <v>23782</v>
      </c>
      <c r="B23244" s="1265">
        <v>2104.1999999999998</v>
      </c>
    </row>
    <row r="23245" spans="1:2">
      <c r="A23245" s="1264" t="s">
        <v>23783</v>
      </c>
      <c r="B23245" s="1265">
        <v>2205</v>
      </c>
    </row>
    <row r="23246" spans="1:2">
      <c r="A23246" s="1264" t="s">
        <v>23784</v>
      </c>
      <c r="B23246" s="1265">
        <v>2205</v>
      </c>
    </row>
    <row r="23247" spans="1:2">
      <c r="A23247" s="1264" t="s">
        <v>23785</v>
      </c>
      <c r="B23247" s="1265">
        <v>2204.4</v>
      </c>
    </row>
    <row r="23248" spans="1:2">
      <c r="A23248" s="1264" t="s">
        <v>23786</v>
      </c>
      <c r="B23248" s="1265">
        <v>2204.4</v>
      </c>
    </row>
    <row r="23249" spans="1:2">
      <c r="A23249" s="1264" t="s">
        <v>23787</v>
      </c>
      <c r="B23249" s="1265">
        <v>2310</v>
      </c>
    </row>
    <row r="23250" spans="1:2">
      <c r="A23250" s="1264" t="s">
        <v>23788</v>
      </c>
      <c r="B23250" s="1265">
        <v>2310</v>
      </c>
    </row>
    <row r="23251" spans="1:2">
      <c r="A23251" s="1264" t="s">
        <v>23789</v>
      </c>
      <c r="B23251" s="1265">
        <v>2638.6</v>
      </c>
    </row>
    <row r="23252" spans="1:2">
      <c r="A23252" s="1264" t="s">
        <v>23790</v>
      </c>
      <c r="B23252" s="1265">
        <v>2638.6</v>
      </c>
    </row>
    <row r="23253" spans="1:2">
      <c r="A23253" s="1264" t="s">
        <v>23791</v>
      </c>
      <c r="B23253" s="1265">
        <v>2765</v>
      </c>
    </row>
    <row r="23254" spans="1:2">
      <c r="A23254" s="1264" t="s">
        <v>23792</v>
      </c>
      <c r="B23254" s="1265">
        <v>2765</v>
      </c>
    </row>
    <row r="23255" spans="1:2">
      <c r="A23255" s="1264" t="s">
        <v>23793</v>
      </c>
      <c r="B23255" s="1265">
        <v>3463.2</v>
      </c>
    </row>
    <row r="23256" spans="1:2">
      <c r="A23256" s="1264" t="s">
        <v>23794</v>
      </c>
      <c r="B23256" s="1265">
        <v>3463.2</v>
      </c>
    </row>
    <row r="23257" spans="1:2">
      <c r="A23257" s="1264" t="s">
        <v>23795</v>
      </c>
      <c r="B23257" s="1265">
        <v>3751.8</v>
      </c>
    </row>
    <row r="23258" spans="1:2">
      <c r="A23258" s="1264" t="s">
        <v>23796</v>
      </c>
      <c r="B23258" s="1265">
        <v>3751.8</v>
      </c>
    </row>
    <row r="23259" spans="1:2">
      <c r="A23259" s="1264" t="s">
        <v>23797</v>
      </c>
      <c r="B23259" s="1265">
        <v>6678</v>
      </c>
    </row>
    <row r="23260" spans="1:2">
      <c r="A23260" s="1264" t="s">
        <v>23798</v>
      </c>
      <c r="B23260" s="1265">
        <v>6678</v>
      </c>
    </row>
    <row r="23261" spans="1:2">
      <c r="A23261" s="1264" t="s">
        <v>23799</v>
      </c>
      <c r="B23261" s="1265">
        <v>6974.8</v>
      </c>
    </row>
    <row r="23262" spans="1:2">
      <c r="A23262" s="1264" t="s">
        <v>23800</v>
      </c>
      <c r="B23262" s="1265">
        <v>6974.8</v>
      </c>
    </row>
    <row r="23263" spans="1:2">
      <c r="A23263" s="1264" t="s">
        <v>23801</v>
      </c>
      <c r="B23263" s="1265">
        <v>9012.5</v>
      </c>
    </row>
    <row r="23264" spans="1:2">
      <c r="A23264" s="1264" t="s">
        <v>23802</v>
      </c>
      <c r="B23264" s="1265">
        <v>9012.5</v>
      </c>
    </row>
    <row r="23265" spans="1:2">
      <c r="A23265" s="1264" t="s">
        <v>23803</v>
      </c>
      <c r="B23265" s="1265">
        <v>9373</v>
      </c>
    </row>
    <row r="23266" spans="1:2">
      <c r="A23266" s="1264" t="s">
        <v>23804</v>
      </c>
      <c r="B23266" s="1265">
        <v>9373</v>
      </c>
    </row>
    <row r="23267" spans="1:2">
      <c r="A23267" s="1264" t="s">
        <v>23805</v>
      </c>
      <c r="B23267" s="1265">
        <v>10150</v>
      </c>
    </row>
    <row r="23268" spans="1:2">
      <c r="A23268" s="1264" t="s">
        <v>23806</v>
      </c>
      <c r="B23268" s="1265">
        <v>10150</v>
      </c>
    </row>
    <row r="23269" spans="1:2">
      <c r="A23269" s="1264" t="s">
        <v>23807</v>
      </c>
      <c r="B23269" s="1265">
        <v>10556</v>
      </c>
    </row>
    <row r="23270" spans="1:2">
      <c r="A23270" s="1264" t="s">
        <v>23808</v>
      </c>
      <c r="B23270" s="1265">
        <v>10556</v>
      </c>
    </row>
    <row r="23271" spans="1:2">
      <c r="A23271" s="1264" t="s">
        <v>23809</v>
      </c>
      <c r="B23271" s="1265">
        <v>12040</v>
      </c>
    </row>
    <row r="23272" spans="1:2">
      <c r="A23272" s="1264" t="s">
        <v>23810</v>
      </c>
      <c r="B23272" s="1265">
        <v>12040</v>
      </c>
    </row>
    <row r="23273" spans="1:2">
      <c r="A23273" s="1264" t="s">
        <v>23811</v>
      </c>
      <c r="B23273" s="1265">
        <v>12521.6</v>
      </c>
    </row>
    <row r="23274" spans="1:2">
      <c r="A23274" s="1264" t="s">
        <v>23812</v>
      </c>
      <c r="B23274" s="1265">
        <v>12521.6</v>
      </c>
    </row>
    <row r="23275" spans="1:2">
      <c r="A23275" s="1264" t="s">
        <v>23813</v>
      </c>
      <c r="B23275" s="1265">
        <v>7291.2</v>
      </c>
    </row>
    <row r="23276" spans="1:2">
      <c r="A23276" s="1264" t="s">
        <v>23814</v>
      </c>
      <c r="B23276" s="1265">
        <v>7291.2</v>
      </c>
    </row>
    <row r="23277" spans="1:2">
      <c r="A23277" s="1264" t="s">
        <v>23815</v>
      </c>
      <c r="B23277" s="1265">
        <v>7588.8</v>
      </c>
    </row>
    <row r="23278" spans="1:2">
      <c r="A23278" s="1264" t="s">
        <v>23816</v>
      </c>
      <c r="B23278" s="1265">
        <v>7588.8</v>
      </c>
    </row>
    <row r="23279" spans="1:2">
      <c r="A23279" s="1264" t="s">
        <v>23817</v>
      </c>
      <c r="B23279" s="1265">
        <v>8565.2000000000007</v>
      </c>
    </row>
    <row r="23280" spans="1:2">
      <c r="A23280" s="1264" t="s">
        <v>23818</v>
      </c>
      <c r="B23280" s="1265">
        <v>8565.2000000000007</v>
      </c>
    </row>
    <row r="23281" spans="1:2">
      <c r="A23281" s="1264" t="s">
        <v>23819</v>
      </c>
      <c r="B23281" s="1265">
        <v>8914.7999999999993</v>
      </c>
    </row>
    <row r="23282" spans="1:2">
      <c r="A23282" s="1264" t="s">
        <v>23820</v>
      </c>
      <c r="B23282" s="1265">
        <v>8914.7999999999993</v>
      </c>
    </row>
    <row r="23283" spans="1:2">
      <c r="A23283" s="1264" t="s">
        <v>23821</v>
      </c>
      <c r="B23283" s="1265">
        <v>8232</v>
      </c>
    </row>
    <row r="23284" spans="1:2">
      <c r="A23284" s="1264" t="s">
        <v>23822</v>
      </c>
      <c r="B23284" s="1265">
        <v>8232</v>
      </c>
    </row>
    <row r="23285" spans="1:2">
      <c r="A23285" s="1264" t="s">
        <v>23823</v>
      </c>
      <c r="B23285" s="1265">
        <v>8568</v>
      </c>
    </row>
    <row r="23286" spans="1:2">
      <c r="A23286" s="1264" t="s">
        <v>23824</v>
      </c>
      <c r="B23286" s="1265">
        <v>8568</v>
      </c>
    </row>
    <row r="23287" spans="1:2">
      <c r="A23287" s="1264" t="s">
        <v>23825</v>
      </c>
      <c r="B23287" s="1265">
        <v>11564</v>
      </c>
    </row>
    <row r="23288" spans="1:2">
      <c r="A23288" s="1264" t="s">
        <v>23826</v>
      </c>
      <c r="B23288" s="1265">
        <v>11564</v>
      </c>
    </row>
    <row r="23289" spans="1:2">
      <c r="A23289" s="1264" t="s">
        <v>23827</v>
      </c>
      <c r="B23289" s="1265">
        <v>12036</v>
      </c>
    </row>
    <row r="23290" spans="1:2">
      <c r="A23290" s="1264" t="s">
        <v>23828</v>
      </c>
      <c r="B23290" s="1265">
        <v>12036</v>
      </c>
    </row>
    <row r="23291" spans="1:2">
      <c r="A23291" s="1264" t="s">
        <v>23829</v>
      </c>
      <c r="B23291" s="1265">
        <v>9016</v>
      </c>
    </row>
    <row r="23292" spans="1:2">
      <c r="A23292" s="1264" t="s">
        <v>23830</v>
      </c>
      <c r="B23292" s="1265">
        <v>9016</v>
      </c>
    </row>
    <row r="23293" spans="1:2">
      <c r="A23293" s="1264" t="s">
        <v>23831</v>
      </c>
      <c r="B23293" s="1265">
        <v>9384</v>
      </c>
    </row>
    <row r="23294" spans="1:2">
      <c r="A23294" s="1264" t="s">
        <v>23832</v>
      </c>
      <c r="B23294" s="1265">
        <v>9384</v>
      </c>
    </row>
    <row r="23295" spans="1:2">
      <c r="A23295" s="1264" t="s">
        <v>23833</v>
      </c>
      <c r="B23295" s="1265">
        <v>12308.8</v>
      </c>
    </row>
    <row r="23296" spans="1:2">
      <c r="A23296" s="1264" t="s">
        <v>23834</v>
      </c>
      <c r="B23296" s="1265">
        <v>12308.8</v>
      </c>
    </row>
    <row r="23297" spans="1:2">
      <c r="A23297" s="1264" t="s">
        <v>23835</v>
      </c>
      <c r="B23297" s="1265">
        <v>12811.2</v>
      </c>
    </row>
    <row r="23298" spans="1:2">
      <c r="A23298" s="1264" t="s">
        <v>23836</v>
      </c>
      <c r="B23298" s="1265">
        <v>12811.2</v>
      </c>
    </row>
    <row r="23299" spans="1:2">
      <c r="A23299" s="1264" t="s">
        <v>23837</v>
      </c>
      <c r="B23299" s="1265">
        <v>10133.200000000001</v>
      </c>
    </row>
    <row r="23300" spans="1:2">
      <c r="A23300" s="1264" t="s">
        <v>23838</v>
      </c>
      <c r="B23300" s="1265">
        <v>10133.200000000001</v>
      </c>
    </row>
    <row r="23301" spans="1:2">
      <c r="A23301" s="1264" t="s">
        <v>23839</v>
      </c>
      <c r="B23301" s="1265">
        <v>10546.8</v>
      </c>
    </row>
    <row r="23302" spans="1:2">
      <c r="A23302" s="1264" t="s">
        <v>23840</v>
      </c>
      <c r="B23302" s="1265">
        <v>10546.8</v>
      </c>
    </row>
    <row r="23303" spans="1:2">
      <c r="A23303" s="1264" t="s">
        <v>23841</v>
      </c>
      <c r="B23303" s="1265">
        <v>13661.2</v>
      </c>
    </row>
    <row r="23304" spans="1:2">
      <c r="A23304" s="1264" t="s">
        <v>23842</v>
      </c>
      <c r="B23304" s="1265">
        <v>13661.2</v>
      </c>
    </row>
    <row r="23305" spans="1:2">
      <c r="A23305" s="1264" t="s">
        <v>23843</v>
      </c>
      <c r="B23305" s="1265">
        <v>14218.8</v>
      </c>
    </row>
    <row r="23306" spans="1:2">
      <c r="A23306" s="1264" t="s">
        <v>23844</v>
      </c>
      <c r="B23306" s="1265">
        <v>14218.8</v>
      </c>
    </row>
    <row r="23307" spans="1:2">
      <c r="A23307" s="1264" t="s">
        <v>23845</v>
      </c>
      <c r="B23307" s="1265">
        <v>13745.4</v>
      </c>
    </row>
    <row r="23308" spans="1:2">
      <c r="A23308" s="1264" t="s">
        <v>23846</v>
      </c>
      <c r="B23308" s="1265">
        <v>13745.4</v>
      </c>
    </row>
    <row r="23309" spans="1:2">
      <c r="A23309" s="1264" t="s">
        <v>23847</v>
      </c>
      <c r="B23309" s="1265">
        <v>14484.4</v>
      </c>
    </row>
    <row r="23310" spans="1:2">
      <c r="A23310" s="1264" t="s">
        <v>23848</v>
      </c>
      <c r="B23310" s="1265">
        <v>14484.4</v>
      </c>
    </row>
    <row r="23311" spans="1:2">
      <c r="A23311" s="1264" t="s">
        <v>23849</v>
      </c>
      <c r="B23311" s="1265">
        <v>20553</v>
      </c>
    </row>
    <row r="23312" spans="1:2">
      <c r="A23312" s="1264" t="s">
        <v>23850</v>
      </c>
      <c r="B23312" s="1265">
        <v>20553</v>
      </c>
    </row>
    <row r="23313" spans="1:2">
      <c r="A23313" s="1264" t="s">
        <v>23851</v>
      </c>
      <c r="B23313" s="1265">
        <v>21658</v>
      </c>
    </row>
    <row r="23314" spans="1:2">
      <c r="A23314" s="1264" t="s">
        <v>23852</v>
      </c>
      <c r="B23314" s="1265">
        <v>21658</v>
      </c>
    </row>
    <row r="23315" spans="1:2">
      <c r="A23315" s="1264" t="s">
        <v>23853</v>
      </c>
      <c r="B23315" s="1265">
        <v>19910</v>
      </c>
    </row>
    <row r="23316" spans="1:2">
      <c r="A23316" s="1264" t="s">
        <v>23854</v>
      </c>
      <c r="B23316" s="1265">
        <v>19910</v>
      </c>
    </row>
    <row r="23317" spans="1:2">
      <c r="A23317" s="1264" t="s">
        <v>23855</v>
      </c>
      <c r="B23317" s="1265">
        <v>21230</v>
      </c>
    </row>
    <row r="23318" spans="1:2">
      <c r="A23318" s="1264" t="s">
        <v>23856</v>
      </c>
      <c r="B23318" s="1265">
        <v>21230</v>
      </c>
    </row>
    <row r="23319" spans="1:2">
      <c r="A23319" s="1264" t="s">
        <v>23857</v>
      </c>
      <c r="B23319" s="1265">
        <v>28272.2</v>
      </c>
    </row>
    <row r="23320" spans="1:2">
      <c r="A23320" s="1264" t="s">
        <v>23858</v>
      </c>
      <c r="B23320" s="1265">
        <v>28272.2</v>
      </c>
    </row>
    <row r="23321" spans="1:2">
      <c r="A23321" s="1264" t="s">
        <v>23859</v>
      </c>
      <c r="B23321" s="1265">
        <v>30146.6</v>
      </c>
    </row>
    <row r="23322" spans="1:2">
      <c r="A23322" s="1264" t="s">
        <v>23860</v>
      </c>
      <c r="B23322" s="1265">
        <v>30146.6</v>
      </c>
    </row>
    <row r="23323" spans="1:2">
      <c r="A23323" s="1264" t="s">
        <v>23861</v>
      </c>
      <c r="B23323" s="1265">
        <v>30027.9</v>
      </c>
    </row>
    <row r="23324" spans="1:2">
      <c r="A23324" s="1264" t="s">
        <v>23862</v>
      </c>
      <c r="B23324" s="1265">
        <v>30027.9</v>
      </c>
    </row>
    <row r="23325" spans="1:2">
      <c r="A23325" s="1264" t="s">
        <v>23863</v>
      </c>
      <c r="B23325" s="1265">
        <v>32018.7</v>
      </c>
    </row>
    <row r="23326" spans="1:2">
      <c r="A23326" s="1264" t="s">
        <v>23864</v>
      </c>
      <c r="B23326" s="1265">
        <v>32018.7</v>
      </c>
    </row>
    <row r="23327" spans="1:2">
      <c r="A23327" s="1264" t="s">
        <v>23865</v>
      </c>
      <c r="B23327" s="1265">
        <v>23421.4</v>
      </c>
    </row>
    <row r="23328" spans="1:2">
      <c r="A23328" s="1264" t="s">
        <v>23866</v>
      </c>
      <c r="B23328" s="1265">
        <v>23421.4</v>
      </c>
    </row>
    <row r="23329" spans="1:2">
      <c r="A23329" s="1264" t="s">
        <v>23867</v>
      </c>
      <c r="B23329" s="1265">
        <v>24974.2</v>
      </c>
    </row>
    <row r="23330" spans="1:2">
      <c r="A23330" s="1264" t="s">
        <v>23868</v>
      </c>
      <c r="B23330" s="1265">
        <v>24974.2</v>
      </c>
    </row>
    <row r="23331" spans="1:2">
      <c r="A23331" s="1264" t="s">
        <v>23869</v>
      </c>
      <c r="B23331" s="1265">
        <v>2013</v>
      </c>
    </row>
    <row r="23332" spans="1:2">
      <c r="A23332" s="1264" t="s">
        <v>23870</v>
      </c>
      <c r="B23332" s="1265">
        <v>2013</v>
      </c>
    </row>
    <row r="23333" spans="1:2">
      <c r="A23333" s="1264" t="s">
        <v>23871</v>
      </c>
      <c r="B23333" s="1265">
        <v>2086.1999999999998</v>
      </c>
    </row>
    <row r="23334" spans="1:2">
      <c r="A23334" s="1264" t="s">
        <v>23872</v>
      </c>
      <c r="B23334" s="1265">
        <v>2086.1999999999998</v>
      </c>
    </row>
    <row r="23335" spans="1:2">
      <c r="A23335" s="1264" t="s">
        <v>23873</v>
      </c>
      <c r="B23335" s="1265">
        <v>2673</v>
      </c>
    </row>
    <row r="23336" spans="1:2">
      <c r="A23336" s="1264" t="s">
        <v>23874</v>
      </c>
      <c r="B23336" s="1265">
        <v>2673</v>
      </c>
    </row>
    <row r="23337" spans="1:2">
      <c r="A23337" s="1264" t="s">
        <v>23875</v>
      </c>
      <c r="B23337" s="1265">
        <v>2770.2</v>
      </c>
    </row>
    <row r="23338" spans="1:2">
      <c r="A23338" s="1264" t="s">
        <v>23876</v>
      </c>
      <c r="B23338" s="1265">
        <v>2770.2</v>
      </c>
    </row>
    <row r="23339" spans="1:2">
      <c r="A23339" s="1264" t="s">
        <v>23877</v>
      </c>
      <c r="B23339" s="1265">
        <v>3349.5</v>
      </c>
    </row>
    <row r="23340" spans="1:2">
      <c r="A23340" s="1264" t="s">
        <v>23878</v>
      </c>
      <c r="B23340" s="1265">
        <v>3349.5</v>
      </c>
    </row>
    <row r="23341" spans="1:2">
      <c r="A23341" s="1264" t="s">
        <v>23879</v>
      </c>
      <c r="B23341" s="1265">
        <v>3471.3</v>
      </c>
    </row>
    <row r="23342" spans="1:2">
      <c r="A23342" s="1264" t="s">
        <v>23880</v>
      </c>
      <c r="B23342" s="1265">
        <v>3471.3</v>
      </c>
    </row>
    <row r="23343" spans="1:2">
      <c r="A23343" s="1264" t="s">
        <v>23881</v>
      </c>
      <c r="B23343" s="1265">
        <v>4026</v>
      </c>
    </row>
    <row r="23344" spans="1:2">
      <c r="A23344" s="1264" t="s">
        <v>23882</v>
      </c>
      <c r="B23344" s="1265">
        <v>4026</v>
      </c>
    </row>
    <row r="23345" spans="1:2">
      <c r="A23345" s="1264" t="s">
        <v>23883</v>
      </c>
      <c r="B23345" s="1265">
        <v>4172.3999999999996</v>
      </c>
    </row>
    <row r="23346" spans="1:2">
      <c r="A23346" s="1264" t="s">
        <v>23884</v>
      </c>
      <c r="B23346" s="1265">
        <v>4172.3999999999996</v>
      </c>
    </row>
    <row r="23347" spans="1:2">
      <c r="A23347" s="1264" t="s">
        <v>23885</v>
      </c>
      <c r="B23347" s="1265">
        <v>4686</v>
      </c>
    </row>
    <row r="23348" spans="1:2">
      <c r="A23348" s="1264" t="s">
        <v>23886</v>
      </c>
      <c r="B23348" s="1265">
        <v>4686</v>
      </c>
    </row>
    <row r="23349" spans="1:2">
      <c r="A23349" s="1264" t="s">
        <v>23887</v>
      </c>
      <c r="B23349" s="1265">
        <v>4856.3999999999996</v>
      </c>
    </row>
    <row r="23350" spans="1:2">
      <c r="A23350" s="1264" t="s">
        <v>23888</v>
      </c>
      <c r="B23350" s="1265">
        <v>4856.3999999999996</v>
      </c>
    </row>
    <row r="23351" spans="1:2">
      <c r="A23351" s="1264" t="s">
        <v>23889</v>
      </c>
      <c r="B23351" s="1265">
        <v>5362.5</v>
      </c>
    </row>
    <row r="23352" spans="1:2">
      <c r="A23352" s="1264" t="s">
        <v>23890</v>
      </c>
      <c r="B23352" s="1265">
        <v>5362.5</v>
      </c>
    </row>
    <row r="23353" spans="1:2">
      <c r="A23353" s="1264" t="s">
        <v>23891</v>
      </c>
      <c r="B23353" s="1265">
        <v>5557.5</v>
      </c>
    </row>
    <row r="23354" spans="1:2">
      <c r="A23354" s="1264" t="s">
        <v>23892</v>
      </c>
      <c r="B23354" s="1265">
        <v>5557.5</v>
      </c>
    </row>
    <row r="23355" spans="1:2">
      <c r="A23355" s="1264" t="s">
        <v>23893</v>
      </c>
      <c r="B23355" s="1265">
        <v>6022.5</v>
      </c>
    </row>
    <row r="23356" spans="1:2">
      <c r="A23356" s="1264" t="s">
        <v>23894</v>
      </c>
      <c r="B23356" s="1265">
        <v>6022.5</v>
      </c>
    </row>
    <row r="23357" spans="1:2">
      <c r="A23357" s="1264" t="s">
        <v>23895</v>
      </c>
      <c r="B23357" s="1265">
        <v>6241.5</v>
      </c>
    </row>
    <row r="23358" spans="1:2">
      <c r="A23358" s="1264" t="s">
        <v>23896</v>
      </c>
      <c r="B23358" s="1265">
        <v>6241.5</v>
      </c>
    </row>
    <row r="23359" spans="1:2">
      <c r="A23359" s="1264" t="s">
        <v>23897</v>
      </c>
      <c r="B23359" s="1265">
        <v>7900</v>
      </c>
    </row>
    <row r="23360" spans="1:2">
      <c r="A23360" s="1264" t="s">
        <v>23898</v>
      </c>
      <c r="B23360" s="1265">
        <v>7900</v>
      </c>
    </row>
    <row r="23361" spans="1:2">
      <c r="A23361" s="1264" t="s">
        <v>23899</v>
      </c>
      <c r="B23361" s="1265">
        <v>8400</v>
      </c>
    </row>
    <row r="23362" spans="1:2">
      <c r="A23362" s="1264" t="s">
        <v>23900</v>
      </c>
      <c r="B23362" s="1265">
        <v>8400</v>
      </c>
    </row>
    <row r="23363" spans="1:2">
      <c r="A23363" s="1264" t="s">
        <v>23901</v>
      </c>
      <c r="B23363" s="1265">
        <v>11325</v>
      </c>
    </row>
    <row r="23364" spans="1:2">
      <c r="A23364" s="1264" t="s">
        <v>23902</v>
      </c>
      <c r="B23364" s="1265">
        <v>11325</v>
      </c>
    </row>
    <row r="23365" spans="1:2">
      <c r="A23365" s="1264" t="s">
        <v>23903</v>
      </c>
      <c r="B23365" s="1265">
        <v>12306.5</v>
      </c>
    </row>
    <row r="23366" spans="1:2">
      <c r="A23366" s="1264" t="s">
        <v>23904</v>
      </c>
      <c r="B23366" s="1265">
        <v>12306.5</v>
      </c>
    </row>
    <row r="23367" spans="1:2">
      <c r="A23367" s="1264" t="s">
        <v>23905</v>
      </c>
      <c r="B23367" s="1265">
        <v>15758.4</v>
      </c>
    </row>
    <row r="23368" spans="1:2">
      <c r="A23368" s="1264" t="s">
        <v>23906</v>
      </c>
      <c r="B23368" s="1265">
        <v>15758.4</v>
      </c>
    </row>
    <row r="23369" spans="1:2">
      <c r="A23369" s="1264" t="s">
        <v>23907</v>
      </c>
      <c r="B23369" s="1265">
        <v>17259.2</v>
      </c>
    </row>
    <row r="23370" spans="1:2">
      <c r="A23370" s="1264" t="s">
        <v>23908</v>
      </c>
      <c r="B23370" s="1265">
        <v>17259.2</v>
      </c>
    </row>
    <row r="23371" spans="1:2">
      <c r="A23371" s="1264" t="s">
        <v>23909</v>
      </c>
      <c r="B23371" s="1265">
        <v>3365</v>
      </c>
    </row>
    <row r="23372" spans="1:2">
      <c r="A23372" s="1264" t="s">
        <v>23910</v>
      </c>
      <c r="B23372" s="1265">
        <v>3365</v>
      </c>
    </row>
    <row r="23373" spans="1:2">
      <c r="A23373" s="1264" t="s">
        <v>23911</v>
      </c>
      <c r="B23373" s="1265">
        <v>85.87</v>
      </c>
    </row>
    <row r="23374" spans="1:2">
      <c r="A23374" s="1264" t="s">
        <v>23912</v>
      </c>
      <c r="B23374" s="1265">
        <v>77.239999999999995</v>
      </c>
    </row>
    <row r="23375" spans="1:2">
      <c r="A23375" s="1264" t="s">
        <v>23913</v>
      </c>
      <c r="B23375" s="1265">
        <v>247.26</v>
      </c>
    </row>
    <row r="23376" spans="1:2">
      <c r="A23376" s="1264" t="s">
        <v>23914</v>
      </c>
      <c r="B23376" s="1265">
        <v>221.12</v>
      </c>
    </row>
    <row r="23377" spans="1:2">
      <c r="A23377" s="1264" t="s">
        <v>23915</v>
      </c>
      <c r="B23377" s="1265">
        <v>133.54</v>
      </c>
    </row>
    <row r="23378" spans="1:2">
      <c r="A23378" s="1264" t="s">
        <v>23916</v>
      </c>
      <c r="B23378" s="1265">
        <v>124.17</v>
      </c>
    </row>
    <row r="23379" spans="1:2">
      <c r="A23379" s="1264" t="s">
        <v>23917</v>
      </c>
      <c r="B23379" s="1265">
        <v>561.11</v>
      </c>
    </row>
    <row r="23380" spans="1:2">
      <c r="A23380" s="1264" t="s">
        <v>23918</v>
      </c>
      <c r="B23380" s="1265">
        <v>518.91</v>
      </c>
    </row>
    <row r="23381" spans="1:2">
      <c r="A23381" s="1264" t="s">
        <v>23919</v>
      </c>
      <c r="B23381" s="1265">
        <v>641.27</v>
      </c>
    </row>
    <row r="23382" spans="1:2">
      <c r="A23382" s="1264" t="s">
        <v>23920</v>
      </c>
      <c r="B23382" s="1265">
        <v>593.04</v>
      </c>
    </row>
    <row r="23383" spans="1:2">
      <c r="A23383" s="1264" t="s">
        <v>23921</v>
      </c>
      <c r="B23383" s="1265">
        <v>748.15</v>
      </c>
    </row>
    <row r="23384" spans="1:2">
      <c r="A23384" s="1264" t="s">
        <v>23922</v>
      </c>
      <c r="B23384" s="1265">
        <v>691.88</v>
      </c>
    </row>
    <row r="23385" spans="1:2">
      <c r="A23385" s="1264" t="s">
        <v>23923</v>
      </c>
      <c r="B23385" s="1265">
        <v>897.78</v>
      </c>
    </row>
    <row r="23386" spans="1:2">
      <c r="A23386" s="1264" t="s">
        <v>23924</v>
      </c>
      <c r="B23386" s="1265">
        <v>830.25</v>
      </c>
    </row>
    <row r="23387" spans="1:2">
      <c r="A23387" s="1264" t="s">
        <v>23925</v>
      </c>
      <c r="B23387" s="1265">
        <v>24.9</v>
      </c>
    </row>
    <row r="23388" spans="1:2">
      <c r="A23388" s="1264" t="s">
        <v>23926</v>
      </c>
      <c r="B23388" s="1265">
        <v>22.4</v>
      </c>
    </row>
    <row r="23389" spans="1:2">
      <c r="A23389" s="1264" t="s">
        <v>23927</v>
      </c>
      <c r="B23389" s="1265">
        <v>33.200000000000003</v>
      </c>
    </row>
    <row r="23390" spans="1:2">
      <c r="A23390" s="1264" t="s">
        <v>23928</v>
      </c>
      <c r="B23390" s="1265">
        <v>29.86</v>
      </c>
    </row>
    <row r="23391" spans="1:2">
      <c r="A23391" s="1264" t="s">
        <v>23929</v>
      </c>
      <c r="B23391" s="1265">
        <v>41.5</v>
      </c>
    </row>
    <row r="23392" spans="1:2">
      <c r="A23392" s="1264" t="s">
        <v>23930</v>
      </c>
      <c r="B23392" s="1265">
        <v>37.33</v>
      </c>
    </row>
    <row r="23393" spans="1:2">
      <c r="A23393" s="1264" t="s">
        <v>23931</v>
      </c>
      <c r="B23393" s="1265">
        <v>49.8</v>
      </c>
    </row>
    <row r="23394" spans="1:2">
      <c r="A23394" s="1264" t="s">
        <v>23932</v>
      </c>
      <c r="B23394" s="1265">
        <v>44.8</v>
      </c>
    </row>
    <row r="23395" spans="1:2">
      <c r="A23395" s="1264" t="s">
        <v>23933</v>
      </c>
      <c r="B23395" s="1265">
        <v>62.25</v>
      </c>
    </row>
    <row r="23396" spans="1:2">
      <c r="A23396" s="1264" t="s">
        <v>23934</v>
      </c>
      <c r="B23396" s="1265">
        <v>56</v>
      </c>
    </row>
    <row r="23397" spans="1:2">
      <c r="A23397" s="1264" t="s">
        <v>23935</v>
      </c>
      <c r="B23397" s="1265">
        <v>73.239999999999995</v>
      </c>
    </row>
    <row r="23398" spans="1:2">
      <c r="A23398" s="1264" t="s">
        <v>23936</v>
      </c>
      <c r="B23398" s="1265">
        <v>65.88</v>
      </c>
    </row>
    <row r="23399" spans="1:2">
      <c r="A23399" s="1264" t="s">
        <v>23937</v>
      </c>
      <c r="B23399" s="1265">
        <v>77.819999999999993</v>
      </c>
    </row>
    <row r="23400" spans="1:2">
      <c r="A23400" s="1264" t="s">
        <v>23938</v>
      </c>
      <c r="B23400" s="1265">
        <v>70</v>
      </c>
    </row>
    <row r="23401" spans="1:2">
      <c r="A23401" s="1264" t="s">
        <v>23939</v>
      </c>
      <c r="B23401" s="1265">
        <v>85.87</v>
      </c>
    </row>
    <row r="23402" spans="1:2">
      <c r="A23402" s="1264" t="s">
        <v>23940</v>
      </c>
      <c r="B23402" s="1265">
        <v>77.239999999999995</v>
      </c>
    </row>
    <row r="23403" spans="1:2">
      <c r="A23403" s="1264" t="s">
        <v>23941</v>
      </c>
      <c r="B23403" s="1265">
        <v>109.89</v>
      </c>
    </row>
    <row r="23404" spans="1:2">
      <c r="A23404" s="1264" t="s">
        <v>23942</v>
      </c>
      <c r="B23404" s="1265">
        <v>98.27</v>
      </c>
    </row>
    <row r="23405" spans="1:2">
      <c r="A23405" s="1264" t="s">
        <v>23943</v>
      </c>
      <c r="B23405" s="1265">
        <v>118.68</v>
      </c>
    </row>
    <row r="23406" spans="1:2">
      <c r="A23406" s="1264" t="s">
        <v>23944</v>
      </c>
      <c r="B23406" s="1265">
        <v>106.13</v>
      </c>
    </row>
    <row r="23407" spans="1:2">
      <c r="A23407" s="1264" t="s">
        <v>23945</v>
      </c>
      <c r="B23407" s="1265">
        <v>128.9</v>
      </c>
    </row>
    <row r="23408" spans="1:2">
      <c r="A23408" s="1264" t="s">
        <v>23946</v>
      </c>
      <c r="B23408" s="1265">
        <v>115.27</v>
      </c>
    </row>
    <row r="23409" spans="1:2">
      <c r="A23409" s="1264" t="s">
        <v>23947</v>
      </c>
      <c r="B23409" s="1265">
        <v>269.74</v>
      </c>
    </row>
    <row r="23410" spans="1:2">
      <c r="A23410" s="1264" t="s">
        <v>23948</v>
      </c>
      <c r="B23410" s="1265">
        <v>241.22</v>
      </c>
    </row>
    <row r="23411" spans="1:2">
      <c r="A23411" s="1264" t="s">
        <v>23949</v>
      </c>
      <c r="B23411" s="1265">
        <v>329.68</v>
      </c>
    </row>
    <row r="23412" spans="1:2">
      <c r="A23412" s="1264" t="s">
        <v>23950</v>
      </c>
      <c r="B23412" s="1265">
        <v>294.83</v>
      </c>
    </row>
    <row r="23413" spans="1:2">
      <c r="A23413" s="1264" t="s">
        <v>23951</v>
      </c>
      <c r="B23413" s="1265">
        <v>329.68</v>
      </c>
    </row>
    <row r="23414" spans="1:2">
      <c r="A23414" s="1264" t="s">
        <v>23952</v>
      </c>
      <c r="B23414" s="1265">
        <v>294.83</v>
      </c>
    </row>
    <row r="23415" spans="1:2">
      <c r="A23415" s="1264" t="s">
        <v>23953</v>
      </c>
      <c r="B23415" s="1265">
        <v>561.11</v>
      </c>
    </row>
    <row r="23416" spans="1:2">
      <c r="A23416" s="1264" t="s">
        <v>23954</v>
      </c>
      <c r="B23416" s="1265">
        <v>518.91</v>
      </c>
    </row>
    <row r="23417" spans="1:2">
      <c r="A23417" s="1264" t="s">
        <v>23955</v>
      </c>
      <c r="B23417" s="1265">
        <v>641.27</v>
      </c>
    </row>
    <row r="23418" spans="1:2">
      <c r="A23418" s="1264" t="s">
        <v>23956</v>
      </c>
      <c r="B23418" s="1265">
        <v>593.04</v>
      </c>
    </row>
    <row r="23419" spans="1:2">
      <c r="A23419" s="1264" t="s">
        <v>23957</v>
      </c>
      <c r="B23419" s="1265">
        <v>41.5</v>
      </c>
    </row>
    <row r="23420" spans="1:2">
      <c r="A23420" s="1264" t="s">
        <v>23958</v>
      </c>
      <c r="B23420" s="1265">
        <v>37.33</v>
      </c>
    </row>
    <row r="23421" spans="1:2">
      <c r="A23421" s="1264" t="s">
        <v>23959</v>
      </c>
      <c r="B23421" s="1265">
        <v>49.8</v>
      </c>
    </row>
    <row r="23422" spans="1:2">
      <c r="A23422" s="1264" t="s">
        <v>23960</v>
      </c>
      <c r="B23422" s="1265">
        <v>44.8</v>
      </c>
    </row>
    <row r="23423" spans="1:2">
      <c r="A23423" s="1264" t="s">
        <v>23961</v>
      </c>
      <c r="B23423" s="1265">
        <v>57.91</v>
      </c>
    </row>
    <row r="23424" spans="1:2">
      <c r="A23424" s="1264" t="s">
        <v>23962</v>
      </c>
      <c r="B23424" s="1265">
        <v>52.09</v>
      </c>
    </row>
    <row r="23425" spans="1:2">
      <c r="A23425" s="1264" t="s">
        <v>23963</v>
      </c>
      <c r="B23425" s="1265">
        <v>73.239999999999995</v>
      </c>
    </row>
    <row r="23426" spans="1:2">
      <c r="A23426" s="1264" t="s">
        <v>23964</v>
      </c>
      <c r="B23426" s="1265">
        <v>65.88</v>
      </c>
    </row>
    <row r="23427" spans="1:2">
      <c r="A23427" s="1264" t="s">
        <v>23965</v>
      </c>
      <c r="B23427" s="1265">
        <v>83</v>
      </c>
    </row>
    <row r="23428" spans="1:2">
      <c r="A23428" s="1264" t="s">
        <v>23966</v>
      </c>
      <c r="B23428" s="1265">
        <v>74.67</v>
      </c>
    </row>
    <row r="23429" spans="1:2">
      <c r="A23429" s="1264" t="s">
        <v>23967</v>
      </c>
      <c r="B23429" s="1265">
        <v>88.93</v>
      </c>
    </row>
    <row r="23430" spans="1:2">
      <c r="A23430" s="1264" t="s">
        <v>23968</v>
      </c>
      <c r="B23430" s="1265">
        <v>80</v>
      </c>
    </row>
    <row r="23431" spans="1:2">
      <c r="A23431" s="1264" t="s">
        <v>23969</v>
      </c>
      <c r="B23431" s="1265">
        <v>95.77</v>
      </c>
    </row>
    <row r="23432" spans="1:2">
      <c r="A23432" s="1264" t="s">
        <v>23970</v>
      </c>
      <c r="B23432" s="1265">
        <v>86.16</v>
      </c>
    </row>
    <row r="23433" spans="1:2">
      <c r="A23433" s="1264" t="s">
        <v>23971</v>
      </c>
      <c r="B23433" s="1265">
        <v>296.72000000000003</v>
      </c>
    </row>
    <row r="23434" spans="1:2">
      <c r="A23434" s="1264" t="s">
        <v>23972</v>
      </c>
      <c r="B23434" s="1265">
        <v>265.33999999999997</v>
      </c>
    </row>
    <row r="23435" spans="1:2">
      <c r="A23435" s="1264" t="s">
        <v>23973</v>
      </c>
      <c r="B23435" s="1265">
        <v>423.88</v>
      </c>
    </row>
    <row r="23436" spans="1:2">
      <c r="A23436" s="1264" t="s">
        <v>23974</v>
      </c>
      <c r="B23436" s="1265">
        <v>379.06</v>
      </c>
    </row>
    <row r="23437" spans="1:2">
      <c r="A23437" s="1264" t="s">
        <v>23975</v>
      </c>
      <c r="B23437" s="1265">
        <v>641.27</v>
      </c>
    </row>
    <row r="23438" spans="1:2">
      <c r="A23438" s="1264" t="s">
        <v>23976</v>
      </c>
      <c r="B23438" s="1265">
        <v>593.04</v>
      </c>
    </row>
    <row r="23439" spans="1:2">
      <c r="A23439" s="1264" t="s">
        <v>23977</v>
      </c>
      <c r="B23439" s="1265">
        <v>748.15</v>
      </c>
    </row>
    <row r="23440" spans="1:2">
      <c r="A23440" s="1264" t="s">
        <v>23978</v>
      </c>
      <c r="B23440" s="1265">
        <v>691.88</v>
      </c>
    </row>
    <row r="23441" spans="1:2">
      <c r="A23441" s="1264" t="s">
        <v>23979</v>
      </c>
      <c r="B23441" s="1265">
        <v>897.78</v>
      </c>
    </row>
    <row r="23442" spans="1:2">
      <c r="A23442" s="1264" t="s">
        <v>23980</v>
      </c>
      <c r="B23442" s="1265">
        <v>830.25</v>
      </c>
    </row>
    <row r="23443" spans="1:2">
      <c r="A23443" s="1264" t="s">
        <v>23981</v>
      </c>
      <c r="B23443" s="1265">
        <v>1020.21</v>
      </c>
    </row>
    <row r="23444" spans="1:2">
      <c r="A23444" s="1264" t="s">
        <v>23982</v>
      </c>
      <c r="B23444" s="1265">
        <v>943.47</v>
      </c>
    </row>
    <row r="23445" spans="1:2">
      <c r="A23445" s="1264" t="s">
        <v>23983</v>
      </c>
      <c r="B23445" s="1265">
        <v>1320.27</v>
      </c>
    </row>
    <row r="23446" spans="1:2">
      <c r="A23446" s="1264" t="s">
        <v>23984</v>
      </c>
      <c r="B23446" s="1265">
        <v>1220.96</v>
      </c>
    </row>
    <row r="23447" spans="1:2">
      <c r="A23447" s="1264" t="s">
        <v>23985</v>
      </c>
      <c r="B23447" s="1265">
        <v>1020.21</v>
      </c>
    </row>
    <row r="23448" spans="1:2">
      <c r="A23448" s="1264" t="s">
        <v>23986</v>
      </c>
      <c r="B23448" s="1265">
        <v>943.47</v>
      </c>
    </row>
    <row r="23449" spans="1:2">
      <c r="A23449" s="1264" t="s">
        <v>23987</v>
      </c>
      <c r="B23449" s="1265">
        <v>1320.27</v>
      </c>
    </row>
    <row r="23450" spans="1:2">
      <c r="A23450" s="1264" t="s">
        <v>23988</v>
      </c>
      <c r="B23450" s="1265">
        <v>1220.96</v>
      </c>
    </row>
    <row r="23451" spans="1:2">
      <c r="A23451" s="1264" t="s">
        <v>23989</v>
      </c>
      <c r="B23451" s="1265">
        <v>1181.29</v>
      </c>
    </row>
    <row r="23452" spans="1:2">
      <c r="A23452" s="1264" t="s">
        <v>23990</v>
      </c>
      <c r="B23452" s="1265">
        <v>1092.44</v>
      </c>
    </row>
    <row r="23453" spans="1:2">
      <c r="A23453" s="1264" t="s">
        <v>23991</v>
      </c>
      <c r="B23453" s="1265">
        <v>1448.04</v>
      </c>
    </row>
    <row r="23454" spans="1:2">
      <c r="A23454" s="1264" t="s">
        <v>23992</v>
      </c>
      <c r="B23454" s="1265">
        <v>1339.12</v>
      </c>
    </row>
    <row r="23455" spans="1:2">
      <c r="A23455" s="1264" t="s">
        <v>23993</v>
      </c>
      <c r="B23455" s="1265">
        <v>1181.29</v>
      </c>
    </row>
    <row r="23456" spans="1:2">
      <c r="A23456" s="1264" t="s">
        <v>23994</v>
      </c>
      <c r="B23456" s="1265">
        <v>1092.44</v>
      </c>
    </row>
    <row r="23457" spans="1:2">
      <c r="A23457" s="1264" t="s">
        <v>23995</v>
      </c>
      <c r="B23457" s="1265">
        <v>1603.18</v>
      </c>
    </row>
    <row r="23458" spans="1:2">
      <c r="A23458" s="1264" t="s">
        <v>23996</v>
      </c>
      <c r="B23458" s="1265">
        <v>1482.6</v>
      </c>
    </row>
    <row r="23459" spans="1:2">
      <c r="A23459" s="1264" t="s">
        <v>23997</v>
      </c>
      <c r="B23459" s="1265">
        <v>1320.27</v>
      </c>
    </row>
    <row r="23460" spans="1:2">
      <c r="A23460" s="1264" t="s">
        <v>23998</v>
      </c>
      <c r="B23460" s="1265">
        <v>1220.96</v>
      </c>
    </row>
    <row r="23461" spans="1:2">
      <c r="A23461" s="1264" t="s">
        <v>23999</v>
      </c>
      <c r="B23461" s="1265">
        <v>2040.42</v>
      </c>
    </row>
    <row r="23462" spans="1:2">
      <c r="A23462" s="1264" t="s">
        <v>24000</v>
      </c>
      <c r="B23462" s="1265">
        <v>1886.95</v>
      </c>
    </row>
    <row r="23463" spans="1:2">
      <c r="A23463" s="1264" t="s">
        <v>24001</v>
      </c>
      <c r="B23463" s="1265">
        <v>1603.18</v>
      </c>
    </row>
    <row r="23464" spans="1:2">
      <c r="A23464" s="1264" t="s">
        <v>24002</v>
      </c>
      <c r="B23464" s="1265">
        <v>1482.6</v>
      </c>
    </row>
    <row r="23465" spans="1:2">
      <c r="A23465" s="1264" t="s">
        <v>24003</v>
      </c>
      <c r="B23465" s="1265">
        <v>2493.84</v>
      </c>
    </row>
    <row r="23466" spans="1:2">
      <c r="A23466" s="1264" t="s">
        <v>24004</v>
      </c>
      <c r="B23466" s="1265">
        <v>2306.27</v>
      </c>
    </row>
    <row r="23467" spans="1:2">
      <c r="A23467" s="1264" t="s">
        <v>24005</v>
      </c>
      <c r="B23467" s="1265">
        <v>1870.38</v>
      </c>
    </row>
    <row r="23468" spans="1:2">
      <c r="A23468" s="1264" t="s">
        <v>24006</v>
      </c>
      <c r="B23468" s="1265">
        <v>1729.7</v>
      </c>
    </row>
    <row r="23469" spans="1:2">
      <c r="A23469" s="1264" t="s">
        <v>24007</v>
      </c>
      <c r="B23469" s="1265">
        <v>2805.58</v>
      </c>
    </row>
    <row r="23470" spans="1:2">
      <c r="A23470" s="1264" t="s">
        <v>24008</v>
      </c>
      <c r="B23470" s="1265">
        <v>2594.5500000000002</v>
      </c>
    </row>
    <row r="23471" spans="1:2">
      <c r="A23471" s="1264" t="s">
        <v>24009</v>
      </c>
      <c r="B23471" s="1265">
        <v>2212.4499999999998</v>
      </c>
    </row>
    <row r="23472" spans="1:2">
      <c r="A23472" s="1264" t="s">
        <v>24010</v>
      </c>
      <c r="B23472" s="1265">
        <v>1987.15</v>
      </c>
    </row>
    <row r="23473" spans="1:2">
      <c r="A23473" s="1264" t="s">
        <v>24011</v>
      </c>
      <c r="B23473" s="1265">
        <v>1720.79</v>
      </c>
    </row>
    <row r="23474" spans="1:2">
      <c r="A23474" s="1264" t="s">
        <v>24012</v>
      </c>
      <c r="B23474" s="1265">
        <v>1545.56</v>
      </c>
    </row>
    <row r="23475" spans="1:2">
      <c r="A23475" s="1264" t="s">
        <v>24013</v>
      </c>
      <c r="B23475" s="1265">
        <v>1346.71</v>
      </c>
    </row>
    <row r="23476" spans="1:2">
      <c r="A23476" s="1264" t="s">
        <v>24014</v>
      </c>
      <c r="B23476" s="1265">
        <v>1209.57</v>
      </c>
    </row>
    <row r="23477" spans="1:2">
      <c r="A23477" s="1264" t="s">
        <v>24015</v>
      </c>
      <c r="B23477" s="1265">
        <v>1720.79</v>
      </c>
    </row>
    <row r="23478" spans="1:2">
      <c r="A23478" s="1264" t="s">
        <v>24016</v>
      </c>
      <c r="B23478" s="1265">
        <v>1545.56</v>
      </c>
    </row>
    <row r="23479" spans="1:2">
      <c r="A23479" s="1264" t="s">
        <v>24017</v>
      </c>
      <c r="B23479" s="1265">
        <v>1720.79</v>
      </c>
    </row>
    <row r="23480" spans="1:2">
      <c r="A23480" s="1264" t="s">
        <v>24018</v>
      </c>
      <c r="B23480" s="1265">
        <v>1545.56</v>
      </c>
    </row>
    <row r="23481" spans="1:2">
      <c r="A23481" s="1264" t="s">
        <v>24019</v>
      </c>
      <c r="B23481" s="1265">
        <v>2212.4499999999998</v>
      </c>
    </row>
    <row r="23482" spans="1:2">
      <c r="A23482" s="1264" t="s">
        <v>24020</v>
      </c>
      <c r="B23482" s="1265">
        <v>1987.15</v>
      </c>
    </row>
    <row r="23483" spans="1:2">
      <c r="A23483" s="1264" t="s">
        <v>24021</v>
      </c>
      <c r="B23483" s="1265">
        <v>3441.59</v>
      </c>
    </row>
    <row r="23484" spans="1:2">
      <c r="A23484" s="1264" t="s">
        <v>24022</v>
      </c>
      <c r="B23484" s="1265">
        <v>3091.12</v>
      </c>
    </row>
    <row r="23485" spans="1:2">
      <c r="A23485" s="1264" t="s">
        <v>24023</v>
      </c>
      <c r="B23485" s="1265">
        <v>3441.59</v>
      </c>
    </row>
    <row r="23486" spans="1:2">
      <c r="A23486" s="1264" t="s">
        <v>24024</v>
      </c>
      <c r="B23486" s="1265">
        <v>3091.12</v>
      </c>
    </row>
    <row r="23487" spans="1:2">
      <c r="A23487" s="1264" t="s">
        <v>24025</v>
      </c>
      <c r="B23487" s="1265">
        <v>7463.02</v>
      </c>
    </row>
    <row r="23488" spans="1:2">
      <c r="A23488" s="1264" t="s">
        <v>24026</v>
      </c>
      <c r="B23488" s="1265">
        <v>6703.3</v>
      </c>
    </row>
    <row r="23489" spans="1:2">
      <c r="A23489" s="1264" t="s">
        <v>24027</v>
      </c>
      <c r="B23489" s="1265">
        <v>7743.59</v>
      </c>
    </row>
    <row r="23490" spans="1:2">
      <c r="A23490" s="1264" t="s">
        <v>24028</v>
      </c>
      <c r="B23490" s="1265">
        <v>6955.03</v>
      </c>
    </row>
    <row r="23491" spans="1:2">
      <c r="A23491" s="1264" t="s">
        <v>24029</v>
      </c>
      <c r="B23491" s="1265">
        <v>7459</v>
      </c>
    </row>
    <row r="23492" spans="1:2">
      <c r="A23492" s="1264" t="s">
        <v>24030</v>
      </c>
      <c r="B23492" s="1265">
        <v>6757</v>
      </c>
    </row>
    <row r="23493" spans="1:2">
      <c r="A23493" s="1264" t="s">
        <v>24031</v>
      </c>
      <c r="B23493" s="1265">
        <v>52.28</v>
      </c>
    </row>
    <row r="23494" spans="1:2">
      <c r="A23494" s="1264" t="s">
        <v>24032</v>
      </c>
      <c r="B23494" s="1265">
        <v>50.74</v>
      </c>
    </row>
    <row r="23495" spans="1:2">
      <c r="A23495" s="1264" t="s">
        <v>24033</v>
      </c>
      <c r="B23495" s="1265">
        <v>19.489999999999998</v>
      </c>
    </row>
    <row r="23496" spans="1:2">
      <c r="A23496" s="1264" t="s">
        <v>24034</v>
      </c>
      <c r="B23496" s="1265">
        <v>17.98</v>
      </c>
    </row>
    <row r="23497" spans="1:2">
      <c r="A23497" s="1264" t="s">
        <v>24035</v>
      </c>
      <c r="B23497" s="1265">
        <v>54.45</v>
      </c>
    </row>
    <row r="23498" spans="1:2">
      <c r="A23498" s="1264" t="s">
        <v>24036</v>
      </c>
      <c r="B23498" s="1265">
        <v>52.18</v>
      </c>
    </row>
    <row r="23499" spans="1:2">
      <c r="A23499" s="1264" t="s">
        <v>24037</v>
      </c>
      <c r="B23499" s="1265">
        <v>4328</v>
      </c>
    </row>
    <row r="23500" spans="1:2">
      <c r="A23500" s="1264" t="s">
        <v>24038</v>
      </c>
      <c r="B23500" s="1265">
        <v>4091</v>
      </c>
    </row>
    <row r="23501" spans="1:2">
      <c r="A23501" s="1264" t="s">
        <v>24039</v>
      </c>
      <c r="B23501" s="1265">
        <v>6.11</v>
      </c>
    </row>
    <row r="23502" spans="1:2">
      <c r="A23502" s="1264" t="s">
        <v>24040</v>
      </c>
      <c r="B23502" s="1265">
        <v>5.88</v>
      </c>
    </row>
    <row r="23503" spans="1:2">
      <c r="A23503" s="1264" t="s">
        <v>24041</v>
      </c>
      <c r="B23503" s="1265">
        <v>5009</v>
      </c>
    </row>
    <row r="23504" spans="1:2">
      <c r="A23504" s="1264" t="s">
        <v>24042</v>
      </c>
      <c r="B23504" s="1265">
        <v>4812</v>
      </c>
    </row>
    <row r="23505" spans="1:2">
      <c r="A23505" s="1264" t="s">
        <v>24043</v>
      </c>
      <c r="B23505" s="1265">
        <v>55</v>
      </c>
    </row>
    <row r="23506" spans="1:2">
      <c r="A23506" s="1264" t="s">
        <v>24044</v>
      </c>
      <c r="B23506" s="1265">
        <v>55</v>
      </c>
    </row>
    <row r="23507" spans="1:2">
      <c r="A23507" s="1264" t="s">
        <v>24045</v>
      </c>
      <c r="B23507" s="1265">
        <v>4552</v>
      </c>
    </row>
    <row r="23508" spans="1:2">
      <c r="A23508" s="1264" t="s">
        <v>24046</v>
      </c>
      <c r="B23508" s="1265">
        <v>4552</v>
      </c>
    </row>
    <row r="23509" spans="1:2">
      <c r="A23509" s="1264" t="s">
        <v>24047</v>
      </c>
      <c r="B23509" s="1265">
        <v>0.34</v>
      </c>
    </row>
    <row r="23510" spans="1:2">
      <c r="A23510" s="1264" t="s">
        <v>24048</v>
      </c>
      <c r="B23510" s="1265">
        <v>0.34</v>
      </c>
    </row>
    <row r="23511" spans="1:2">
      <c r="A23511" s="1264" t="s">
        <v>24049</v>
      </c>
      <c r="B23511" s="1265">
        <v>2095</v>
      </c>
    </row>
    <row r="23512" spans="1:2">
      <c r="A23512" s="1264" t="s">
        <v>24050</v>
      </c>
      <c r="B23512" s="1265">
        <v>2095</v>
      </c>
    </row>
    <row r="23513" spans="1:2">
      <c r="A23513" s="1264" t="s">
        <v>24051</v>
      </c>
      <c r="B23513" s="1265">
        <v>67.739999999999995</v>
      </c>
    </row>
    <row r="23514" spans="1:2">
      <c r="A23514" s="1264" t="s">
        <v>24052</v>
      </c>
      <c r="B23514" s="1265">
        <v>67.739999999999995</v>
      </c>
    </row>
    <row r="23515" spans="1:2">
      <c r="A23515" s="1264" t="s">
        <v>24053</v>
      </c>
      <c r="B23515" s="1265">
        <v>3500</v>
      </c>
    </row>
    <row r="23516" spans="1:2">
      <c r="A23516" s="1264" t="s">
        <v>24054</v>
      </c>
      <c r="B23516" s="1265">
        <v>3500</v>
      </c>
    </row>
    <row r="23517" spans="1:2">
      <c r="A23517" s="1264" t="s">
        <v>24055</v>
      </c>
      <c r="B23517" s="1265">
        <v>78.3</v>
      </c>
    </row>
    <row r="23518" spans="1:2">
      <c r="A23518" s="1264" t="s">
        <v>24056</v>
      </c>
      <c r="B23518" s="1265">
        <v>78.3</v>
      </c>
    </row>
    <row r="23519" spans="1:2">
      <c r="A23519" s="1264" t="s">
        <v>24057</v>
      </c>
      <c r="B23519" s="1265">
        <v>78.31</v>
      </c>
    </row>
    <row r="23520" spans="1:2">
      <c r="A23520" s="1264" t="s">
        <v>24058</v>
      </c>
      <c r="B23520" s="1265">
        <v>78.31</v>
      </c>
    </row>
    <row r="23521" spans="1:2">
      <c r="A23521" s="1264" t="s">
        <v>24059</v>
      </c>
      <c r="B23521" s="1265">
        <v>78.31</v>
      </c>
    </row>
    <row r="23522" spans="1:2">
      <c r="A23522" s="1264" t="s">
        <v>24060</v>
      </c>
      <c r="B23522" s="1265">
        <v>78.31</v>
      </c>
    </row>
    <row r="23523" spans="1:2">
      <c r="A23523" s="1264" t="s">
        <v>24061</v>
      </c>
      <c r="B23523" s="1265">
        <v>45.76</v>
      </c>
    </row>
    <row r="23524" spans="1:2">
      <c r="A23524" s="1264" t="s">
        <v>24062</v>
      </c>
      <c r="B23524" s="1265">
        <v>45.76</v>
      </c>
    </row>
    <row r="23525" spans="1:2">
      <c r="A23525" s="1264" t="s">
        <v>24063</v>
      </c>
      <c r="B23525" s="1265">
        <v>46.8</v>
      </c>
    </row>
    <row r="23526" spans="1:2">
      <c r="A23526" s="1264" t="s">
        <v>24064</v>
      </c>
      <c r="B23526" s="1265">
        <v>46.8</v>
      </c>
    </row>
    <row r="23527" spans="1:2">
      <c r="A23527" s="1264" t="s">
        <v>24065</v>
      </c>
      <c r="B23527" s="1265">
        <v>78.3</v>
      </c>
    </row>
    <row r="23528" spans="1:2">
      <c r="A23528" s="1264" t="s">
        <v>24066</v>
      </c>
      <c r="B23528" s="1265">
        <v>78.3</v>
      </c>
    </row>
    <row r="23529" spans="1:2">
      <c r="A23529" s="1264" t="s">
        <v>24067</v>
      </c>
      <c r="B23529" s="1265">
        <v>85.65</v>
      </c>
    </row>
    <row r="23530" spans="1:2">
      <c r="A23530" s="1264" t="s">
        <v>24068</v>
      </c>
      <c r="B23530" s="1265">
        <v>85.65</v>
      </c>
    </row>
    <row r="23531" spans="1:2">
      <c r="A23531" s="1264" t="s">
        <v>24069</v>
      </c>
      <c r="B23531" s="1265">
        <v>3881</v>
      </c>
    </row>
    <row r="23532" spans="1:2">
      <c r="A23532" s="1264" t="s">
        <v>24070</v>
      </c>
      <c r="B23532" s="1265">
        <v>3881</v>
      </c>
    </row>
    <row r="23533" spans="1:2">
      <c r="A23533" s="1264" t="s">
        <v>24071</v>
      </c>
      <c r="B23533" s="1265">
        <v>85.09</v>
      </c>
    </row>
    <row r="23534" spans="1:2">
      <c r="A23534" s="1264" t="s">
        <v>24072</v>
      </c>
      <c r="B23534" s="1265">
        <v>85.09</v>
      </c>
    </row>
    <row r="23535" spans="1:2">
      <c r="A23535" s="1264" t="s">
        <v>24073</v>
      </c>
      <c r="B23535" s="1265">
        <v>3344</v>
      </c>
    </row>
    <row r="23536" spans="1:2">
      <c r="A23536" s="1264" t="s">
        <v>24074</v>
      </c>
      <c r="B23536" s="1265">
        <v>3344</v>
      </c>
    </row>
    <row r="23537" spans="1:2">
      <c r="A23537" s="1264" t="s">
        <v>24075</v>
      </c>
      <c r="B23537" s="1265">
        <v>31.2</v>
      </c>
    </row>
    <row r="23538" spans="1:2">
      <c r="A23538" s="1264" t="s">
        <v>24076</v>
      </c>
      <c r="B23538" s="1265">
        <v>31.2</v>
      </c>
    </row>
    <row r="23539" spans="1:2">
      <c r="A23539" s="1264" t="s">
        <v>24077</v>
      </c>
      <c r="B23539" s="1265">
        <v>6234</v>
      </c>
    </row>
    <row r="23540" spans="1:2">
      <c r="A23540" s="1264" t="s">
        <v>24078</v>
      </c>
      <c r="B23540" s="1265">
        <v>6234</v>
      </c>
    </row>
    <row r="23541" spans="1:2">
      <c r="A23541" s="1264" t="s">
        <v>24079</v>
      </c>
      <c r="B23541" s="1265">
        <v>2.91</v>
      </c>
    </row>
    <row r="23542" spans="1:2">
      <c r="A23542" s="1264" t="s">
        <v>24080</v>
      </c>
      <c r="B23542" s="1265">
        <v>2.91</v>
      </c>
    </row>
    <row r="23543" spans="1:2">
      <c r="A23543" s="1264" t="s">
        <v>24081</v>
      </c>
      <c r="B23543" s="1265">
        <v>587.04</v>
      </c>
    </row>
    <row r="23544" spans="1:2">
      <c r="A23544" s="1264" t="s">
        <v>24082</v>
      </c>
      <c r="B23544" s="1265">
        <v>581.19000000000005</v>
      </c>
    </row>
    <row r="23545" spans="1:2">
      <c r="A23545" s="1264" t="s">
        <v>24083</v>
      </c>
      <c r="B23545" s="1265">
        <v>292.39999999999998</v>
      </c>
    </row>
    <row r="23546" spans="1:2">
      <c r="A23546" s="1264" t="s">
        <v>24084</v>
      </c>
      <c r="B23546" s="1265">
        <v>286.55</v>
      </c>
    </row>
    <row r="23547" spans="1:2">
      <c r="A23547" s="1264" t="s">
        <v>24085</v>
      </c>
      <c r="B23547" s="1265">
        <v>384.99</v>
      </c>
    </row>
    <row r="23548" spans="1:2">
      <c r="A23548" s="1264" t="s">
        <v>24086</v>
      </c>
      <c r="B23548" s="1265">
        <v>384.99</v>
      </c>
    </row>
    <row r="23549" spans="1:2">
      <c r="A23549" s="1264" t="s">
        <v>24087</v>
      </c>
      <c r="B23549" s="1265">
        <v>583.41</v>
      </c>
    </row>
    <row r="23550" spans="1:2">
      <c r="A23550" s="1264" t="s">
        <v>24088</v>
      </c>
      <c r="B23550" s="1265">
        <v>577.57000000000005</v>
      </c>
    </row>
    <row r="23551" spans="1:2">
      <c r="A23551" s="1264" t="s">
        <v>24089</v>
      </c>
      <c r="B23551" s="1265">
        <v>394.55</v>
      </c>
    </row>
    <row r="23552" spans="1:2">
      <c r="A23552" s="1264" t="s">
        <v>24090</v>
      </c>
      <c r="B23552" s="1265">
        <v>394.55</v>
      </c>
    </row>
    <row r="23553" spans="1:2">
      <c r="A23553" s="1264" t="s">
        <v>24091</v>
      </c>
      <c r="B23553" s="1265">
        <v>1.59</v>
      </c>
    </row>
    <row r="23554" spans="1:2">
      <c r="A23554" s="1264" t="s">
        <v>24092</v>
      </c>
      <c r="B23554" s="1265">
        <v>1.59</v>
      </c>
    </row>
    <row r="23555" spans="1:2">
      <c r="A23555" s="1264" t="s">
        <v>24093</v>
      </c>
      <c r="B23555" s="1265">
        <v>3.8</v>
      </c>
    </row>
    <row r="23556" spans="1:2">
      <c r="A23556" s="1264" t="s">
        <v>24094</v>
      </c>
      <c r="B23556" s="1265">
        <v>3.8</v>
      </c>
    </row>
    <row r="23557" spans="1:2">
      <c r="A23557" s="1264" t="s">
        <v>24095</v>
      </c>
      <c r="B23557" s="1265">
        <v>469.81</v>
      </c>
    </row>
    <row r="23558" spans="1:2">
      <c r="A23558" s="1264" t="s">
        <v>24096</v>
      </c>
      <c r="B23558" s="1265">
        <v>469.81</v>
      </c>
    </row>
    <row r="23559" spans="1:2">
      <c r="A23559" s="1264" t="s">
        <v>24097</v>
      </c>
      <c r="B23559" s="1265">
        <v>250.79</v>
      </c>
    </row>
    <row r="23560" spans="1:2">
      <c r="A23560" s="1264" t="s">
        <v>24098</v>
      </c>
      <c r="B23560" s="1265">
        <v>250.79</v>
      </c>
    </row>
    <row r="23561" spans="1:2">
      <c r="A23561" s="1264" t="s">
        <v>24099</v>
      </c>
      <c r="B23561" s="1265">
        <v>3.73</v>
      </c>
    </row>
    <row r="23562" spans="1:2">
      <c r="A23562" s="1264" t="s">
        <v>24100</v>
      </c>
      <c r="B23562" s="1265">
        <v>3.73</v>
      </c>
    </row>
    <row r="23563" spans="1:2">
      <c r="A23563" s="1264" t="s">
        <v>24101</v>
      </c>
      <c r="B23563" s="1265">
        <v>0.98</v>
      </c>
    </row>
    <row r="23564" spans="1:2">
      <c r="A23564" s="1264" t="s">
        <v>24102</v>
      </c>
      <c r="B23564" s="1265">
        <v>0.98</v>
      </c>
    </row>
    <row r="23565" spans="1:2">
      <c r="A23565" s="1264" t="s">
        <v>24103</v>
      </c>
      <c r="B23565" s="1265">
        <v>383.43</v>
      </c>
    </row>
    <row r="23566" spans="1:2">
      <c r="A23566" s="1264" t="s">
        <v>24104</v>
      </c>
      <c r="B23566" s="1265">
        <v>381.67</v>
      </c>
    </row>
    <row r="23567" spans="1:2">
      <c r="A23567" s="1264" t="s">
        <v>24105</v>
      </c>
      <c r="B23567" s="1265">
        <v>2.59</v>
      </c>
    </row>
    <row r="23568" spans="1:2">
      <c r="A23568" s="1264" t="s">
        <v>24106</v>
      </c>
      <c r="B23568" s="1265">
        <v>2.59</v>
      </c>
    </row>
    <row r="23569" spans="1:2">
      <c r="A23569" s="1264" t="s">
        <v>24107</v>
      </c>
      <c r="B23569" s="1265">
        <v>6.46</v>
      </c>
    </row>
    <row r="23570" spans="1:2">
      <c r="A23570" s="1264" t="s">
        <v>24108</v>
      </c>
      <c r="B23570" s="1265">
        <v>6.46</v>
      </c>
    </row>
    <row r="23571" spans="1:2">
      <c r="A23571" s="1264" t="s">
        <v>24109</v>
      </c>
      <c r="B23571" s="1265">
        <v>7.4</v>
      </c>
    </row>
    <row r="23572" spans="1:2">
      <c r="A23572" s="1264" t="s">
        <v>24110</v>
      </c>
      <c r="B23572" s="1265">
        <v>7.4</v>
      </c>
    </row>
    <row r="23573" spans="1:2">
      <c r="A23573" s="1264" t="s">
        <v>24111</v>
      </c>
      <c r="B23573" s="1265">
        <v>9.89</v>
      </c>
    </row>
    <row r="23574" spans="1:2">
      <c r="A23574" s="1264" t="s">
        <v>24112</v>
      </c>
      <c r="B23574" s="1265">
        <v>9.89</v>
      </c>
    </row>
    <row r="23575" spans="1:2">
      <c r="A23575" s="1264" t="s">
        <v>24113</v>
      </c>
      <c r="B23575" s="1265">
        <v>2318</v>
      </c>
    </row>
    <row r="23576" spans="1:2">
      <c r="A23576" s="1264" t="s">
        <v>24114</v>
      </c>
      <c r="B23576" s="1265">
        <v>2318</v>
      </c>
    </row>
    <row r="23577" spans="1:2">
      <c r="A23577" s="1264" t="s">
        <v>24115</v>
      </c>
      <c r="B23577" s="1265">
        <v>1976.1</v>
      </c>
    </row>
    <row r="23578" spans="1:2">
      <c r="A23578" s="1264" t="s">
        <v>24116</v>
      </c>
      <c r="B23578" s="1265">
        <v>1976.1</v>
      </c>
    </row>
    <row r="23579" spans="1:2">
      <c r="A23579" s="1264" t="s">
        <v>24117</v>
      </c>
      <c r="B23579" s="1265">
        <v>1849.2</v>
      </c>
    </row>
    <row r="23580" spans="1:2">
      <c r="A23580" s="1264" t="s">
        <v>24118</v>
      </c>
      <c r="B23580" s="1265">
        <v>1849.2</v>
      </c>
    </row>
    <row r="23581" spans="1:2">
      <c r="A23581" s="1264" t="s">
        <v>24119</v>
      </c>
      <c r="B23581" s="1265">
        <v>14000</v>
      </c>
    </row>
    <row r="23582" spans="1:2">
      <c r="A23582" s="1264" t="s">
        <v>24120</v>
      </c>
      <c r="B23582" s="1265">
        <v>14000</v>
      </c>
    </row>
    <row r="23583" spans="1:2">
      <c r="A23583" s="1264" t="s">
        <v>24121</v>
      </c>
      <c r="B23583" s="1265">
        <v>1619.5</v>
      </c>
    </row>
    <row r="23584" spans="1:2">
      <c r="A23584" s="1264" t="s">
        <v>24122</v>
      </c>
      <c r="B23584" s="1265">
        <v>1619.5</v>
      </c>
    </row>
    <row r="23585" spans="1:2">
      <c r="A23585" s="1264" t="s">
        <v>24123</v>
      </c>
      <c r="B23585" s="1265">
        <v>1876.3</v>
      </c>
    </row>
    <row r="23586" spans="1:2">
      <c r="A23586" s="1264" t="s">
        <v>24124</v>
      </c>
      <c r="B23586" s="1265">
        <v>1876.3</v>
      </c>
    </row>
    <row r="23587" spans="1:2">
      <c r="A23587" s="1264" t="s">
        <v>24125</v>
      </c>
      <c r="B23587" s="1265">
        <v>3736.3</v>
      </c>
    </row>
    <row r="23588" spans="1:2">
      <c r="A23588" s="1264" t="s">
        <v>24126</v>
      </c>
      <c r="B23588" s="1265">
        <v>3736.3</v>
      </c>
    </row>
    <row r="23589" spans="1:2">
      <c r="A23589" s="1264" t="s">
        <v>24127</v>
      </c>
      <c r="B23589" s="1265">
        <v>2315.4</v>
      </c>
    </row>
    <row r="23590" spans="1:2">
      <c r="A23590" s="1264" t="s">
        <v>24128</v>
      </c>
      <c r="B23590" s="1265">
        <v>2315.4</v>
      </c>
    </row>
    <row r="23591" spans="1:2">
      <c r="A23591" s="1264" t="s">
        <v>24129</v>
      </c>
      <c r="B23591" s="1265">
        <v>2338.4</v>
      </c>
    </row>
    <row r="23592" spans="1:2">
      <c r="A23592" s="1264" t="s">
        <v>24130</v>
      </c>
      <c r="B23592" s="1265">
        <v>2338.4</v>
      </c>
    </row>
    <row r="23593" spans="1:2">
      <c r="A23593" s="1264" t="s">
        <v>24131</v>
      </c>
      <c r="B23593" s="1265">
        <v>25036</v>
      </c>
    </row>
    <row r="23594" spans="1:2">
      <c r="A23594" s="1264" t="s">
        <v>24132</v>
      </c>
      <c r="B23594" s="1265">
        <v>25036</v>
      </c>
    </row>
    <row r="23595" spans="1:2">
      <c r="A23595" s="1264" t="s">
        <v>24133</v>
      </c>
      <c r="B23595" s="1265">
        <v>32007</v>
      </c>
    </row>
    <row r="23596" spans="1:2">
      <c r="A23596" s="1264" t="s">
        <v>24134</v>
      </c>
      <c r="B23596" s="1265">
        <v>32007</v>
      </c>
    </row>
    <row r="23597" spans="1:2">
      <c r="A23597" s="1264" t="s">
        <v>24135</v>
      </c>
      <c r="B23597" s="1265">
        <v>8437</v>
      </c>
    </row>
    <row r="23598" spans="1:2">
      <c r="A23598" s="1264" t="s">
        <v>24136</v>
      </c>
      <c r="B23598" s="1265">
        <v>8437</v>
      </c>
    </row>
    <row r="23599" spans="1:2">
      <c r="A23599" s="1264" t="s">
        <v>24137</v>
      </c>
      <c r="B23599" s="1265">
        <v>40</v>
      </c>
    </row>
    <row r="23600" spans="1:2">
      <c r="A23600" s="1264" t="s">
        <v>24138</v>
      </c>
      <c r="B23600" s="1265">
        <v>40</v>
      </c>
    </row>
    <row r="23601" spans="1:2">
      <c r="A23601" s="1264" t="s">
        <v>24139</v>
      </c>
      <c r="B23601" s="1265">
        <v>27.44</v>
      </c>
    </row>
    <row r="23602" spans="1:2">
      <c r="A23602" s="1264" t="s">
        <v>24140</v>
      </c>
      <c r="B23602" s="1265">
        <v>27.44</v>
      </c>
    </row>
    <row r="23603" spans="1:2">
      <c r="A23603" s="1264" t="s">
        <v>24141</v>
      </c>
      <c r="B23603" s="1265">
        <v>7956</v>
      </c>
    </row>
    <row r="23604" spans="1:2">
      <c r="A23604" s="1264" t="s">
        <v>24142</v>
      </c>
      <c r="B23604" s="1265">
        <v>7956</v>
      </c>
    </row>
    <row r="23605" spans="1:2">
      <c r="A23605" s="1264" t="s">
        <v>24143</v>
      </c>
      <c r="B23605" s="1265">
        <v>4.8099999999999996</v>
      </c>
    </row>
    <row r="23606" spans="1:2">
      <c r="A23606" s="1264" t="s">
        <v>24144</v>
      </c>
      <c r="B23606" s="1265">
        <v>4.21</v>
      </c>
    </row>
    <row r="23607" spans="1:2">
      <c r="A23607" s="1264" t="s">
        <v>24145</v>
      </c>
      <c r="B23607" s="1265">
        <v>687.25</v>
      </c>
    </row>
    <row r="23608" spans="1:2">
      <c r="A23608" s="1264" t="s">
        <v>24146</v>
      </c>
      <c r="B23608" s="1265">
        <v>687.25</v>
      </c>
    </row>
    <row r="23609" spans="1:2">
      <c r="A23609" s="1264" t="s">
        <v>24147</v>
      </c>
      <c r="B23609" s="1265">
        <v>0.5</v>
      </c>
    </row>
    <row r="23610" spans="1:2">
      <c r="A23610" s="1264" t="s">
        <v>24148</v>
      </c>
      <c r="B23610" s="1265">
        <v>0.44</v>
      </c>
    </row>
    <row r="23611" spans="1:2">
      <c r="A23611" s="1264" t="s">
        <v>24149</v>
      </c>
      <c r="B23611" s="1265">
        <v>7331</v>
      </c>
    </row>
    <row r="23612" spans="1:2">
      <c r="A23612" s="1264" t="s">
        <v>24150</v>
      </c>
      <c r="B23612" s="1265">
        <v>6608</v>
      </c>
    </row>
    <row r="23613" spans="1:2">
      <c r="A23613" s="1264" t="s">
        <v>24151</v>
      </c>
      <c r="B23613" s="1265">
        <v>7.24</v>
      </c>
    </row>
    <row r="23614" spans="1:2">
      <c r="A23614" s="1264" t="s">
        <v>24152</v>
      </c>
      <c r="B23614" s="1265">
        <v>6.44</v>
      </c>
    </row>
    <row r="23615" spans="1:2">
      <c r="A23615" s="1264" t="s">
        <v>24153</v>
      </c>
      <c r="B23615" s="1265">
        <v>6653</v>
      </c>
    </row>
    <row r="23616" spans="1:2">
      <c r="A23616" s="1264" t="s">
        <v>24154</v>
      </c>
      <c r="B23616" s="1265">
        <v>5965</v>
      </c>
    </row>
    <row r="23617" spans="1:2">
      <c r="A23617" s="1264" t="s">
        <v>24155</v>
      </c>
      <c r="B23617" s="1265">
        <v>73.91</v>
      </c>
    </row>
    <row r="23618" spans="1:2">
      <c r="A23618" s="1264" t="s">
        <v>24156</v>
      </c>
      <c r="B23618" s="1265">
        <v>64.14</v>
      </c>
    </row>
    <row r="23619" spans="1:2">
      <c r="A23619" s="1264" t="s">
        <v>24157</v>
      </c>
      <c r="B23619" s="1265">
        <v>7779</v>
      </c>
    </row>
    <row r="23620" spans="1:2">
      <c r="A23620" s="1264" t="s">
        <v>24158</v>
      </c>
      <c r="B23620" s="1265">
        <v>6752</v>
      </c>
    </row>
    <row r="23621" spans="1:2">
      <c r="A23621" s="1264" t="s">
        <v>24159</v>
      </c>
      <c r="B23621" s="1265">
        <v>1882</v>
      </c>
    </row>
    <row r="23622" spans="1:2">
      <c r="A23622" s="1264" t="s">
        <v>24160</v>
      </c>
      <c r="B23622" s="1265">
        <v>1882</v>
      </c>
    </row>
    <row r="23623" spans="1:2">
      <c r="A23623" s="1264" t="s">
        <v>24161</v>
      </c>
      <c r="B23623" s="1265">
        <v>1761.1</v>
      </c>
    </row>
    <row r="23624" spans="1:2">
      <c r="A23624" s="1264" t="s">
        <v>24162</v>
      </c>
      <c r="B23624" s="1265">
        <v>1761.1</v>
      </c>
    </row>
    <row r="23625" spans="1:2">
      <c r="A23625" s="1264" t="s">
        <v>24163</v>
      </c>
      <c r="B23625" s="1265">
        <v>1542.4</v>
      </c>
    </row>
    <row r="23626" spans="1:2">
      <c r="A23626" s="1264" t="s">
        <v>24164</v>
      </c>
      <c r="B23626" s="1265">
        <v>1542.4</v>
      </c>
    </row>
    <row r="23627" spans="1:2">
      <c r="A23627" s="1264" t="s">
        <v>24165</v>
      </c>
      <c r="B23627" s="1265">
        <v>1787</v>
      </c>
    </row>
    <row r="23628" spans="1:2">
      <c r="A23628" s="1264" t="s">
        <v>24166</v>
      </c>
      <c r="B23628" s="1265">
        <v>1787</v>
      </c>
    </row>
    <row r="23629" spans="1:2">
      <c r="A23629" s="1264" t="s">
        <v>24167</v>
      </c>
      <c r="B23629" s="1265">
        <v>3558.4</v>
      </c>
    </row>
    <row r="23630" spans="1:2">
      <c r="A23630" s="1264" t="s">
        <v>24168</v>
      </c>
      <c r="B23630" s="1265">
        <v>3558.4</v>
      </c>
    </row>
    <row r="23631" spans="1:2">
      <c r="A23631" s="1264" t="s">
        <v>24169</v>
      </c>
      <c r="B23631" s="1265">
        <v>2205.1</v>
      </c>
    </row>
    <row r="23632" spans="1:2">
      <c r="A23632" s="1264" t="s">
        <v>24170</v>
      </c>
      <c r="B23632" s="1265">
        <v>2205.1</v>
      </c>
    </row>
    <row r="23633" spans="1:2">
      <c r="A23633" s="1264" t="s">
        <v>24171</v>
      </c>
      <c r="B23633" s="1265">
        <v>2227</v>
      </c>
    </row>
    <row r="23634" spans="1:2">
      <c r="A23634" s="1264" t="s">
        <v>24172</v>
      </c>
      <c r="B23634" s="1265">
        <v>2227</v>
      </c>
    </row>
    <row r="23635" spans="1:2">
      <c r="A23635" s="1264" t="s">
        <v>24173</v>
      </c>
      <c r="B23635" s="1265">
        <v>1609</v>
      </c>
    </row>
    <row r="23636" spans="1:2">
      <c r="A23636" s="1264" t="s">
        <v>24174</v>
      </c>
      <c r="B23636" s="1265">
        <v>1609</v>
      </c>
    </row>
    <row r="23637" spans="1:2">
      <c r="A23637" s="1264" t="s">
        <v>24175</v>
      </c>
      <c r="B23637" s="1265">
        <v>4766</v>
      </c>
    </row>
    <row r="23638" spans="1:2">
      <c r="A23638" s="1264" t="s">
        <v>24176</v>
      </c>
      <c r="B23638" s="1265">
        <v>4568</v>
      </c>
    </row>
    <row r="23639" spans="1:2">
      <c r="A23639" s="1264" t="s">
        <v>24177</v>
      </c>
      <c r="B23639" s="1265">
        <v>54.44</v>
      </c>
    </row>
    <row r="23640" spans="1:2">
      <c r="A23640" s="1264" t="s">
        <v>24178</v>
      </c>
      <c r="B23640" s="1265">
        <v>54.44</v>
      </c>
    </row>
    <row r="23641" spans="1:2">
      <c r="A23641" s="1264" t="s">
        <v>24179</v>
      </c>
      <c r="B23641" s="1265">
        <v>47.19</v>
      </c>
    </row>
    <row r="23642" spans="1:2">
      <c r="A23642" s="1264" t="s">
        <v>24180</v>
      </c>
      <c r="B23642" s="1265">
        <v>47.19</v>
      </c>
    </row>
    <row r="23643" spans="1:2">
      <c r="A23643" s="1264" t="s">
        <v>24181</v>
      </c>
      <c r="B23643" s="1265">
        <v>31.78</v>
      </c>
    </row>
    <row r="23644" spans="1:2">
      <c r="A23644" s="1264" t="s">
        <v>24182</v>
      </c>
      <c r="B23644" s="1265">
        <v>31.78</v>
      </c>
    </row>
    <row r="23645" spans="1:2">
      <c r="A23645" s="1264" t="s">
        <v>24183</v>
      </c>
      <c r="B23645" s="1265">
        <v>25</v>
      </c>
    </row>
    <row r="23646" spans="1:2">
      <c r="A23646" s="1264" t="s">
        <v>24184</v>
      </c>
      <c r="B23646" s="1265">
        <v>25</v>
      </c>
    </row>
    <row r="23647" spans="1:2">
      <c r="A23647" s="1264" t="s">
        <v>24185</v>
      </c>
      <c r="B23647" s="1265">
        <v>43.54</v>
      </c>
    </row>
    <row r="23648" spans="1:2">
      <c r="A23648" s="1264" t="s">
        <v>24186</v>
      </c>
      <c r="B23648" s="1265">
        <v>43.54</v>
      </c>
    </row>
    <row r="23649" spans="1:2">
      <c r="A23649" s="1264" t="s">
        <v>24187</v>
      </c>
      <c r="B23649" s="1265">
        <v>9.82</v>
      </c>
    </row>
    <row r="23650" spans="1:2">
      <c r="A23650" s="1264" t="s">
        <v>24188</v>
      </c>
      <c r="B23650" s="1265">
        <v>9.82</v>
      </c>
    </row>
    <row r="23651" spans="1:2">
      <c r="A23651" s="1264" t="s">
        <v>24189</v>
      </c>
      <c r="B23651" s="1265">
        <v>4246</v>
      </c>
    </row>
    <row r="23652" spans="1:2">
      <c r="A23652" s="1264" t="s">
        <v>24190</v>
      </c>
      <c r="B23652" s="1265">
        <v>4246</v>
      </c>
    </row>
    <row r="23653" spans="1:2">
      <c r="A23653" s="1264" t="s">
        <v>24191</v>
      </c>
      <c r="B23653" s="1265">
        <v>58.83</v>
      </c>
    </row>
    <row r="23654" spans="1:2">
      <c r="A23654" s="1264" t="s">
        <v>24192</v>
      </c>
      <c r="B23654" s="1265">
        <v>58.83</v>
      </c>
    </row>
    <row r="23655" spans="1:2">
      <c r="A23655" s="1264" t="s">
        <v>24193</v>
      </c>
      <c r="B23655" s="1265">
        <v>54.47</v>
      </c>
    </row>
    <row r="23656" spans="1:2">
      <c r="A23656" s="1264" t="s">
        <v>24194</v>
      </c>
      <c r="B23656" s="1265">
        <v>54.47</v>
      </c>
    </row>
    <row r="23657" spans="1:2">
      <c r="A23657" s="1264" t="s">
        <v>24195</v>
      </c>
      <c r="B23657" s="1265">
        <v>46.8</v>
      </c>
    </row>
    <row r="23658" spans="1:2">
      <c r="A23658" s="1264" t="s">
        <v>24196</v>
      </c>
      <c r="B23658" s="1265">
        <v>46.8</v>
      </c>
    </row>
    <row r="23659" spans="1:2">
      <c r="A23659" s="1264" t="s">
        <v>24197</v>
      </c>
      <c r="B23659" s="1265">
        <v>66</v>
      </c>
    </row>
    <row r="23660" spans="1:2">
      <c r="A23660" s="1264" t="s">
        <v>24198</v>
      </c>
      <c r="B23660" s="1265">
        <v>66</v>
      </c>
    </row>
    <row r="23661" spans="1:2">
      <c r="A23661" s="1264" t="s">
        <v>24199</v>
      </c>
      <c r="B23661" s="1265">
        <v>11.78</v>
      </c>
    </row>
    <row r="23662" spans="1:2">
      <c r="A23662" s="1264" t="s">
        <v>24200</v>
      </c>
      <c r="B23662" s="1265">
        <v>11.78</v>
      </c>
    </row>
    <row r="23663" spans="1:2">
      <c r="A23663" s="1264" t="s">
        <v>24201</v>
      </c>
      <c r="B23663" s="1265">
        <v>9926</v>
      </c>
    </row>
    <row r="23664" spans="1:2">
      <c r="A23664" s="1264" t="s">
        <v>24202</v>
      </c>
      <c r="B23664" s="1265">
        <v>9926</v>
      </c>
    </row>
    <row r="23665" spans="1:2">
      <c r="A23665" s="1264" t="s">
        <v>24203</v>
      </c>
      <c r="B23665" s="1265">
        <v>60.86</v>
      </c>
    </row>
    <row r="23666" spans="1:2">
      <c r="A23666" s="1264" t="s">
        <v>24204</v>
      </c>
      <c r="B23666" s="1265">
        <v>60.86</v>
      </c>
    </row>
    <row r="23667" spans="1:2">
      <c r="A23667" s="1264" t="s">
        <v>24205</v>
      </c>
      <c r="B23667" s="1265">
        <v>65.25</v>
      </c>
    </row>
    <row r="23668" spans="1:2">
      <c r="A23668" s="1264" t="s">
        <v>24206</v>
      </c>
      <c r="B23668" s="1265">
        <v>65.25</v>
      </c>
    </row>
    <row r="23669" spans="1:2">
      <c r="A23669" s="1264" t="s">
        <v>24207</v>
      </c>
      <c r="B23669" s="1265">
        <v>46.92</v>
      </c>
    </row>
    <row r="23670" spans="1:2">
      <c r="A23670" s="1264" t="s">
        <v>24208</v>
      </c>
      <c r="B23670" s="1265">
        <v>46.92</v>
      </c>
    </row>
    <row r="23671" spans="1:2">
      <c r="A23671" s="1264" t="s">
        <v>24209</v>
      </c>
      <c r="B23671" s="1265">
        <v>41.6</v>
      </c>
    </row>
    <row r="23672" spans="1:2">
      <c r="A23672" s="1264" t="s">
        <v>24210</v>
      </c>
      <c r="B23672" s="1265">
        <v>41.6</v>
      </c>
    </row>
    <row r="23673" spans="1:2">
      <c r="A23673" s="1264" t="s">
        <v>24211</v>
      </c>
      <c r="B23673" s="1265">
        <v>72</v>
      </c>
    </row>
    <row r="23674" spans="1:2">
      <c r="A23674" s="1264" t="s">
        <v>24212</v>
      </c>
      <c r="B23674" s="1265">
        <v>72</v>
      </c>
    </row>
    <row r="23675" spans="1:2">
      <c r="A23675" s="1264" t="s">
        <v>24213</v>
      </c>
      <c r="B23675" s="1265">
        <v>26.51</v>
      </c>
    </row>
    <row r="23676" spans="1:2">
      <c r="A23676" s="1264" t="s">
        <v>24214</v>
      </c>
      <c r="B23676" s="1265">
        <v>26.51</v>
      </c>
    </row>
    <row r="23677" spans="1:2">
      <c r="A23677" s="1264" t="s">
        <v>24215</v>
      </c>
      <c r="B23677" s="1265">
        <v>8636</v>
      </c>
    </row>
    <row r="23678" spans="1:2">
      <c r="A23678" s="1264" t="s">
        <v>24216</v>
      </c>
      <c r="B23678" s="1265">
        <v>8636</v>
      </c>
    </row>
    <row r="23679" spans="1:2">
      <c r="A23679" s="1264" t="s">
        <v>24217</v>
      </c>
      <c r="B23679" s="1265">
        <v>81.13</v>
      </c>
    </row>
    <row r="23680" spans="1:2">
      <c r="A23680" s="1264" t="s">
        <v>24218</v>
      </c>
      <c r="B23680" s="1265">
        <v>81.13</v>
      </c>
    </row>
    <row r="23681" spans="1:2">
      <c r="A23681" s="1264" t="s">
        <v>24219</v>
      </c>
      <c r="B23681" s="1265">
        <v>80.989999999999995</v>
      </c>
    </row>
    <row r="23682" spans="1:2">
      <c r="A23682" s="1264" t="s">
        <v>24220</v>
      </c>
      <c r="B23682" s="1265">
        <v>80.989999999999995</v>
      </c>
    </row>
    <row r="23683" spans="1:2">
      <c r="A23683" s="1264" t="s">
        <v>24221</v>
      </c>
      <c r="B23683" s="1265">
        <v>58.66</v>
      </c>
    </row>
    <row r="23684" spans="1:2">
      <c r="A23684" s="1264" t="s">
        <v>24222</v>
      </c>
      <c r="B23684" s="1265">
        <v>58.66</v>
      </c>
    </row>
    <row r="23685" spans="1:2">
      <c r="A23685" s="1264" t="s">
        <v>24223</v>
      </c>
      <c r="B23685" s="1265">
        <v>51.99</v>
      </c>
    </row>
    <row r="23686" spans="1:2">
      <c r="A23686" s="1264" t="s">
        <v>24224</v>
      </c>
      <c r="B23686" s="1265">
        <v>51.99</v>
      </c>
    </row>
    <row r="23687" spans="1:2">
      <c r="A23687" s="1264" t="s">
        <v>24225</v>
      </c>
      <c r="B23687" s="1265">
        <v>81.44</v>
      </c>
    </row>
    <row r="23688" spans="1:2">
      <c r="A23688" s="1264" t="s">
        <v>24226</v>
      </c>
      <c r="B23688" s="1265">
        <v>81.44</v>
      </c>
    </row>
    <row r="23689" spans="1:2">
      <c r="A23689" s="1264" t="s">
        <v>24227</v>
      </c>
      <c r="B23689" s="1265">
        <v>34.36</v>
      </c>
    </row>
    <row r="23690" spans="1:2">
      <c r="A23690" s="1264" t="s">
        <v>24228</v>
      </c>
      <c r="B23690" s="1265">
        <v>34.36</v>
      </c>
    </row>
    <row r="23691" spans="1:2">
      <c r="A23691" s="1264" t="s">
        <v>24229</v>
      </c>
      <c r="B23691" s="1265">
        <v>3649</v>
      </c>
    </row>
    <row r="23692" spans="1:2">
      <c r="A23692" s="1264" t="s">
        <v>24230</v>
      </c>
      <c r="B23692" s="1265">
        <v>3649</v>
      </c>
    </row>
    <row r="23693" spans="1:2">
      <c r="A23693" s="1264" t="s">
        <v>24231</v>
      </c>
      <c r="B23693" s="1265">
        <v>60.86</v>
      </c>
    </row>
    <row r="23694" spans="1:2">
      <c r="A23694" s="1264" t="s">
        <v>24232</v>
      </c>
      <c r="B23694" s="1265">
        <v>60.86</v>
      </c>
    </row>
    <row r="23695" spans="1:2">
      <c r="A23695" s="1264" t="s">
        <v>24233</v>
      </c>
      <c r="B23695" s="1265">
        <v>66.8</v>
      </c>
    </row>
    <row r="23696" spans="1:2">
      <c r="A23696" s="1264" t="s">
        <v>24234</v>
      </c>
      <c r="B23696" s="1265">
        <v>66.8</v>
      </c>
    </row>
    <row r="23697" spans="1:2">
      <c r="A23697" s="1264" t="s">
        <v>24235</v>
      </c>
      <c r="B23697" s="1265">
        <v>36.96</v>
      </c>
    </row>
    <row r="23698" spans="1:2">
      <c r="A23698" s="1264" t="s">
        <v>24236</v>
      </c>
      <c r="B23698" s="1265">
        <v>36.96</v>
      </c>
    </row>
    <row r="23699" spans="1:2">
      <c r="A23699" s="1264" t="s">
        <v>24237</v>
      </c>
      <c r="B23699" s="1265">
        <v>31.2</v>
      </c>
    </row>
    <row r="23700" spans="1:2">
      <c r="A23700" s="1264" t="s">
        <v>24238</v>
      </c>
      <c r="B23700" s="1265">
        <v>31.2</v>
      </c>
    </row>
    <row r="23701" spans="1:2">
      <c r="A23701" s="1264" t="s">
        <v>24239</v>
      </c>
      <c r="B23701" s="1265">
        <v>72</v>
      </c>
    </row>
    <row r="23702" spans="1:2">
      <c r="A23702" s="1264" t="s">
        <v>24240</v>
      </c>
      <c r="B23702" s="1265">
        <v>72</v>
      </c>
    </row>
    <row r="23703" spans="1:2">
      <c r="A23703" s="1264" t="s">
        <v>24241</v>
      </c>
      <c r="B23703" s="1265">
        <v>58.91</v>
      </c>
    </row>
    <row r="23704" spans="1:2">
      <c r="A23704" s="1264" t="s">
        <v>24242</v>
      </c>
      <c r="B23704" s="1265">
        <v>58.91</v>
      </c>
    </row>
    <row r="23705" spans="1:2">
      <c r="A23705" s="1264" t="s">
        <v>24243</v>
      </c>
      <c r="B23705" s="1265">
        <v>7688</v>
      </c>
    </row>
    <row r="23706" spans="1:2">
      <c r="A23706" s="1264" t="s">
        <v>24244</v>
      </c>
      <c r="B23706" s="1265">
        <v>7688</v>
      </c>
    </row>
    <row r="23707" spans="1:2">
      <c r="A23707" s="1264" t="s">
        <v>24245</v>
      </c>
      <c r="B23707" s="1265">
        <v>62.81</v>
      </c>
    </row>
    <row r="23708" spans="1:2">
      <c r="A23708" s="1264" t="s">
        <v>24246</v>
      </c>
      <c r="B23708" s="1265">
        <v>62.81</v>
      </c>
    </row>
    <row r="23709" spans="1:2">
      <c r="A23709" s="1264" t="s">
        <v>24247</v>
      </c>
      <c r="B23709" s="1265">
        <v>63.87</v>
      </c>
    </row>
    <row r="23710" spans="1:2">
      <c r="A23710" s="1264" t="s">
        <v>24248</v>
      </c>
      <c r="B23710" s="1265">
        <v>63.87</v>
      </c>
    </row>
    <row r="23711" spans="1:2">
      <c r="A23711" s="1264" t="s">
        <v>24249</v>
      </c>
      <c r="B23711" s="1265">
        <v>60.9</v>
      </c>
    </row>
    <row r="23712" spans="1:2">
      <c r="A23712" s="1264" t="s">
        <v>24250</v>
      </c>
      <c r="B23712" s="1265">
        <v>60.9</v>
      </c>
    </row>
    <row r="23713" spans="1:2">
      <c r="A23713" s="1264" t="s">
        <v>24251</v>
      </c>
      <c r="B23713" s="1265">
        <v>50.7</v>
      </c>
    </row>
    <row r="23714" spans="1:2">
      <c r="A23714" s="1264" t="s">
        <v>24252</v>
      </c>
      <c r="B23714" s="1265">
        <v>50.7</v>
      </c>
    </row>
    <row r="23715" spans="1:2">
      <c r="A23715" s="1264" t="s">
        <v>24253</v>
      </c>
      <c r="B23715" s="1265">
        <v>26.4</v>
      </c>
    </row>
    <row r="23716" spans="1:2">
      <c r="A23716" s="1264" t="s">
        <v>24254</v>
      </c>
      <c r="B23716" s="1265">
        <v>26.4</v>
      </c>
    </row>
    <row r="23717" spans="1:2">
      <c r="A23717" s="1264" t="s">
        <v>24255</v>
      </c>
      <c r="B23717" s="1265">
        <v>67.2</v>
      </c>
    </row>
    <row r="23718" spans="1:2">
      <c r="A23718" s="1264" t="s">
        <v>24256</v>
      </c>
      <c r="B23718" s="1265">
        <v>67.2</v>
      </c>
    </row>
    <row r="23719" spans="1:2">
      <c r="A23719" s="1264" t="s">
        <v>24257</v>
      </c>
      <c r="B23719" s="1265">
        <v>30</v>
      </c>
    </row>
    <row r="23720" spans="1:2">
      <c r="A23720" s="1264" t="s">
        <v>24258</v>
      </c>
      <c r="B23720" s="1265">
        <v>30</v>
      </c>
    </row>
    <row r="23721" spans="1:2">
      <c r="A23721" s="1264" t="s">
        <v>24259</v>
      </c>
      <c r="B23721" s="1265">
        <v>31.2</v>
      </c>
    </row>
    <row r="23722" spans="1:2">
      <c r="A23722" s="1264" t="s">
        <v>24260</v>
      </c>
      <c r="B23722" s="1265">
        <v>31.2</v>
      </c>
    </row>
    <row r="23723" spans="1:2">
      <c r="A23723" s="1264" t="s">
        <v>24261</v>
      </c>
      <c r="B23723" s="1265">
        <v>960</v>
      </c>
    </row>
    <row r="23724" spans="1:2">
      <c r="A23724" s="1264" t="s">
        <v>24262</v>
      </c>
      <c r="B23724" s="1265">
        <v>960</v>
      </c>
    </row>
    <row r="23725" spans="1:2">
      <c r="A23725" s="1264" t="s">
        <v>24263</v>
      </c>
      <c r="B23725" s="1265">
        <v>3371</v>
      </c>
    </row>
    <row r="23726" spans="1:2">
      <c r="A23726" s="1264" t="s">
        <v>24264</v>
      </c>
      <c r="B23726" s="1265">
        <v>3308</v>
      </c>
    </row>
    <row r="23727" spans="1:2">
      <c r="A23727" s="1264" t="s">
        <v>24265</v>
      </c>
      <c r="B23727" s="1265">
        <v>147.52000000000001</v>
      </c>
    </row>
    <row r="23728" spans="1:2">
      <c r="A23728" s="1264" t="s">
        <v>24266</v>
      </c>
      <c r="B23728" s="1265">
        <v>132.65</v>
      </c>
    </row>
    <row r="23729" spans="1:2">
      <c r="A23729" s="1264" t="s">
        <v>24267</v>
      </c>
      <c r="B23729" s="1265">
        <v>5595.66</v>
      </c>
    </row>
    <row r="23730" spans="1:2">
      <c r="A23730" s="1264" t="s">
        <v>24268</v>
      </c>
      <c r="B23730" s="1265">
        <v>5210.75</v>
      </c>
    </row>
    <row r="23731" spans="1:2">
      <c r="A23731" s="1264" t="s">
        <v>24269</v>
      </c>
      <c r="B23731" s="1265">
        <v>1521.68</v>
      </c>
    </row>
    <row r="23732" spans="1:2">
      <c r="A23732" s="1264" t="s">
        <v>24270</v>
      </c>
      <c r="B23732" s="1265">
        <v>1431.9</v>
      </c>
    </row>
    <row r="23733" spans="1:2">
      <c r="A23733" s="1264" t="s">
        <v>24271</v>
      </c>
      <c r="B23733" s="1265">
        <v>3840.64</v>
      </c>
    </row>
    <row r="23734" spans="1:2">
      <c r="A23734" s="1264" t="s">
        <v>24272</v>
      </c>
      <c r="B23734" s="1265">
        <v>3566.01</v>
      </c>
    </row>
    <row r="23735" spans="1:2">
      <c r="A23735" s="1264" t="s">
        <v>24273</v>
      </c>
      <c r="B23735" s="1265">
        <v>4884</v>
      </c>
    </row>
    <row r="23736" spans="1:2">
      <c r="A23736" s="1264" t="s">
        <v>24274</v>
      </c>
      <c r="B23736" s="1265">
        <v>4435</v>
      </c>
    </row>
    <row r="23737" spans="1:2">
      <c r="A23737" s="1264" t="s">
        <v>24275</v>
      </c>
      <c r="B23737" s="1265">
        <v>369.91</v>
      </c>
    </row>
    <row r="23738" spans="1:2">
      <c r="A23738" s="1264" t="s">
        <v>24276</v>
      </c>
      <c r="B23738" s="1265">
        <v>339.82</v>
      </c>
    </row>
    <row r="23739" spans="1:2">
      <c r="A23739" s="1264" t="s">
        <v>24277</v>
      </c>
      <c r="B23739" s="1265">
        <v>474.19</v>
      </c>
    </row>
    <row r="23740" spans="1:2">
      <c r="A23740" s="1264" t="s">
        <v>24278</v>
      </c>
      <c r="B23740" s="1265">
        <v>436.63</v>
      </c>
    </row>
    <row r="23741" spans="1:2">
      <c r="A23741" s="1264" t="s">
        <v>24279</v>
      </c>
      <c r="B23741" s="1265">
        <v>414.22</v>
      </c>
    </row>
    <row r="23742" spans="1:2">
      <c r="A23742" s="1264" t="s">
        <v>24280</v>
      </c>
      <c r="B23742" s="1265">
        <v>381.01</v>
      </c>
    </row>
    <row r="23743" spans="1:2">
      <c r="A23743" s="1264" t="s">
        <v>24281</v>
      </c>
      <c r="B23743" s="1265">
        <v>1109.55</v>
      </c>
    </row>
    <row r="23744" spans="1:2">
      <c r="A23744" s="1264" t="s">
        <v>24282</v>
      </c>
      <c r="B23744" s="1265">
        <v>1028.83</v>
      </c>
    </row>
    <row r="23745" spans="1:2">
      <c r="A23745" s="1264" t="s">
        <v>24283</v>
      </c>
      <c r="B23745" s="1265">
        <v>1195.71</v>
      </c>
    </row>
    <row r="23746" spans="1:2">
      <c r="A23746" s="1264" t="s">
        <v>24284</v>
      </c>
      <c r="B23746" s="1265">
        <v>1105.3</v>
      </c>
    </row>
    <row r="23747" spans="1:2">
      <c r="A23747" s="1264" t="s">
        <v>24285</v>
      </c>
      <c r="B23747" s="1265">
        <v>1062.97</v>
      </c>
    </row>
    <row r="23748" spans="1:2">
      <c r="A23748" s="1264" t="s">
        <v>24286</v>
      </c>
      <c r="B23748" s="1265">
        <v>985</v>
      </c>
    </row>
    <row r="23749" spans="1:2">
      <c r="A23749" s="1264" t="s">
        <v>24287</v>
      </c>
      <c r="B23749" s="1265">
        <v>126.42</v>
      </c>
    </row>
    <row r="23750" spans="1:2">
      <c r="A23750" s="1264" t="s">
        <v>24288</v>
      </c>
      <c r="B23750" s="1265">
        <v>115.69</v>
      </c>
    </row>
    <row r="23751" spans="1:2">
      <c r="A23751" s="1264" t="s">
        <v>24289</v>
      </c>
      <c r="B23751" s="1265">
        <v>482.51</v>
      </c>
    </row>
    <row r="23752" spans="1:2">
      <c r="A23752" s="1264" t="s">
        <v>24290</v>
      </c>
      <c r="B23752" s="1265">
        <v>438.96</v>
      </c>
    </row>
    <row r="23753" spans="1:2">
      <c r="A23753" s="1264" t="s">
        <v>24291</v>
      </c>
      <c r="B23753" s="1265">
        <v>5310</v>
      </c>
    </row>
    <row r="23754" spans="1:2">
      <c r="A23754" s="1264" t="s">
        <v>24292</v>
      </c>
      <c r="B23754" s="1265">
        <v>4806</v>
      </c>
    </row>
    <row r="23755" spans="1:2">
      <c r="A23755" s="1264" t="s">
        <v>24293</v>
      </c>
      <c r="B23755" s="1265">
        <v>132.91</v>
      </c>
    </row>
    <row r="23756" spans="1:2">
      <c r="A23756" s="1264" t="s">
        <v>24294</v>
      </c>
      <c r="B23756" s="1265">
        <v>121.44</v>
      </c>
    </row>
    <row r="23757" spans="1:2">
      <c r="A23757" s="1264" t="s">
        <v>24295</v>
      </c>
      <c r="B23757" s="1265">
        <v>1377</v>
      </c>
    </row>
    <row r="23758" spans="1:2">
      <c r="A23758" s="1264" t="s">
        <v>24296</v>
      </c>
      <c r="B23758" s="1265">
        <v>1246</v>
      </c>
    </row>
    <row r="23759" spans="1:2">
      <c r="A23759" s="1264" t="s">
        <v>24297</v>
      </c>
      <c r="B23759" s="1265">
        <v>398.76</v>
      </c>
    </row>
    <row r="23760" spans="1:2">
      <c r="A23760" s="1264" t="s">
        <v>24298</v>
      </c>
      <c r="B23760" s="1265">
        <v>364.21</v>
      </c>
    </row>
    <row r="23761" spans="1:2">
      <c r="A23761" s="1264" t="s">
        <v>24299</v>
      </c>
      <c r="B23761" s="1265">
        <v>197.14</v>
      </c>
    </row>
    <row r="23762" spans="1:2">
      <c r="A23762" s="1264" t="s">
        <v>24300</v>
      </c>
      <c r="B23762" s="1265">
        <v>185.72</v>
      </c>
    </row>
    <row r="23763" spans="1:2">
      <c r="A23763" s="1264" t="s">
        <v>24301</v>
      </c>
      <c r="B23763" s="1265">
        <v>4073</v>
      </c>
    </row>
    <row r="23764" spans="1:2">
      <c r="A23764" s="1264" t="s">
        <v>24302</v>
      </c>
      <c r="B23764" s="1265">
        <v>3759</v>
      </c>
    </row>
    <row r="23765" spans="1:2">
      <c r="A23765" s="1264" t="s">
        <v>24303</v>
      </c>
      <c r="B23765" s="1265">
        <v>70.349999999999994</v>
      </c>
    </row>
    <row r="23766" spans="1:2">
      <c r="A23766" s="1264" t="s">
        <v>24304</v>
      </c>
      <c r="B23766" s="1265">
        <v>66.87</v>
      </c>
    </row>
    <row r="23767" spans="1:2">
      <c r="A23767" s="1264" t="s">
        <v>24305</v>
      </c>
      <c r="B23767" s="1265">
        <v>6011.49</v>
      </c>
    </row>
    <row r="23768" spans="1:2">
      <c r="A23768" s="1264" t="s">
        <v>24306</v>
      </c>
      <c r="B23768" s="1265">
        <v>5460.44</v>
      </c>
    </row>
    <row r="23769" spans="1:2">
      <c r="A23769" s="1264" t="s">
        <v>24307</v>
      </c>
      <c r="B23769" s="1265">
        <v>7818.99</v>
      </c>
    </row>
    <row r="23770" spans="1:2">
      <c r="A23770" s="1264" t="s">
        <v>24308</v>
      </c>
      <c r="B23770" s="1265">
        <v>7121.17</v>
      </c>
    </row>
    <row r="23771" spans="1:2">
      <c r="A23771" s="1264" t="s">
        <v>24309</v>
      </c>
      <c r="B23771" s="1265">
        <v>5781</v>
      </c>
    </row>
    <row r="23772" spans="1:2">
      <c r="A23772" s="1264" t="s">
        <v>24310</v>
      </c>
      <c r="B23772" s="1265">
        <v>5149</v>
      </c>
    </row>
    <row r="23773" spans="1:2">
      <c r="A23773" s="1264" t="s">
        <v>24311</v>
      </c>
      <c r="B23773" s="1265">
        <v>22.17</v>
      </c>
    </row>
    <row r="23774" spans="1:2">
      <c r="A23774" s="1264" t="s">
        <v>24312</v>
      </c>
      <c r="B23774" s="1265">
        <v>20.68</v>
      </c>
    </row>
    <row r="23775" spans="1:2">
      <c r="A23775" s="1264" t="s">
        <v>24313</v>
      </c>
      <c r="B23775" s="1265">
        <v>5430</v>
      </c>
    </row>
    <row r="23776" spans="1:2">
      <c r="A23776" s="1264" t="s">
        <v>24314</v>
      </c>
      <c r="B23776" s="1265">
        <v>5040</v>
      </c>
    </row>
    <row r="23777" spans="1:2">
      <c r="A23777" s="1264" t="s">
        <v>24315</v>
      </c>
      <c r="B23777" s="1265">
        <v>918.45</v>
      </c>
    </row>
    <row r="23778" spans="1:2">
      <c r="A23778" s="1264" t="s">
        <v>24316</v>
      </c>
      <c r="B23778" s="1265">
        <v>864.41</v>
      </c>
    </row>
    <row r="23779" spans="1:2">
      <c r="A23779" s="1264" t="s">
        <v>24317</v>
      </c>
      <c r="B23779" s="1265">
        <v>5927</v>
      </c>
    </row>
    <row r="23780" spans="1:2">
      <c r="A23780" s="1264" t="s">
        <v>24318</v>
      </c>
      <c r="B23780" s="1265">
        <v>5309</v>
      </c>
    </row>
    <row r="23781" spans="1:2">
      <c r="A23781" s="1264" t="s">
        <v>24319</v>
      </c>
      <c r="B23781" s="1265">
        <v>5661</v>
      </c>
    </row>
    <row r="23782" spans="1:2">
      <c r="A23782" s="1264" t="s">
        <v>24320</v>
      </c>
      <c r="B23782" s="1265">
        <v>5060</v>
      </c>
    </row>
    <row r="23783" spans="1:2">
      <c r="A23783" s="1264" t="s">
        <v>24321</v>
      </c>
      <c r="B23783" s="1265">
        <v>275.86</v>
      </c>
    </row>
    <row r="23784" spans="1:2">
      <c r="A23784" s="1264" t="s">
        <v>24322</v>
      </c>
      <c r="B23784" s="1265">
        <v>242.49</v>
      </c>
    </row>
    <row r="23785" spans="1:2">
      <c r="A23785" s="1264" t="s">
        <v>24323</v>
      </c>
      <c r="B23785" s="1265">
        <v>300.93</v>
      </c>
    </row>
    <row r="23786" spans="1:2">
      <c r="A23786" s="1264" t="s">
        <v>24324</v>
      </c>
      <c r="B23786" s="1265">
        <v>264.22000000000003</v>
      </c>
    </row>
    <row r="23787" spans="1:2">
      <c r="A23787" s="1264" t="s">
        <v>24325</v>
      </c>
      <c r="B23787" s="1265">
        <v>342.77</v>
      </c>
    </row>
    <row r="23788" spans="1:2">
      <c r="A23788" s="1264" t="s">
        <v>24326</v>
      </c>
      <c r="B23788" s="1265">
        <v>302.72000000000003</v>
      </c>
    </row>
    <row r="23789" spans="1:2">
      <c r="A23789" s="1264" t="s">
        <v>24327</v>
      </c>
      <c r="B23789" s="1265">
        <v>421.41</v>
      </c>
    </row>
    <row r="23790" spans="1:2">
      <c r="A23790" s="1264" t="s">
        <v>24328</v>
      </c>
      <c r="B23790" s="1265">
        <v>371.35</v>
      </c>
    </row>
    <row r="23791" spans="1:2">
      <c r="A23791" s="1264" t="s">
        <v>24329</v>
      </c>
      <c r="B23791" s="1265">
        <v>560.23</v>
      </c>
    </row>
    <row r="23792" spans="1:2">
      <c r="A23792" s="1264" t="s">
        <v>24330</v>
      </c>
      <c r="B23792" s="1265">
        <v>493.48</v>
      </c>
    </row>
    <row r="23793" spans="1:2">
      <c r="A23793" s="1264" t="s">
        <v>24331</v>
      </c>
      <c r="B23793" s="1265">
        <v>132.75</v>
      </c>
    </row>
    <row r="23794" spans="1:2">
      <c r="A23794" s="1264" t="s">
        <v>24332</v>
      </c>
      <c r="B23794" s="1265">
        <v>116.06</v>
      </c>
    </row>
    <row r="23795" spans="1:2">
      <c r="A23795" s="1264" t="s">
        <v>24333</v>
      </c>
      <c r="B23795" s="1265">
        <v>267.2</v>
      </c>
    </row>
    <row r="23796" spans="1:2">
      <c r="A23796" s="1264" t="s">
        <v>24334</v>
      </c>
      <c r="B23796" s="1265">
        <v>233.82</v>
      </c>
    </row>
    <row r="23797" spans="1:2">
      <c r="A23797" s="1264" t="s">
        <v>24335</v>
      </c>
      <c r="B23797" s="1265">
        <v>535.05999999999995</v>
      </c>
    </row>
    <row r="23798" spans="1:2">
      <c r="A23798" s="1264" t="s">
        <v>24336</v>
      </c>
      <c r="B23798" s="1265">
        <v>468.32</v>
      </c>
    </row>
    <row r="23799" spans="1:2">
      <c r="A23799" s="1264" t="s">
        <v>24337</v>
      </c>
      <c r="B23799" s="1265">
        <v>267.2</v>
      </c>
    </row>
    <row r="23800" spans="1:2">
      <c r="A23800" s="1264" t="s">
        <v>24338</v>
      </c>
      <c r="B23800" s="1265">
        <v>233.82</v>
      </c>
    </row>
    <row r="23801" spans="1:2">
      <c r="A23801" s="1264" t="s">
        <v>24339</v>
      </c>
      <c r="B23801" s="1265">
        <v>317.33999999999997</v>
      </c>
    </row>
    <row r="23802" spans="1:2">
      <c r="A23802" s="1264" t="s">
        <v>24340</v>
      </c>
      <c r="B23802" s="1265">
        <v>277.29000000000002</v>
      </c>
    </row>
    <row r="23803" spans="1:2">
      <c r="A23803" s="1264" t="s">
        <v>24341</v>
      </c>
      <c r="B23803" s="1265">
        <v>267.2</v>
      </c>
    </row>
    <row r="23804" spans="1:2">
      <c r="A23804" s="1264" t="s">
        <v>24342</v>
      </c>
      <c r="B23804" s="1265">
        <v>233.82</v>
      </c>
    </row>
    <row r="23805" spans="1:2">
      <c r="A23805" s="1264" t="s">
        <v>24343</v>
      </c>
      <c r="B23805" s="1265">
        <v>317.33999999999997</v>
      </c>
    </row>
    <row r="23806" spans="1:2">
      <c r="A23806" s="1264" t="s">
        <v>24344</v>
      </c>
      <c r="B23806" s="1265">
        <v>277.29000000000002</v>
      </c>
    </row>
    <row r="23807" spans="1:2">
      <c r="A23807" s="1264" t="s">
        <v>24345</v>
      </c>
      <c r="B23807" s="1265">
        <v>213.19</v>
      </c>
    </row>
    <row r="23808" spans="1:2">
      <c r="A23808" s="1264" t="s">
        <v>24346</v>
      </c>
      <c r="B23808" s="1265">
        <v>188.16</v>
      </c>
    </row>
    <row r="23809" spans="1:2">
      <c r="A23809" s="1264" t="s">
        <v>24347</v>
      </c>
      <c r="B23809" s="1265">
        <v>501.4</v>
      </c>
    </row>
    <row r="23810" spans="1:2">
      <c r="A23810" s="1264" t="s">
        <v>24348</v>
      </c>
      <c r="B23810" s="1265">
        <v>434.66</v>
      </c>
    </row>
    <row r="23811" spans="1:2">
      <c r="A23811" s="1264" t="s">
        <v>24349</v>
      </c>
      <c r="B23811" s="1265">
        <v>1504.21</v>
      </c>
    </row>
    <row r="23812" spans="1:2">
      <c r="A23812" s="1264" t="s">
        <v>24350</v>
      </c>
      <c r="B23812" s="1265">
        <v>1303.98</v>
      </c>
    </row>
    <row r="23813" spans="1:2">
      <c r="A23813" s="1264" t="s">
        <v>24351</v>
      </c>
      <c r="B23813" s="1265">
        <v>125.35</v>
      </c>
    </row>
    <row r="23814" spans="1:2">
      <c r="A23814" s="1264" t="s">
        <v>24352</v>
      </c>
      <c r="B23814" s="1265">
        <v>108.66</v>
      </c>
    </row>
    <row r="23815" spans="1:2">
      <c r="A23815" s="1264" t="s">
        <v>24353</v>
      </c>
      <c r="B23815" s="1265">
        <v>188.02</v>
      </c>
    </row>
    <row r="23816" spans="1:2">
      <c r="A23816" s="1264" t="s">
        <v>24354</v>
      </c>
      <c r="B23816" s="1265">
        <v>162.99</v>
      </c>
    </row>
    <row r="23817" spans="1:2">
      <c r="A23817" s="1264" t="s">
        <v>24355</v>
      </c>
      <c r="B23817" s="1265">
        <v>250.7</v>
      </c>
    </row>
    <row r="23818" spans="1:2">
      <c r="A23818" s="1264" t="s">
        <v>24356</v>
      </c>
      <c r="B23818" s="1265">
        <v>217.33</v>
      </c>
    </row>
    <row r="23819" spans="1:2">
      <c r="A23819" s="1264" t="s">
        <v>24357</v>
      </c>
      <c r="B23819" s="1265">
        <v>125.35</v>
      </c>
    </row>
    <row r="23820" spans="1:2">
      <c r="A23820" s="1264" t="s">
        <v>24358</v>
      </c>
      <c r="B23820" s="1265">
        <v>108.66</v>
      </c>
    </row>
    <row r="23821" spans="1:2">
      <c r="A23821" s="1264" t="s">
        <v>24359</v>
      </c>
      <c r="B23821" s="1265">
        <v>200.56</v>
      </c>
    </row>
    <row r="23822" spans="1:2">
      <c r="A23822" s="1264" t="s">
        <v>24360</v>
      </c>
      <c r="B23822" s="1265">
        <v>173.86</v>
      </c>
    </row>
    <row r="23823" spans="1:2">
      <c r="A23823" s="1264" t="s">
        <v>24361</v>
      </c>
      <c r="B23823" s="1265">
        <v>150.41999999999999</v>
      </c>
    </row>
    <row r="23824" spans="1:2">
      <c r="A23824" s="1264" t="s">
        <v>24362</v>
      </c>
      <c r="B23824" s="1265">
        <v>130.38999999999999</v>
      </c>
    </row>
    <row r="23825" spans="1:2">
      <c r="A23825" s="1264" t="s">
        <v>24363</v>
      </c>
      <c r="B23825" s="1265">
        <v>250.7</v>
      </c>
    </row>
    <row r="23826" spans="1:2">
      <c r="A23826" s="1264" t="s">
        <v>24364</v>
      </c>
      <c r="B23826" s="1265">
        <v>217.33</v>
      </c>
    </row>
    <row r="23827" spans="1:2">
      <c r="A23827" s="1264" t="s">
        <v>24365</v>
      </c>
      <c r="B23827" s="1265">
        <v>3377</v>
      </c>
    </row>
    <row r="23828" spans="1:2">
      <c r="A23828" s="1264" t="s">
        <v>24366</v>
      </c>
      <c r="B23828" s="1265">
        <v>2948</v>
      </c>
    </row>
    <row r="23829" spans="1:2">
      <c r="A23829" s="1264" t="s">
        <v>24367</v>
      </c>
      <c r="B23829" s="1265">
        <v>751</v>
      </c>
    </row>
    <row r="23830" spans="1:2">
      <c r="A23830" s="1264" t="s">
        <v>24368</v>
      </c>
      <c r="B23830" s="1265">
        <v>751</v>
      </c>
    </row>
    <row r="23831" spans="1:2">
      <c r="A23831" s="1264" t="s">
        <v>24369</v>
      </c>
      <c r="B23831" s="1265">
        <v>818</v>
      </c>
    </row>
    <row r="23832" spans="1:2">
      <c r="A23832" s="1264" t="s">
        <v>24370</v>
      </c>
      <c r="B23832" s="1265">
        <v>818</v>
      </c>
    </row>
    <row r="23833" spans="1:2">
      <c r="A23833" s="1264" t="s">
        <v>24371</v>
      </c>
      <c r="B23833" s="1265">
        <v>1154.4000000000001</v>
      </c>
    </row>
    <row r="23834" spans="1:2">
      <c r="A23834" s="1264" t="s">
        <v>24372</v>
      </c>
      <c r="B23834" s="1265">
        <v>1154.4000000000001</v>
      </c>
    </row>
    <row r="23835" spans="1:2">
      <c r="A23835" s="1264" t="s">
        <v>24373</v>
      </c>
      <c r="B23835" s="1265">
        <v>1230</v>
      </c>
    </row>
    <row r="23836" spans="1:2">
      <c r="A23836" s="1264" t="s">
        <v>24374</v>
      </c>
      <c r="B23836" s="1265">
        <v>1230</v>
      </c>
    </row>
    <row r="23837" spans="1:2">
      <c r="A23837" s="1264" t="s">
        <v>24375</v>
      </c>
      <c r="B23837" s="1265">
        <v>1725</v>
      </c>
    </row>
    <row r="23838" spans="1:2">
      <c r="A23838" s="1264" t="s">
        <v>24376</v>
      </c>
      <c r="B23838" s="1265">
        <v>1725</v>
      </c>
    </row>
    <row r="23839" spans="1:2">
      <c r="A23839" s="1264" t="s">
        <v>24377</v>
      </c>
      <c r="B23839" s="1265">
        <v>1536</v>
      </c>
    </row>
    <row r="23840" spans="1:2">
      <c r="A23840" s="1264" t="s">
        <v>24378</v>
      </c>
      <c r="B23840" s="1265">
        <v>1536</v>
      </c>
    </row>
    <row r="23841" spans="1:2">
      <c r="A23841" s="1264" t="s">
        <v>24379</v>
      </c>
      <c r="B23841" s="1265">
        <v>3100</v>
      </c>
    </row>
    <row r="23842" spans="1:2">
      <c r="A23842" s="1264" t="s">
        <v>24380</v>
      </c>
      <c r="B23842" s="1265">
        <v>3100</v>
      </c>
    </row>
    <row r="23843" spans="1:2">
      <c r="A23843" s="1264" t="s">
        <v>24381</v>
      </c>
      <c r="B23843" s="1265">
        <v>5400</v>
      </c>
    </row>
    <row r="23844" spans="1:2">
      <c r="A23844" s="1264" t="s">
        <v>24382</v>
      </c>
      <c r="B23844" s="1265">
        <v>5400</v>
      </c>
    </row>
    <row r="23845" spans="1:2">
      <c r="A23845" s="1264" t="s">
        <v>24383</v>
      </c>
      <c r="B23845" s="1265">
        <v>1005</v>
      </c>
    </row>
    <row r="23846" spans="1:2">
      <c r="A23846" s="1264" t="s">
        <v>24384</v>
      </c>
      <c r="B23846" s="1265">
        <v>1005</v>
      </c>
    </row>
    <row r="23847" spans="1:2">
      <c r="A23847" s="1264" t="s">
        <v>24385</v>
      </c>
      <c r="B23847" s="1265">
        <v>225.11</v>
      </c>
    </row>
    <row r="23848" spans="1:2">
      <c r="A23848" s="1264" t="s">
        <v>24386</v>
      </c>
      <c r="B23848" s="1265">
        <v>225.11</v>
      </c>
    </row>
    <row r="23849" spans="1:2">
      <c r="A23849" s="1264" t="s">
        <v>24387</v>
      </c>
      <c r="B23849" s="1265">
        <v>1332.28</v>
      </c>
    </row>
    <row r="23850" spans="1:2">
      <c r="A23850" s="1264" t="s">
        <v>24388</v>
      </c>
      <c r="B23850" s="1265">
        <v>1332.28</v>
      </c>
    </row>
    <row r="23851" spans="1:2">
      <c r="A23851" s="1264" t="s">
        <v>24389</v>
      </c>
      <c r="B23851" s="1265">
        <v>1527.86</v>
      </c>
    </row>
    <row r="23852" spans="1:2">
      <c r="A23852" s="1264" t="s">
        <v>24390</v>
      </c>
      <c r="B23852" s="1265">
        <v>1527.86</v>
      </c>
    </row>
    <row r="23853" spans="1:2">
      <c r="A23853" s="1264" t="s">
        <v>24391</v>
      </c>
      <c r="B23853" s="1265">
        <v>1669.36</v>
      </c>
    </row>
    <row r="23854" spans="1:2">
      <c r="A23854" s="1264" t="s">
        <v>24392</v>
      </c>
      <c r="B23854" s="1265">
        <v>1669.36</v>
      </c>
    </row>
    <row r="23855" spans="1:2">
      <c r="A23855" s="1264" t="s">
        <v>24393</v>
      </c>
      <c r="B23855" s="1265">
        <v>1754.26</v>
      </c>
    </row>
    <row r="23856" spans="1:2">
      <c r="A23856" s="1264" t="s">
        <v>24394</v>
      </c>
      <c r="B23856" s="1265">
        <v>1754.26</v>
      </c>
    </row>
    <row r="23857" spans="1:2">
      <c r="A23857" s="1264" t="s">
        <v>24395</v>
      </c>
      <c r="B23857" s="1265">
        <v>992.9</v>
      </c>
    </row>
    <row r="23858" spans="1:2">
      <c r="A23858" s="1264" t="s">
        <v>24396</v>
      </c>
      <c r="B23858" s="1265">
        <v>992.9</v>
      </c>
    </row>
    <row r="23859" spans="1:2">
      <c r="A23859" s="1264" t="s">
        <v>24397</v>
      </c>
      <c r="B23859" s="1265">
        <v>1870.21</v>
      </c>
    </row>
    <row r="23860" spans="1:2">
      <c r="A23860" s="1264" t="s">
        <v>24398</v>
      </c>
      <c r="B23860" s="1265">
        <v>1870.21</v>
      </c>
    </row>
    <row r="23861" spans="1:2">
      <c r="A23861" s="1264" t="s">
        <v>24399</v>
      </c>
      <c r="B23861" s="1265">
        <v>1870.21</v>
      </c>
    </row>
    <row r="23862" spans="1:2">
      <c r="A23862" s="1264" t="s">
        <v>24400</v>
      </c>
      <c r="B23862" s="1265">
        <v>1870.21</v>
      </c>
    </row>
    <row r="23863" spans="1:2">
      <c r="A23863" s="1264" t="s">
        <v>24401</v>
      </c>
      <c r="B23863" s="1265">
        <v>1848.43</v>
      </c>
    </row>
    <row r="23864" spans="1:2">
      <c r="A23864" s="1264" t="s">
        <v>24402</v>
      </c>
      <c r="B23864" s="1265">
        <v>1848.43</v>
      </c>
    </row>
    <row r="23865" spans="1:2">
      <c r="A23865" s="1264" t="s">
        <v>24403</v>
      </c>
      <c r="B23865" s="1265">
        <v>175.08</v>
      </c>
    </row>
    <row r="23866" spans="1:2">
      <c r="A23866" s="1264" t="s">
        <v>24404</v>
      </c>
      <c r="B23866" s="1265">
        <v>175.08</v>
      </c>
    </row>
    <row r="23867" spans="1:2">
      <c r="A23867" s="1264" t="s">
        <v>24405</v>
      </c>
      <c r="B23867" s="1265">
        <v>244.87</v>
      </c>
    </row>
    <row r="23868" spans="1:2">
      <c r="A23868" s="1264" t="s">
        <v>24406</v>
      </c>
      <c r="B23868" s="1265">
        <v>244.87</v>
      </c>
    </row>
    <row r="23869" spans="1:2">
      <c r="A23869" s="1264" t="s">
        <v>24407</v>
      </c>
      <c r="B23869" s="1265">
        <v>237.8</v>
      </c>
    </row>
    <row r="23870" spans="1:2">
      <c r="A23870" s="1264" t="s">
        <v>24408</v>
      </c>
      <c r="B23870" s="1265">
        <v>237.8</v>
      </c>
    </row>
    <row r="23871" spans="1:2">
      <c r="A23871" s="1264" t="s">
        <v>24409</v>
      </c>
      <c r="B23871" s="1265">
        <v>296.56</v>
      </c>
    </row>
    <row r="23872" spans="1:2">
      <c r="A23872" s="1264" t="s">
        <v>24410</v>
      </c>
      <c r="B23872" s="1265">
        <v>296.56</v>
      </c>
    </row>
    <row r="23873" spans="1:2">
      <c r="A23873" s="1264" t="s">
        <v>24411</v>
      </c>
      <c r="B23873" s="1265">
        <v>974.88</v>
      </c>
    </row>
    <row r="23874" spans="1:2">
      <c r="A23874" s="1264" t="s">
        <v>24412</v>
      </c>
      <c r="B23874" s="1265">
        <v>974.88</v>
      </c>
    </row>
    <row r="23875" spans="1:2">
      <c r="A23875" s="1264" t="s">
        <v>24413</v>
      </c>
      <c r="B23875" s="1265">
        <v>944.41</v>
      </c>
    </row>
    <row r="23876" spans="1:2">
      <c r="A23876" s="1264" t="s">
        <v>24414</v>
      </c>
      <c r="B23876" s="1265">
        <v>944.41</v>
      </c>
    </row>
    <row r="23877" spans="1:2">
      <c r="A23877" s="1264" t="s">
        <v>24415</v>
      </c>
      <c r="B23877" s="1265">
        <v>1119.55</v>
      </c>
    </row>
    <row r="23878" spans="1:2">
      <c r="A23878" s="1264" t="s">
        <v>24416</v>
      </c>
      <c r="B23878" s="1265">
        <v>1119.55</v>
      </c>
    </row>
    <row r="23879" spans="1:2">
      <c r="A23879" s="1264" t="s">
        <v>24417</v>
      </c>
      <c r="B23879" s="1265">
        <v>1034</v>
      </c>
    </row>
    <row r="23880" spans="1:2">
      <c r="A23880" s="1264" t="s">
        <v>24418</v>
      </c>
      <c r="B23880" s="1265">
        <v>1034</v>
      </c>
    </row>
    <row r="23881" spans="1:2">
      <c r="A23881" s="1264" t="s">
        <v>24419</v>
      </c>
      <c r="B23881" s="1265">
        <v>5785.1</v>
      </c>
    </row>
    <row r="23882" spans="1:2">
      <c r="A23882" s="1264" t="s">
        <v>24420</v>
      </c>
      <c r="B23882" s="1265">
        <v>5785.1</v>
      </c>
    </row>
    <row r="23883" spans="1:2">
      <c r="A23883" s="1264" t="s">
        <v>24421</v>
      </c>
      <c r="B23883" s="1265">
        <v>1587</v>
      </c>
    </row>
    <row r="23884" spans="1:2">
      <c r="A23884" s="1264" t="s">
        <v>24422</v>
      </c>
      <c r="B23884" s="1265">
        <v>1587</v>
      </c>
    </row>
    <row r="23885" spans="1:2">
      <c r="A23885" s="1264" t="s">
        <v>24423</v>
      </c>
      <c r="B23885" s="1265">
        <v>1901.44</v>
      </c>
    </row>
    <row r="23886" spans="1:2">
      <c r="A23886" s="1264" t="s">
        <v>24424</v>
      </c>
      <c r="B23886" s="1265">
        <v>1901.44</v>
      </c>
    </row>
    <row r="23887" spans="1:2">
      <c r="A23887" s="1264" t="s">
        <v>24425</v>
      </c>
      <c r="B23887" s="1265">
        <v>2306.39</v>
      </c>
    </row>
    <row r="23888" spans="1:2">
      <c r="A23888" s="1264" t="s">
        <v>24426</v>
      </c>
      <c r="B23888" s="1265">
        <v>2306.39</v>
      </c>
    </row>
    <row r="23889" spans="1:2">
      <c r="A23889" s="1264" t="s">
        <v>24427</v>
      </c>
      <c r="B23889" s="1265">
        <v>2220</v>
      </c>
    </row>
    <row r="23890" spans="1:2">
      <c r="A23890" s="1264" t="s">
        <v>24428</v>
      </c>
      <c r="B23890" s="1265">
        <v>2220</v>
      </c>
    </row>
    <row r="23891" spans="1:2">
      <c r="A23891" s="1264" t="s">
        <v>24429</v>
      </c>
      <c r="B23891" s="1265">
        <v>598.72</v>
      </c>
    </row>
    <row r="23892" spans="1:2">
      <c r="A23892" s="1264" t="s">
        <v>24430</v>
      </c>
      <c r="B23892" s="1265">
        <v>598.72</v>
      </c>
    </row>
    <row r="23893" spans="1:2">
      <c r="A23893" s="1264" t="s">
        <v>24431</v>
      </c>
      <c r="B23893" s="1265">
        <v>764.8</v>
      </c>
    </row>
    <row r="23894" spans="1:2">
      <c r="A23894" s="1264" t="s">
        <v>24432</v>
      </c>
      <c r="B23894" s="1265">
        <v>764.8</v>
      </c>
    </row>
    <row r="23895" spans="1:2">
      <c r="A23895" s="1264" t="s">
        <v>24433</v>
      </c>
      <c r="B23895" s="1265">
        <v>8319.66</v>
      </c>
    </row>
    <row r="23896" spans="1:2">
      <c r="A23896" s="1264" t="s">
        <v>24434</v>
      </c>
      <c r="B23896" s="1265">
        <v>8319.66</v>
      </c>
    </row>
    <row r="23897" spans="1:2">
      <c r="A23897" s="1264" t="s">
        <v>24435</v>
      </c>
      <c r="B23897" s="1265">
        <v>8767.35</v>
      </c>
    </row>
    <row r="23898" spans="1:2">
      <c r="A23898" s="1264" t="s">
        <v>24436</v>
      </c>
      <c r="B23898" s="1265">
        <v>8767.35</v>
      </c>
    </row>
    <row r="23899" spans="1:2">
      <c r="A23899" s="1264" t="s">
        <v>24437</v>
      </c>
      <c r="B23899" s="1265">
        <v>8767.35</v>
      </c>
    </row>
    <row r="23900" spans="1:2">
      <c r="A23900" s="1264" t="s">
        <v>24438</v>
      </c>
      <c r="B23900" s="1265">
        <v>8767.35</v>
      </c>
    </row>
    <row r="23901" spans="1:2">
      <c r="A23901" s="1264" t="s">
        <v>24439</v>
      </c>
      <c r="B23901" s="1265">
        <v>8037.89</v>
      </c>
    </row>
    <row r="23902" spans="1:2">
      <c r="A23902" s="1264" t="s">
        <v>24440</v>
      </c>
      <c r="B23902" s="1265">
        <v>8037.89</v>
      </c>
    </row>
    <row r="23903" spans="1:2">
      <c r="A23903" s="1264" t="s">
        <v>24441</v>
      </c>
      <c r="B23903" s="1265">
        <v>8037.89</v>
      </c>
    </row>
    <row r="23904" spans="1:2">
      <c r="A23904" s="1264" t="s">
        <v>24442</v>
      </c>
      <c r="B23904" s="1265">
        <v>8037.89</v>
      </c>
    </row>
    <row r="23905" spans="1:2">
      <c r="A23905" s="1264" t="s">
        <v>24443</v>
      </c>
      <c r="B23905" s="1265">
        <v>8319.66</v>
      </c>
    </row>
    <row r="23906" spans="1:2">
      <c r="A23906" s="1264" t="s">
        <v>24444</v>
      </c>
      <c r="B23906" s="1265">
        <v>8319.66</v>
      </c>
    </row>
    <row r="23907" spans="1:2">
      <c r="A23907" s="1264" t="s">
        <v>24445</v>
      </c>
      <c r="B23907" s="1265">
        <v>1227.92</v>
      </c>
    </row>
    <row r="23908" spans="1:2">
      <c r="A23908" s="1264" t="s">
        <v>24446</v>
      </c>
      <c r="B23908" s="1265">
        <v>1227.92</v>
      </c>
    </row>
    <row r="23909" spans="1:2">
      <c r="A23909" s="1264" t="s">
        <v>24447</v>
      </c>
      <c r="B23909" s="1265">
        <v>5996.41</v>
      </c>
    </row>
    <row r="23910" spans="1:2">
      <c r="A23910" s="1264" t="s">
        <v>24448</v>
      </c>
      <c r="B23910" s="1265">
        <v>5996.41</v>
      </c>
    </row>
    <row r="23911" spans="1:2">
      <c r="A23911" s="1264" t="s">
        <v>24449</v>
      </c>
      <c r="B23911" s="1265">
        <v>1012</v>
      </c>
    </row>
    <row r="23912" spans="1:2">
      <c r="A23912" s="1264" t="s">
        <v>24450</v>
      </c>
      <c r="B23912" s="1265">
        <v>1012</v>
      </c>
    </row>
    <row r="23913" spans="1:2">
      <c r="A23913" s="1264" t="s">
        <v>24451</v>
      </c>
      <c r="B23913" s="1265">
        <v>201.38</v>
      </c>
    </row>
    <row r="23914" spans="1:2">
      <c r="A23914" s="1264" t="s">
        <v>24452</v>
      </c>
      <c r="B23914" s="1265">
        <v>201.38</v>
      </c>
    </row>
    <row r="23915" spans="1:2">
      <c r="A23915" s="1264" t="s">
        <v>24453</v>
      </c>
      <c r="B23915" s="1265">
        <v>309.51</v>
      </c>
    </row>
    <row r="23916" spans="1:2">
      <c r="A23916" s="1264" t="s">
        <v>24454</v>
      </c>
      <c r="B23916" s="1265">
        <v>309.51</v>
      </c>
    </row>
    <row r="23917" spans="1:2">
      <c r="A23917" s="1264" t="s">
        <v>24455</v>
      </c>
      <c r="B23917" s="1265">
        <v>100.28</v>
      </c>
    </row>
    <row r="23918" spans="1:2">
      <c r="A23918" s="1264" t="s">
        <v>24456</v>
      </c>
      <c r="B23918" s="1265">
        <v>86.93</v>
      </c>
    </row>
    <row r="23919" spans="1:2">
      <c r="A23919" s="1264" t="s">
        <v>24457</v>
      </c>
      <c r="B23919" s="1265">
        <v>125.35</v>
      </c>
    </row>
    <row r="23920" spans="1:2">
      <c r="A23920" s="1264" t="s">
        <v>24458</v>
      </c>
      <c r="B23920" s="1265">
        <v>108.66</v>
      </c>
    </row>
    <row r="23921" spans="1:2">
      <c r="A23921" s="1264" t="s">
        <v>24459</v>
      </c>
      <c r="B23921" s="1265">
        <v>250.7</v>
      </c>
    </row>
    <row r="23922" spans="1:2">
      <c r="A23922" s="1264" t="s">
        <v>24460</v>
      </c>
      <c r="B23922" s="1265">
        <v>217.33</v>
      </c>
    </row>
    <row r="23923" spans="1:2">
      <c r="A23923" s="1264" t="s">
        <v>24461</v>
      </c>
      <c r="B23923" s="1265">
        <v>313.37</v>
      </c>
    </row>
    <row r="23924" spans="1:2">
      <c r="A23924" s="1264" t="s">
        <v>24462</v>
      </c>
      <c r="B23924" s="1265">
        <v>271.66000000000003</v>
      </c>
    </row>
    <row r="23925" spans="1:2">
      <c r="A23925" s="1264" t="s">
        <v>24463</v>
      </c>
      <c r="B23925" s="1265">
        <v>25.07</v>
      </c>
    </row>
    <row r="23926" spans="1:2">
      <c r="A23926" s="1264" t="s">
        <v>24464</v>
      </c>
      <c r="B23926" s="1265">
        <v>21.73</v>
      </c>
    </row>
    <row r="23927" spans="1:2">
      <c r="A23927" s="1264" t="s">
        <v>24465</v>
      </c>
      <c r="B23927" s="1265">
        <v>25.07</v>
      </c>
    </row>
    <row r="23928" spans="1:2">
      <c r="A23928" s="1264" t="s">
        <v>24466</v>
      </c>
      <c r="B23928" s="1265">
        <v>21.73</v>
      </c>
    </row>
    <row r="23929" spans="1:2">
      <c r="A23929" s="1264" t="s">
        <v>24467</v>
      </c>
      <c r="B23929" s="1265">
        <v>6.26</v>
      </c>
    </row>
    <row r="23930" spans="1:2">
      <c r="A23930" s="1264" t="s">
        <v>24468</v>
      </c>
      <c r="B23930" s="1265">
        <v>5.43</v>
      </c>
    </row>
    <row r="23931" spans="1:2">
      <c r="A23931" s="1264" t="s">
        <v>24469</v>
      </c>
      <c r="B23931" s="1265">
        <v>100.28</v>
      </c>
    </row>
    <row r="23932" spans="1:2">
      <c r="A23932" s="1264" t="s">
        <v>24470</v>
      </c>
      <c r="B23932" s="1265">
        <v>86.93</v>
      </c>
    </row>
    <row r="23933" spans="1:2">
      <c r="A23933" s="1264" t="s">
        <v>24471</v>
      </c>
      <c r="B23933" s="1265">
        <v>6.26</v>
      </c>
    </row>
    <row r="23934" spans="1:2">
      <c r="A23934" s="1264" t="s">
        <v>24472</v>
      </c>
      <c r="B23934" s="1265">
        <v>5.43</v>
      </c>
    </row>
    <row r="23935" spans="1:2">
      <c r="A23935" s="1264" t="s">
        <v>24473</v>
      </c>
      <c r="B23935" s="1265">
        <v>50.14</v>
      </c>
    </row>
    <row r="23936" spans="1:2">
      <c r="A23936" s="1264" t="s">
        <v>24474</v>
      </c>
      <c r="B23936" s="1265">
        <v>43.46</v>
      </c>
    </row>
    <row r="23937" spans="1:2">
      <c r="A23937" s="1264" t="s">
        <v>24475</v>
      </c>
      <c r="B23937" s="1265">
        <v>18.8</v>
      </c>
    </row>
    <row r="23938" spans="1:2">
      <c r="A23938" s="1264" t="s">
        <v>24476</v>
      </c>
      <c r="B23938" s="1265">
        <v>16.29</v>
      </c>
    </row>
    <row r="23939" spans="1:2">
      <c r="A23939" s="1264" t="s">
        <v>24477</v>
      </c>
      <c r="B23939" s="1265">
        <v>6.26</v>
      </c>
    </row>
    <row r="23940" spans="1:2">
      <c r="A23940" s="1264" t="s">
        <v>24478</v>
      </c>
      <c r="B23940" s="1265">
        <v>5.43</v>
      </c>
    </row>
    <row r="23941" spans="1:2">
      <c r="A23941" s="1264" t="s">
        <v>24479</v>
      </c>
      <c r="B23941" s="1265">
        <v>18.8</v>
      </c>
    </row>
    <row r="23942" spans="1:2">
      <c r="A23942" s="1264" t="s">
        <v>24480</v>
      </c>
      <c r="B23942" s="1265">
        <v>16.29</v>
      </c>
    </row>
    <row r="23943" spans="1:2">
      <c r="A23943" s="1264" t="s">
        <v>24481</v>
      </c>
      <c r="B23943" s="1265">
        <v>25.07</v>
      </c>
    </row>
    <row r="23944" spans="1:2">
      <c r="A23944" s="1264" t="s">
        <v>24482</v>
      </c>
      <c r="B23944" s="1265">
        <v>21.73</v>
      </c>
    </row>
    <row r="23945" spans="1:2">
      <c r="A23945" s="1264" t="s">
        <v>24483</v>
      </c>
      <c r="B23945" s="1265">
        <v>37.6</v>
      </c>
    </row>
    <row r="23946" spans="1:2">
      <c r="A23946" s="1264" t="s">
        <v>24484</v>
      </c>
      <c r="B23946" s="1265">
        <v>32.590000000000003</v>
      </c>
    </row>
    <row r="23947" spans="1:2">
      <c r="A23947" s="1264" t="s">
        <v>24485</v>
      </c>
      <c r="B23947" s="1265">
        <v>75.209999999999994</v>
      </c>
    </row>
    <row r="23948" spans="1:2">
      <c r="A23948" s="1264" t="s">
        <v>24486</v>
      </c>
      <c r="B23948" s="1265">
        <v>65.19</v>
      </c>
    </row>
    <row r="23949" spans="1:2">
      <c r="A23949" s="1264" t="s">
        <v>24487</v>
      </c>
      <c r="B23949" s="1265">
        <v>25.07</v>
      </c>
    </row>
    <row r="23950" spans="1:2">
      <c r="A23950" s="1264" t="s">
        <v>24488</v>
      </c>
      <c r="B23950" s="1265">
        <v>21.73</v>
      </c>
    </row>
    <row r="23951" spans="1:2">
      <c r="A23951" s="1264" t="s">
        <v>24489</v>
      </c>
      <c r="B23951" s="1265">
        <v>12.53</v>
      </c>
    </row>
    <row r="23952" spans="1:2">
      <c r="A23952" s="1264" t="s">
        <v>24490</v>
      </c>
      <c r="B23952" s="1265">
        <v>10.86</v>
      </c>
    </row>
    <row r="23953" spans="1:2">
      <c r="A23953" s="1264" t="s">
        <v>24491</v>
      </c>
      <c r="B23953" s="1265">
        <v>12.53</v>
      </c>
    </row>
    <row r="23954" spans="1:2">
      <c r="A23954" s="1264" t="s">
        <v>24492</v>
      </c>
      <c r="B23954" s="1265">
        <v>10.86</v>
      </c>
    </row>
    <row r="23955" spans="1:2">
      <c r="A23955" s="1264" t="s">
        <v>24493</v>
      </c>
      <c r="B23955" s="1265">
        <v>6.26</v>
      </c>
    </row>
    <row r="23956" spans="1:2">
      <c r="A23956" s="1264" t="s">
        <v>24494</v>
      </c>
      <c r="B23956" s="1265">
        <v>5.43</v>
      </c>
    </row>
    <row r="23957" spans="1:2">
      <c r="A23957" s="1264" t="s">
        <v>24495</v>
      </c>
      <c r="B23957" s="1265">
        <v>12.53</v>
      </c>
    </row>
    <row r="23958" spans="1:2">
      <c r="A23958" s="1264" t="s">
        <v>24496</v>
      </c>
      <c r="B23958" s="1265">
        <v>10.86</v>
      </c>
    </row>
    <row r="23959" spans="1:2">
      <c r="A23959" s="1264" t="s">
        <v>24497</v>
      </c>
      <c r="B23959" s="1265">
        <v>6.26</v>
      </c>
    </row>
    <row r="23960" spans="1:2">
      <c r="A23960" s="1264" t="s">
        <v>24498</v>
      </c>
      <c r="B23960" s="1265">
        <v>5.43</v>
      </c>
    </row>
    <row r="23961" spans="1:2">
      <c r="A23961" s="1264" t="s">
        <v>24499</v>
      </c>
      <c r="B23961" s="1265">
        <v>6.26</v>
      </c>
    </row>
    <row r="23962" spans="1:2">
      <c r="A23962" s="1264" t="s">
        <v>24500</v>
      </c>
      <c r="B23962" s="1265">
        <v>5.43</v>
      </c>
    </row>
    <row r="23963" spans="1:2">
      <c r="A23963" s="1264" t="s">
        <v>24501</v>
      </c>
      <c r="B23963" s="1265">
        <v>6.26</v>
      </c>
    </row>
    <row r="23964" spans="1:2">
      <c r="A23964" s="1264" t="s">
        <v>24502</v>
      </c>
      <c r="B23964" s="1265">
        <v>5.43</v>
      </c>
    </row>
    <row r="23965" spans="1:2">
      <c r="A23965" s="1264" t="s">
        <v>24503</v>
      </c>
      <c r="B23965" s="1265">
        <v>18.8</v>
      </c>
    </row>
    <row r="23966" spans="1:2">
      <c r="A23966" s="1264" t="s">
        <v>24504</v>
      </c>
      <c r="B23966" s="1265">
        <v>16.29</v>
      </c>
    </row>
    <row r="23967" spans="1:2">
      <c r="A23967" s="1264" t="s">
        <v>24505</v>
      </c>
      <c r="B23967" s="1265">
        <v>2.5</v>
      </c>
    </row>
    <row r="23968" spans="1:2">
      <c r="A23968" s="1264" t="s">
        <v>24506</v>
      </c>
      <c r="B23968" s="1265">
        <v>2.17</v>
      </c>
    </row>
    <row r="23969" spans="1:2">
      <c r="A23969" s="1264" t="s">
        <v>24507</v>
      </c>
      <c r="B23969" s="1265">
        <v>37.6</v>
      </c>
    </row>
    <row r="23970" spans="1:2">
      <c r="A23970" s="1264" t="s">
        <v>24508</v>
      </c>
      <c r="B23970" s="1265">
        <v>32.590000000000003</v>
      </c>
    </row>
    <row r="23971" spans="1:2">
      <c r="A23971" s="1264" t="s">
        <v>24509</v>
      </c>
      <c r="B23971" s="1265">
        <v>50.14</v>
      </c>
    </row>
    <row r="23972" spans="1:2">
      <c r="A23972" s="1264" t="s">
        <v>24510</v>
      </c>
      <c r="B23972" s="1265">
        <v>43.46</v>
      </c>
    </row>
    <row r="23973" spans="1:2">
      <c r="A23973" s="1264" t="s">
        <v>24511</v>
      </c>
      <c r="B23973" s="1265">
        <v>75.209999999999994</v>
      </c>
    </row>
    <row r="23974" spans="1:2">
      <c r="A23974" s="1264" t="s">
        <v>24512</v>
      </c>
      <c r="B23974" s="1265">
        <v>65.19</v>
      </c>
    </row>
    <row r="23975" spans="1:2">
      <c r="A23975" s="1264" t="s">
        <v>24513</v>
      </c>
      <c r="B23975" s="1265">
        <v>6.26</v>
      </c>
    </row>
    <row r="23976" spans="1:2">
      <c r="A23976" s="1264" t="s">
        <v>24514</v>
      </c>
      <c r="B23976" s="1265">
        <v>5.43</v>
      </c>
    </row>
    <row r="23977" spans="1:2">
      <c r="A23977" s="1264" t="s">
        <v>24515</v>
      </c>
      <c r="B23977" s="1265">
        <v>106.98</v>
      </c>
    </row>
    <row r="23978" spans="1:2">
      <c r="A23978" s="1264" t="s">
        <v>24516</v>
      </c>
      <c r="B23978" s="1265">
        <v>93.63</v>
      </c>
    </row>
    <row r="23979" spans="1:2">
      <c r="A23979" s="1264" t="s">
        <v>24517</v>
      </c>
      <c r="B23979" s="1265">
        <v>3185</v>
      </c>
    </row>
    <row r="23980" spans="1:2">
      <c r="A23980" s="1264" t="s">
        <v>24518</v>
      </c>
      <c r="B23980" s="1265">
        <v>2779</v>
      </c>
    </row>
    <row r="23981" spans="1:2">
      <c r="A23981" s="1264" t="s">
        <v>24519</v>
      </c>
      <c r="B23981" s="1265">
        <v>1985.35</v>
      </c>
    </row>
    <row r="23982" spans="1:2">
      <c r="A23982" s="1264" t="s">
        <v>24520</v>
      </c>
      <c r="B23982" s="1265">
        <v>1968.66</v>
      </c>
    </row>
    <row r="23983" spans="1:2">
      <c r="A23983" s="1264" t="s">
        <v>24521</v>
      </c>
      <c r="B23983" s="1265">
        <v>2155.35</v>
      </c>
    </row>
    <row r="23984" spans="1:2">
      <c r="A23984" s="1264" t="s">
        <v>24522</v>
      </c>
      <c r="B23984" s="1265">
        <v>2138.66</v>
      </c>
    </row>
    <row r="23985" spans="1:2">
      <c r="A23985" s="1264" t="s">
        <v>24523</v>
      </c>
      <c r="B23985" s="1265">
        <v>2345.35</v>
      </c>
    </row>
    <row r="23986" spans="1:2">
      <c r="A23986" s="1264" t="s">
        <v>24524</v>
      </c>
      <c r="B23986" s="1265">
        <v>2328.66</v>
      </c>
    </row>
    <row r="23987" spans="1:2">
      <c r="A23987" s="1264" t="s">
        <v>24525</v>
      </c>
      <c r="B23987" s="1265">
        <v>2525.35</v>
      </c>
    </row>
    <row r="23988" spans="1:2">
      <c r="A23988" s="1264" t="s">
        <v>24526</v>
      </c>
      <c r="B23988" s="1265">
        <v>2508.66</v>
      </c>
    </row>
    <row r="23989" spans="1:2">
      <c r="A23989" s="1264" t="s">
        <v>24527</v>
      </c>
      <c r="B23989" s="1265">
        <v>2335.35</v>
      </c>
    </row>
    <row r="23990" spans="1:2">
      <c r="A23990" s="1264" t="s">
        <v>24528</v>
      </c>
      <c r="B23990" s="1265">
        <v>2318.66</v>
      </c>
    </row>
    <row r="23991" spans="1:2">
      <c r="A23991" s="1264" t="s">
        <v>24529</v>
      </c>
      <c r="B23991" s="1265">
        <v>1767.2</v>
      </c>
    </row>
    <row r="23992" spans="1:2">
      <c r="A23992" s="1264" t="s">
        <v>24530</v>
      </c>
      <c r="B23992" s="1265">
        <v>1733.82</v>
      </c>
    </row>
    <row r="23993" spans="1:2">
      <c r="A23993" s="1264" t="s">
        <v>24531</v>
      </c>
      <c r="B23993" s="1265">
        <v>3880</v>
      </c>
    </row>
    <row r="23994" spans="1:2">
      <c r="A23994" s="1264" t="s">
        <v>24532</v>
      </c>
      <c r="B23994" s="1265">
        <v>3847</v>
      </c>
    </row>
    <row r="23995" spans="1:2">
      <c r="A23995" s="1264" t="s">
        <v>24533</v>
      </c>
      <c r="B23995" s="1265">
        <v>522.70000000000005</v>
      </c>
    </row>
    <row r="23996" spans="1:2">
      <c r="A23996" s="1264" t="s">
        <v>24534</v>
      </c>
      <c r="B23996" s="1265">
        <v>497.67</v>
      </c>
    </row>
    <row r="23997" spans="1:2">
      <c r="A23997" s="1264" t="s">
        <v>24535</v>
      </c>
      <c r="B23997" s="1265">
        <v>414.57</v>
      </c>
    </row>
    <row r="23998" spans="1:2">
      <c r="A23998" s="1264" t="s">
        <v>24536</v>
      </c>
      <c r="B23998" s="1265">
        <v>389.54</v>
      </c>
    </row>
    <row r="23999" spans="1:2">
      <c r="A23999" s="1264" t="s">
        <v>24537</v>
      </c>
      <c r="B23999" s="1265">
        <v>1237</v>
      </c>
    </row>
    <row r="24000" spans="1:2">
      <c r="A24000" s="1264" t="s">
        <v>24538</v>
      </c>
      <c r="B24000" s="1265">
        <v>1167</v>
      </c>
    </row>
    <row r="24001" spans="1:2">
      <c r="A24001" s="1264" t="s">
        <v>24539</v>
      </c>
      <c r="B24001" s="1265">
        <v>82.37</v>
      </c>
    </row>
    <row r="24002" spans="1:2">
      <c r="A24002" s="1264" t="s">
        <v>24540</v>
      </c>
      <c r="B24002" s="1265">
        <v>79.03</v>
      </c>
    </row>
    <row r="24003" spans="1:2">
      <c r="A24003" s="1264" t="s">
        <v>24541</v>
      </c>
      <c r="B24003" s="1265">
        <v>118.15</v>
      </c>
    </row>
    <row r="24004" spans="1:2">
      <c r="A24004" s="1264" t="s">
        <v>24542</v>
      </c>
      <c r="B24004" s="1265">
        <v>113.14</v>
      </c>
    </row>
    <row r="24005" spans="1:2">
      <c r="A24005" s="1264" t="s">
        <v>24543</v>
      </c>
      <c r="B24005" s="1265">
        <v>4438</v>
      </c>
    </row>
    <row r="24006" spans="1:2">
      <c r="A24006" s="1264" t="s">
        <v>24544</v>
      </c>
      <c r="B24006" s="1265">
        <v>4206</v>
      </c>
    </row>
    <row r="24007" spans="1:2">
      <c r="A24007" s="1264" t="s">
        <v>24545</v>
      </c>
      <c r="B24007" s="1265">
        <v>18326.29</v>
      </c>
    </row>
    <row r="24008" spans="1:2">
      <c r="A24008" s="1264" t="s">
        <v>24546</v>
      </c>
      <c r="B24008" s="1265">
        <v>18326.29</v>
      </c>
    </row>
    <row r="24009" spans="1:2">
      <c r="A24009" s="1264" t="s">
        <v>24547</v>
      </c>
      <c r="B24009" s="1265">
        <v>23986.63</v>
      </c>
    </row>
    <row r="24010" spans="1:2">
      <c r="A24010" s="1264" t="s">
        <v>24548</v>
      </c>
      <c r="B24010" s="1265">
        <v>23986.63</v>
      </c>
    </row>
    <row r="24011" spans="1:2">
      <c r="A24011" s="1264" t="s">
        <v>24549</v>
      </c>
      <c r="B24011" s="1265">
        <v>29717.57</v>
      </c>
    </row>
    <row r="24012" spans="1:2">
      <c r="A24012" s="1264" t="s">
        <v>24550</v>
      </c>
      <c r="B24012" s="1265">
        <v>29717.57</v>
      </c>
    </row>
    <row r="24013" spans="1:2">
      <c r="A24013" s="1264" t="s">
        <v>24551</v>
      </c>
      <c r="B24013" s="1265">
        <v>8179.2</v>
      </c>
    </row>
    <row r="24014" spans="1:2">
      <c r="A24014" s="1264" t="s">
        <v>24552</v>
      </c>
      <c r="B24014" s="1265">
        <v>8179.2</v>
      </c>
    </row>
    <row r="24015" spans="1:2">
      <c r="A24015" s="1264" t="s">
        <v>24553</v>
      </c>
      <c r="B24015" s="1265">
        <v>974</v>
      </c>
    </row>
    <row r="24016" spans="1:2">
      <c r="A24016" s="1264" t="s">
        <v>24554</v>
      </c>
      <c r="B24016" s="1265">
        <v>974</v>
      </c>
    </row>
    <row r="24017" spans="1:2">
      <c r="A24017" s="1264" t="s">
        <v>24555</v>
      </c>
      <c r="B24017" s="1265">
        <v>30.54</v>
      </c>
    </row>
    <row r="24018" spans="1:2">
      <c r="A24018" s="1264" t="s">
        <v>24556</v>
      </c>
      <c r="B24018" s="1265">
        <v>28.03</v>
      </c>
    </row>
    <row r="24019" spans="1:2">
      <c r="A24019" s="1264" t="s">
        <v>24557</v>
      </c>
      <c r="B24019" s="1265">
        <v>61.08</v>
      </c>
    </row>
    <row r="24020" spans="1:2">
      <c r="A24020" s="1264" t="s">
        <v>24558</v>
      </c>
      <c r="B24020" s="1265">
        <v>56.07</v>
      </c>
    </row>
    <row r="24021" spans="1:2">
      <c r="A24021" s="1264" t="s">
        <v>24559</v>
      </c>
      <c r="B24021" s="1265">
        <v>109.62</v>
      </c>
    </row>
    <row r="24022" spans="1:2">
      <c r="A24022" s="1264" t="s">
        <v>24560</v>
      </c>
      <c r="B24022" s="1265">
        <v>101.28</v>
      </c>
    </row>
    <row r="24023" spans="1:2">
      <c r="A24023" s="1264" t="s">
        <v>24561</v>
      </c>
      <c r="B24023" s="1265">
        <v>170.7</v>
      </c>
    </row>
    <row r="24024" spans="1:2">
      <c r="A24024" s="1264" t="s">
        <v>24562</v>
      </c>
      <c r="B24024" s="1265">
        <v>157.36000000000001</v>
      </c>
    </row>
    <row r="24025" spans="1:2">
      <c r="A24025" s="1264" t="s">
        <v>24563</v>
      </c>
      <c r="B24025" s="1265">
        <v>102.88</v>
      </c>
    </row>
    <row r="24026" spans="1:2">
      <c r="A24026" s="1264" t="s">
        <v>24564</v>
      </c>
      <c r="B24026" s="1265">
        <v>94.54</v>
      </c>
    </row>
    <row r="24027" spans="1:2">
      <c r="A24027" s="1264" t="s">
        <v>24565</v>
      </c>
      <c r="B24027" s="1265">
        <v>142.69</v>
      </c>
    </row>
    <row r="24028" spans="1:2">
      <c r="A24028" s="1264" t="s">
        <v>24566</v>
      </c>
      <c r="B24028" s="1265">
        <v>131.01</v>
      </c>
    </row>
    <row r="24029" spans="1:2">
      <c r="A24029" s="1264" t="s">
        <v>24567</v>
      </c>
      <c r="B24029" s="1265">
        <v>136.32</v>
      </c>
    </row>
    <row r="24030" spans="1:2">
      <c r="A24030" s="1264" t="s">
        <v>24568</v>
      </c>
      <c r="B24030" s="1265">
        <v>124.64</v>
      </c>
    </row>
    <row r="24031" spans="1:2">
      <c r="A24031" s="1264" t="s">
        <v>24569</v>
      </c>
      <c r="B24031" s="1265">
        <v>178.12</v>
      </c>
    </row>
    <row r="24032" spans="1:2">
      <c r="A24032" s="1264" t="s">
        <v>24570</v>
      </c>
      <c r="B24032" s="1265">
        <v>163.11000000000001</v>
      </c>
    </row>
    <row r="24033" spans="1:2">
      <c r="A24033" s="1264" t="s">
        <v>24571</v>
      </c>
      <c r="B24033" s="1265">
        <v>83.99</v>
      </c>
    </row>
    <row r="24034" spans="1:2">
      <c r="A24034" s="1264" t="s">
        <v>24572</v>
      </c>
      <c r="B24034" s="1265">
        <v>77.31</v>
      </c>
    </row>
    <row r="24035" spans="1:2">
      <c r="A24035" s="1264" t="s">
        <v>24573</v>
      </c>
      <c r="B24035" s="1265">
        <v>70.95</v>
      </c>
    </row>
    <row r="24036" spans="1:2">
      <c r="A24036" s="1264" t="s">
        <v>24574</v>
      </c>
      <c r="B24036" s="1265">
        <v>65.11</v>
      </c>
    </row>
    <row r="24037" spans="1:2">
      <c r="A24037" s="1264" t="s">
        <v>24575</v>
      </c>
      <c r="B24037" s="1265">
        <v>14.64</v>
      </c>
    </row>
    <row r="24038" spans="1:2">
      <c r="A24038" s="1264" t="s">
        <v>24576</v>
      </c>
      <c r="B24038" s="1265">
        <v>13.31</v>
      </c>
    </row>
    <row r="24039" spans="1:2">
      <c r="A24039" s="1264" t="s">
        <v>24577</v>
      </c>
      <c r="B24039" s="1265">
        <v>28.29</v>
      </c>
    </row>
    <row r="24040" spans="1:2">
      <c r="A24040" s="1264" t="s">
        <v>24578</v>
      </c>
      <c r="B24040" s="1265">
        <v>25.64</v>
      </c>
    </row>
    <row r="24041" spans="1:2">
      <c r="A24041" s="1264" t="s">
        <v>24579</v>
      </c>
      <c r="B24041" s="1265">
        <v>68.819999999999993</v>
      </c>
    </row>
    <row r="24042" spans="1:2">
      <c r="A24042" s="1264" t="s">
        <v>24580</v>
      </c>
      <c r="B24042" s="1265">
        <v>62.44</v>
      </c>
    </row>
    <row r="24043" spans="1:2">
      <c r="A24043" s="1264" t="s">
        <v>24581</v>
      </c>
      <c r="B24043" s="1265">
        <v>119.03</v>
      </c>
    </row>
    <row r="24044" spans="1:2">
      <c r="A24044" s="1264" t="s">
        <v>24582</v>
      </c>
      <c r="B24044" s="1265">
        <v>107.98</v>
      </c>
    </row>
    <row r="24045" spans="1:2">
      <c r="A24045" s="1264" t="s">
        <v>24583</v>
      </c>
      <c r="B24045" s="1265">
        <v>32.700000000000003</v>
      </c>
    </row>
    <row r="24046" spans="1:2">
      <c r="A24046" s="1264" t="s">
        <v>24584</v>
      </c>
      <c r="B24046" s="1265">
        <v>29.6</v>
      </c>
    </row>
    <row r="24047" spans="1:2">
      <c r="A24047" s="1264" t="s">
        <v>24585</v>
      </c>
      <c r="B24047" s="1265">
        <v>38.71</v>
      </c>
    </row>
    <row r="24048" spans="1:2">
      <c r="A24048" s="1264" t="s">
        <v>24586</v>
      </c>
      <c r="B24048" s="1265">
        <v>35.090000000000003</v>
      </c>
    </row>
    <row r="24049" spans="1:2">
      <c r="A24049" s="1264" t="s">
        <v>24587</v>
      </c>
      <c r="B24049" s="1265">
        <v>16.02</v>
      </c>
    </row>
    <row r="24050" spans="1:2">
      <c r="A24050" s="1264" t="s">
        <v>24588</v>
      </c>
      <c r="B24050" s="1265">
        <v>14.15</v>
      </c>
    </row>
    <row r="24051" spans="1:2">
      <c r="A24051" s="1264" t="s">
        <v>24589</v>
      </c>
      <c r="B24051" s="1265">
        <v>8.86</v>
      </c>
    </row>
    <row r="24052" spans="1:2">
      <c r="A24052" s="1264" t="s">
        <v>24590</v>
      </c>
      <c r="B24052" s="1265">
        <v>7.84</v>
      </c>
    </row>
    <row r="24053" spans="1:2">
      <c r="A24053" s="1264" t="s">
        <v>24591</v>
      </c>
      <c r="B24053" s="1265">
        <v>9.16</v>
      </c>
    </row>
    <row r="24054" spans="1:2">
      <c r="A24054" s="1264" t="s">
        <v>24592</v>
      </c>
      <c r="B24054" s="1265">
        <v>8.09</v>
      </c>
    </row>
    <row r="24055" spans="1:2">
      <c r="A24055" s="1264" t="s">
        <v>24593</v>
      </c>
      <c r="B24055" s="1265">
        <v>9.68</v>
      </c>
    </row>
    <row r="24056" spans="1:2">
      <c r="A24056" s="1264" t="s">
        <v>24594</v>
      </c>
      <c r="B24056" s="1265">
        <v>8.5500000000000007</v>
      </c>
    </row>
    <row r="24057" spans="1:2">
      <c r="A24057" s="1264" t="s">
        <v>24595</v>
      </c>
      <c r="B24057" s="1265">
        <v>9.9499999999999993</v>
      </c>
    </row>
    <row r="24058" spans="1:2">
      <c r="A24058" s="1264" t="s">
        <v>24596</v>
      </c>
      <c r="B24058" s="1265">
        <v>8.7899999999999991</v>
      </c>
    </row>
    <row r="24059" spans="1:2">
      <c r="A24059" s="1264" t="s">
        <v>24597</v>
      </c>
      <c r="B24059" s="1265">
        <v>10.26</v>
      </c>
    </row>
    <row r="24060" spans="1:2">
      <c r="A24060" s="1264" t="s">
        <v>24598</v>
      </c>
      <c r="B24060" s="1265">
        <v>9.07</v>
      </c>
    </row>
    <row r="24061" spans="1:2">
      <c r="A24061" s="1264" t="s">
        <v>24599</v>
      </c>
      <c r="B24061" s="1265">
        <v>47.31</v>
      </c>
    </row>
    <row r="24062" spans="1:2">
      <c r="A24062" s="1264" t="s">
        <v>24600</v>
      </c>
      <c r="B24062" s="1265">
        <v>42.69</v>
      </c>
    </row>
    <row r="24063" spans="1:2">
      <c r="A24063" s="1264" t="s">
        <v>24601</v>
      </c>
      <c r="B24063" s="1265">
        <v>16.02</v>
      </c>
    </row>
    <row r="24064" spans="1:2">
      <c r="A24064" s="1264" t="s">
        <v>24602</v>
      </c>
      <c r="B24064" s="1265">
        <v>14.15</v>
      </c>
    </row>
    <row r="24065" spans="1:2">
      <c r="A24065" s="1264" t="s">
        <v>24603</v>
      </c>
      <c r="B24065" s="1265">
        <v>10.66</v>
      </c>
    </row>
    <row r="24066" spans="1:2">
      <c r="A24066" s="1264" t="s">
        <v>24604</v>
      </c>
      <c r="B24066" s="1265">
        <v>9.5</v>
      </c>
    </row>
    <row r="24067" spans="1:2">
      <c r="A24067" s="1264" t="s">
        <v>24605</v>
      </c>
      <c r="B24067" s="1265">
        <v>3657</v>
      </c>
    </row>
    <row r="24068" spans="1:2">
      <c r="A24068" s="1264" t="s">
        <v>24606</v>
      </c>
      <c r="B24068" s="1265">
        <v>3297</v>
      </c>
    </row>
    <row r="24069" spans="1:2">
      <c r="A24069" s="1264" t="s">
        <v>24607</v>
      </c>
      <c r="B24069" s="1265">
        <v>39.229999999999997</v>
      </c>
    </row>
    <row r="24070" spans="1:2">
      <c r="A24070" s="1264" t="s">
        <v>24608</v>
      </c>
      <c r="B24070" s="1265">
        <v>35.979999999999997</v>
      </c>
    </row>
    <row r="24071" spans="1:2">
      <c r="A24071" s="1264" t="s">
        <v>24609</v>
      </c>
      <c r="B24071" s="1265">
        <v>66.400000000000006</v>
      </c>
    </row>
    <row r="24072" spans="1:2">
      <c r="A24072" s="1264" t="s">
        <v>24610</v>
      </c>
      <c r="B24072" s="1265">
        <v>60.72</v>
      </c>
    </row>
    <row r="24073" spans="1:2">
      <c r="A24073" s="1264" t="s">
        <v>24611</v>
      </c>
      <c r="B24073" s="1265">
        <v>169.87</v>
      </c>
    </row>
    <row r="24074" spans="1:2">
      <c r="A24074" s="1264" t="s">
        <v>24612</v>
      </c>
      <c r="B24074" s="1265">
        <v>155.44</v>
      </c>
    </row>
    <row r="24075" spans="1:2">
      <c r="A24075" s="1264" t="s">
        <v>24613</v>
      </c>
      <c r="B24075" s="1265">
        <v>286.75</v>
      </c>
    </row>
    <row r="24076" spans="1:2">
      <c r="A24076" s="1264" t="s">
        <v>24614</v>
      </c>
      <c r="B24076" s="1265">
        <v>261.67</v>
      </c>
    </row>
    <row r="24077" spans="1:2">
      <c r="A24077" s="1264" t="s">
        <v>24615</v>
      </c>
      <c r="B24077" s="1265">
        <v>76.819999999999993</v>
      </c>
    </row>
    <row r="24078" spans="1:2">
      <c r="A24078" s="1264" t="s">
        <v>24616</v>
      </c>
      <c r="B24078" s="1265">
        <v>70.16</v>
      </c>
    </row>
    <row r="24079" spans="1:2">
      <c r="A24079" s="1264" t="s">
        <v>24617</v>
      </c>
      <c r="B24079" s="1265">
        <v>94.09</v>
      </c>
    </row>
    <row r="24080" spans="1:2">
      <c r="A24080" s="1264" t="s">
        <v>24618</v>
      </c>
      <c r="B24080" s="1265">
        <v>85.88</v>
      </c>
    </row>
    <row r="24081" spans="1:2">
      <c r="A24081" s="1264" t="s">
        <v>24619</v>
      </c>
      <c r="B24081" s="1265">
        <v>114.14</v>
      </c>
    </row>
    <row r="24082" spans="1:2">
      <c r="A24082" s="1264" t="s">
        <v>24620</v>
      </c>
      <c r="B24082" s="1265">
        <v>104.22</v>
      </c>
    </row>
    <row r="24083" spans="1:2">
      <c r="A24083" s="1264" t="s">
        <v>24621</v>
      </c>
      <c r="B24083" s="1265">
        <v>127.65</v>
      </c>
    </row>
    <row r="24084" spans="1:2">
      <c r="A24084" s="1264" t="s">
        <v>24622</v>
      </c>
      <c r="B24084" s="1265">
        <v>116.63</v>
      </c>
    </row>
    <row r="24085" spans="1:2">
      <c r="A24085" s="1264" t="s">
        <v>24623</v>
      </c>
      <c r="B24085" s="1265">
        <v>43.54</v>
      </c>
    </row>
    <row r="24086" spans="1:2">
      <c r="A24086" s="1264" t="s">
        <v>24624</v>
      </c>
      <c r="B24086" s="1265">
        <v>39.119999999999997</v>
      </c>
    </row>
    <row r="24087" spans="1:2">
      <c r="A24087" s="1264" t="s">
        <v>24625</v>
      </c>
      <c r="B24087" s="1265">
        <v>516.72</v>
      </c>
    </row>
    <row r="24088" spans="1:2">
      <c r="A24088" s="1264" t="s">
        <v>24626</v>
      </c>
      <c r="B24088" s="1265">
        <v>503.46</v>
      </c>
    </row>
    <row r="24089" spans="1:2">
      <c r="A24089" s="1264" t="s">
        <v>24627</v>
      </c>
      <c r="B24089" s="1265">
        <v>4802</v>
      </c>
    </row>
    <row r="24090" spans="1:2">
      <c r="A24090" s="1264" t="s">
        <v>24628</v>
      </c>
      <c r="B24090" s="1265">
        <v>4387</v>
      </c>
    </row>
    <row r="24091" spans="1:2">
      <c r="A24091" s="1264" t="s">
        <v>24629</v>
      </c>
      <c r="B24091" s="1265">
        <v>149.26</v>
      </c>
    </row>
    <row r="24092" spans="1:2">
      <c r="A24092" s="1264" t="s">
        <v>24630</v>
      </c>
      <c r="B24092" s="1265">
        <v>132.57</v>
      </c>
    </row>
    <row r="24093" spans="1:2">
      <c r="A24093" s="1264" t="s">
        <v>24631</v>
      </c>
      <c r="B24093" s="1265">
        <v>173.21</v>
      </c>
    </row>
    <row r="24094" spans="1:2">
      <c r="A24094" s="1264" t="s">
        <v>24632</v>
      </c>
      <c r="B24094" s="1265">
        <v>156.53</v>
      </c>
    </row>
    <row r="24095" spans="1:2">
      <c r="A24095" s="1264" t="s">
        <v>24633</v>
      </c>
      <c r="B24095" s="1265">
        <v>420.89</v>
      </c>
    </row>
    <row r="24096" spans="1:2">
      <c r="A24096" s="1264" t="s">
        <v>24634</v>
      </c>
      <c r="B24096" s="1265">
        <v>387.52</v>
      </c>
    </row>
    <row r="24097" spans="1:2">
      <c r="A24097" s="1264" t="s">
        <v>24635</v>
      </c>
      <c r="B24097" s="1265">
        <v>833.56</v>
      </c>
    </row>
    <row r="24098" spans="1:2">
      <c r="A24098" s="1264" t="s">
        <v>24636</v>
      </c>
      <c r="B24098" s="1265">
        <v>766.81</v>
      </c>
    </row>
    <row r="24099" spans="1:2">
      <c r="A24099" s="1264" t="s">
        <v>24637</v>
      </c>
      <c r="B24099" s="1265">
        <v>173.21</v>
      </c>
    </row>
    <row r="24100" spans="1:2">
      <c r="A24100" s="1264" t="s">
        <v>24638</v>
      </c>
      <c r="B24100" s="1265">
        <v>156.53</v>
      </c>
    </row>
    <row r="24101" spans="1:2">
      <c r="A24101" s="1264" t="s">
        <v>24639</v>
      </c>
      <c r="B24101" s="1265">
        <v>328.2</v>
      </c>
    </row>
    <row r="24102" spans="1:2">
      <c r="A24102" s="1264" t="s">
        <v>24640</v>
      </c>
      <c r="B24102" s="1265">
        <v>301.51</v>
      </c>
    </row>
    <row r="24103" spans="1:2">
      <c r="A24103" s="1264" t="s">
        <v>24641</v>
      </c>
      <c r="B24103" s="1265">
        <v>173.21</v>
      </c>
    </row>
    <row r="24104" spans="1:2">
      <c r="A24104" s="1264" t="s">
        <v>24642</v>
      </c>
      <c r="B24104" s="1265">
        <v>156.53</v>
      </c>
    </row>
    <row r="24105" spans="1:2">
      <c r="A24105" s="1264" t="s">
        <v>24643</v>
      </c>
      <c r="B24105" s="1265">
        <v>328.2</v>
      </c>
    </row>
    <row r="24106" spans="1:2">
      <c r="A24106" s="1264" t="s">
        <v>24644</v>
      </c>
      <c r="B24106" s="1265">
        <v>301.51</v>
      </c>
    </row>
    <row r="24107" spans="1:2">
      <c r="A24107" s="1264" t="s">
        <v>24645</v>
      </c>
      <c r="B24107" s="1265">
        <v>715.72</v>
      </c>
    </row>
    <row r="24108" spans="1:2">
      <c r="A24108" s="1264" t="s">
        <v>24646</v>
      </c>
      <c r="B24108" s="1265">
        <v>665.66</v>
      </c>
    </row>
    <row r="24109" spans="1:2">
      <c r="A24109" s="1264" t="s">
        <v>24647</v>
      </c>
      <c r="B24109" s="1265">
        <v>1219.57</v>
      </c>
    </row>
    <row r="24110" spans="1:2">
      <c r="A24110" s="1264" t="s">
        <v>24648</v>
      </c>
      <c r="B24110" s="1265">
        <v>1152.83</v>
      </c>
    </row>
    <row r="24111" spans="1:2">
      <c r="A24111" s="1264" t="s">
        <v>24649</v>
      </c>
      <c r="B24111" s="1265">
        <v>1571.77</v>
      </c>
    </row>
    <row r="24112" spans="1:2">
      <c r="A24112" s="1264" t="s">
        <v>24650</v>
      </c>
      <c r="B24112" s="1265">
        <v>1471.66</v>
      </c>
    </row>
    <row r="24113" spans="1:2">
      <c r="A24113" s="1264" t="s">
        <v>24651</v>
      </c>
      <c r="B24113" s="1265">
        <v>1804.12</v>
      </c>
    </row>
    <row r="24114" spans="1:2">
      <c r="A24114" s="1264" t="s">
        <v>24652</v>
      </c>
      <c r="B24114" s="1265">
        <v>1687.32</v>
      </c>
    </row>
    <row r="24115" spans="1:2">
      <c r="A24115" s="1264" t="s">
        <v>24653</v>
      </c>
      <c r="B24115" s="1265">
        <v>2633.88</v>
      </c>
    </row>
    <row r="24116" spans="1:2">
      <c r="A24116" s="1264" t="s">
        <v>24654</v>
      </c>
      <c r="B24116" s="1265">
        <v>2433.65</v>
      </c>
    </row>
    <row r="24117" spans="1:2">
      <c r="A24117" s="1264" t="s">
        <v>24655</v>
      </c>
      <c r="B24117" s="1265">
        <v>1792.23</v>
      </c>
    </row>
    <row r="24118" spans="1:2">
      <c r="A24118" s="1264" t="s">
        <v>24656</v>
      </c>
      <c r="B24118" s="1265">
        <v>1725.48</v>
      </c>
    </row>
    <row r="24119" spans="1:2">
      <c r="A24119" s="1264" t="s">
        <v>24657</v>
      </c>
      <c r="B24119" s="1265">
        <v>504.2</v>
      </c>
    </row>
    <row r="24120" spans="1:2">
      <c r="A24120" s="1264" t="s">
        <v>24658</v>
      </c>
      <c r="B24120" s="1265">
        <v>470.82</v>
      </c>
    </row>
    <row r="24121" spans="1:2">
      <c r="A24121" s="1264" t="s">
        <v>24659</v>
      </c>
      <c r="B24121" s="1265">
        <v>731.05</v>
      </c>
    </row>
    <row r="24122" spans="1:2">
      <c r="A24122" s="1264" t="s">
        <v>24660</v>
      </c>
      <c r="B24122" s="1265">
        <v>680.99</v>
      </c>
    </row>
    <row r="24123" spans="1:2">
      <c r="A24123" s="1264" t="s">
        <v>24661</v>
      </c>
      <c r="B24123" s="1265">
        <v>1271.0899999999999</v>
      </c>
    </row>
    <row r="24124" spans="1:2">
      <c r="A24124" s="1264" t="s">
        <v>24662</v>
      </c>
      <c r="B24124" s="1265">
        <v>1204.3499999999999</v>
      </c>
    </row>
    <row r="24125" spans="1:2">
      <c r="A24125" s="1264" t="s">
        <v>24663</v>
      </c>
      <c r="B24125" s="1265">
        <v>881.47</v>
      </c>
    </row>
    <row r="24126" spans="1:2">
      <c r="A24126" s="1264" t="s">
        <v>24664</v>
      </c>
      <c r="B24126" s="1265">
        <v>811.39</v>
      </c>
    </row>
    <row r="24127" spans="1:2">
      <c r="A24127" s="1264" t="s">
        <v>24665</v>
      </c>
      <c r="B24127" s="1265">
        <v>1258.56</v>
      </c>
    </row>
    <row r="24128" spans="1:2">
      <c r="A24128" s="1264" t="s">
        <v>24666</v>
      </c>
      <c r="B24128" s="1265">
        <v>1193.48</v>
      </c>
    </row>
    <row r="24129" spans="1:2">
      <c r="A24129" s="1264" t="s">
        <v>24667</v>
      </c>
      <c r="B24129" s="1265">
        <v>1271.0899999999999</v>
      </c>
    </row>
    <row r="24130" spans="1:2">
      <c r="A24130" s="1264" t="s">
        <v>24668</v>
      </c>
      <c r="B24130" s="1265">
        <v>1204.3499999999999</v>
      </c>
    </row>
    <row r="24131" spans="1:2">
      <c r="A24131" s="1264" t="s">
        <v>24669</v>
      </c>
      <c r="B24131" s="1265">
        <v>3662</v>
      </c>
    </row>
    <row r="24132" spans="1:2">
      <c r="A24132" s="1264" t="s">
        <v>24670</v>
      </c>
      <c r="B24132" s="1265">
        <v>3381</v>
      </c>
    </row>
    <row r="24133" spans="1:2">
      <c r="A24133" s="1264" t="s">
        <v>24671</v>
      </c>
      <c r="B24133" s="1265">
        <v>854.68</v>
      </c>
    </row>
    <row r="24134" spans="1:2">
      <c r="A24134" s="1264" t="s">
        <v>24672</v>
      </c>
      <c r="B24134" s="1265">
        <v>841.33</v>
      </c>
    </row>
    <row r="24135" spans="1:2">
      <c r="A24135" s="1264" t="s">
        <v>24673</v>
      </c>
      <c r="B24135" s="1265">
        <v>3636</v>
      </c>
    </row>
    <row r="24136" spans="1:2">
      <c r="A24136" s="1264" t="s">
        <v>24674</v>
      </c>
      <c r="B24136" s="1265">
        <v>3540</v>
      </c>
    </row>
    <row r="24137" spans="1:2">
      <c r="A24137" s="1264" t="s">
        <v>24675</v>
      </c>
      <c r="B24137" s="1265">
        <v>12.53</v>
      </c>
    </row>
    <row r="24138" spans="1:2">
      <c r="A24138" s="1264" t="s">
        <v>24676</v>
      </c>
      <c r="B24138" s="1265">
        <v>10.86</v>
      </c>
    </row>
    <row r="24139" spans="1:2">
      <c r="A24139" s="1264" t="s">
        <v>24677</v>
      </c>
      <c r="B24139" s="1265">
        <v>51.27</v>
      </c>
    </row>
    <row r="24140" spans="1:2">
      <c r="A24140" s="1264" t="s">
        <v>24678</v>
      </c>
      <c r="B24140" s="1265">
        <v>49.6</v>
      </c>
    </row>
    <row r="24141" spans="1:2">
      <c r="A24141" s="1264" t="s">
        <v>24679</v>
      </c>
      <c r="B24141" s="1265">
        <v>46.16</v>
      </c>
    </row>
    <row r="24142" spans="1:2">
      <c r="A24142" s="1264" t="s">
        <v>24680</v>
      </c>
      <c r="B24142" s="1265">
        <v>44.49</v>
      </c>
    </row>
    <row r="24143" spans="1:2">
      <c r="A24143" s="1264" t="s">
        <v>24681</v>
      </c>
      <c r="B24143" s="1265">
        <v>100.28</v>
      </c>
    </row>
    <row r="24144" spans="1:2">
      <c r="A24144" s="1264" t="s">
        <v>24682</v>
      </c>
      <c r="B24144" s="1265">
        <v>86.93</v>
      </c>
    </row>
    <row r="24145" spans="1:2">
      <c r="A24145" s="1264" t="s">
        <v>24683</v>
      </c>
      <c r="B24145" s="1265">
        <v>50.14</v>
      </c>
    </row>
    <row r="24146" spans="1:2">
      <c r="A24146" s="1264" t="s">
        <v>24684</v>
      </c>
      <c r="B24146" s="1265">
        <v>43.46</v>
      </c>
    </row>
    <row r="24147" spans="1:2">
      <c r="A24147" s="1264" t="s">
        <v>24685</v>
      </c>
      <c r="B24147" s="1265">
        <v>473.99</v>
      </c>
    </row>
    <row r="24148" spans="1:2">
      <c r="A24148" s="1264" t="s">
        <v>24686</v>
      </c>
      <c r="B24148" s="1265">
        <v>467.31</v>
      </c>
    </row>
    <row r="24149" spans="1:2">
      <c r="A24149" s="1264" t="s">
        <v>24687</v>
      </c>
      <c r="B24149" s="1265">
        <v>570.15</v>
      </c>
    </row>
    <row r="24150" spans="1:2">
      <c r="A24150" s="1264" t="s">
        <v>24688</v>
      </c>
      <c r="B24150" s="1265">
        <v>563.47</v>
      </c>
    </row>
    <row r="24151" spans="1:2">
      <c r="A24151" s="1264" t="s">
        <v>24689</v>
      </c>
      <c r="B24151" s="1265">
        <v>87.74</v>
      </c>
    </row>
    <row r="24152" spans="1:2">
      <c r="A24152" s="1264" t="s">
        <v>24690</v>
      </c>
      <c r="B24152" s="1265">
        <v>76.06</v>
      </c>
    </row>
    <row r="24153" spans="1:2">
      <c r="A24153" s="1264" t="s">
        <v>24691</v>
      </c>
      <c r="B24153" s="1265">
        <v>100.28</v>
      </c>
    </row>
    <row r="24154" spans="1:2">
      <c r="A24154" s="1264" t="s">
        <v>24692</v>
      </c>
      <c r="B24154" s="1265">
        <v>86.93</v>
      </c>
    </row>
    <row r="24155" spans="1:2">
      <c r="A24155" s="1264" t="s">
        <v>24693</v>
      </c>
      <c r="B24155" s="1265">
        <v>1119.6099999999999</v>
      </c>
    </row>
    <row r="24156" spans="1:2">
      <c r="A24156" s="1264" t="s">
        <v>24694</v>
      </c>
      <c r="B24156" s="1265">
        <v>1106.26</v>
      </c>
    </row>
    <row r="24157" spans="1:2">
      <c r="A24157" s="1264" t="s">
        <v>24695</v>
      </c>
      <c r="B24157" s="1265">
        <v>100.28</v>
      </c>
    </row>
    <row r="24158" spans="1:2">
      <c r="A24158" s="1264" t="s">
        <v>24696</v>
      </c>
      <c r="B24158" s="1265">
        <v>86.93</v>
      </c>
    </row>
    <row r="24159" spans="1:2">
      <c r="A24159" s="1264" t="s">
        <v>24697</v>
      </c>
      <c r="B24159" s="1265">
        <v>200.56</v>
      </c>
    </row>
    <row r="24160" spans="1:2">
      <c r="A24160" s="1264" t="s">
        <v>24698</v>
      </c>
      <c r="B24160" s="1265">
        <v>173.86</v>
      </c>
    </row>
    <row r="24161" spans="1:2">
      <c r="A24161" s="1264" t="s">
        <v>24699</v>
      </c>
      <c r="B24161" s="1265">
        <v>85.56</v>
      </c>
    </row>
    <row r="24162" spans="1:2">
      <c r="A24162" s="1264" t="s">
        <v>24700</v>
      </c>
      <c r="B24162" s="1265">
        <v>85.56</v>
      </c>
    </row>
    <row r="24163" spans="1:2">
      <c r="A24163" s="1264" t="s">
        <v>24701</v>
      </c>
      <c r="B24163" s="1265">
        <v>26.83</v>
      </c>
    </row>
    <row r="24164" spans="1:2">
      <c r="A24164" s="1264" t="s">
        <v>24702</v>
      </c>
      <c r="B24164" s="1265">
        <v>25.16</v>
      </c>
    </row>
    <row r="24165" spans="1:2">
      <c r="A24165" s="1264" t="s">
        <v>24703</v>
      </c>
      <c r="B24165" s="1265">
        <v>39.549999999999997</v>
      </c>
    </row>
    <row r="24166" spans="1:2">
      <c r="A24166" s="1264" t="s">
        <v>24704</v>
      </c>
      <c r="B24166" s="1265">
        <v>38.72</v>
      </c>
    </row>
    <row r="24167" spans="1:2">
      <c r="A24167" s="1264" t="s">
        <v>24705</v>
      </c>
      <c r="B24167" s="1265">
        <v>61.37</v>
      </c>
    </row>
    <row r="24168" spans="1:2">
      <c r="A24168" s="1264" t="s">
        <v>24706</v>
      </c>
      <c r="B24168" s="1265">
        <v>60.53</v>
      </c>
    </row>
    <row r="24169" spans="1:2">
      <c r="A24169" s="1264" t="s">
        <v>24707</v>
      </c>
      <c r="B24169" s="1265">
        <v>455.64</v>
      </c>
    </row>
    <row r="24170" spans="1:2">
      <c r="A24170" s="1264" t="s">
        <v>24708</v>
      </c>
      <c r="B24170" s="1265">
        <v>440.62</v>
      </c>
    </row>
    <row r="24171" spans="1:2">
      <c r="A24171" s="1264" t="s">
        <v>24709</v>
      </c>
      <c r="B24171" s="1265">
        <v>316.23</v>
      </c>
    </row>
    <row r="24172" spans="1:2">
      <c r="A24172" s="1264" t="s">
        <v>24710</v>
      </c>
      <c r="B24172" s="1265">
        <v>306.22000000000003</v>
      </c>
    </row>
    <row r="24173" spans="1:2">
      <c r="A24173" s="1264" t="s">
        <v>24711</v>
      </c>
      <c r="B24173" s="1265">
        <v>29.7</v>
      </c>
    </row>
    <row r="24174" spans="1:2">
      <c r="A24174" s="1264" t="s">
        <v>24712</v>
      </c>
      <c r="B24174" s="1265">
        <v>29.7</v>
      </c>
    </row>
    <row r="24175" spans="1:2">
      <c r="A24175" s="1264" t="s">
        <v>24713</v>
      </c>
      <c r="B24175" s="1265">
        <v>6.26</v>
      </c>
    </row>
    <row r="24176" spans="1:2">
      <c r="A24176" s="1264" t="s">
        <v>24714</v>
      </c>
      <c r="B24176" s="1265">
        <v>5.43</v>
      </c>
    </row>
    <row r="24177" spans="1:2">
      <c r="A24177" s="1264" t="s">
        <v>24715</v>
      </c>
      <c r="B24177" s="1265">
        <v>3872</v>
      </c>
    </row>
    <row r="24178" spans="1:2">
      <c r="A24178" s="1264" t="s">
        <v>24716</v>
      </c>
      <c r="B24178" s="1265">
        <v>3583</v>
      </c>
    </row>
    <row r="24179" spans="1:2">
      <c r="A24179" s="1264" t="s">
        <v>24717</v>
      </c>
      <c r="B24179" s="1265">
        <v>87.74</v>
      </c>
    </row>
    <row r="24180" spans="1:2">
      <c r="A24180" s="1264" t="s">
        <v>24718</v>
      </c>
      <c r="B24180" s="1265">
        <v>76.06</v>
      </c>
    </row>
    <row r="24181" spans="1:2">
      <c r="A24181" s="1264" t="s">
        <v>24719</v>
      </c>
      <c r="B24181" s="1265">
        <v>125.35</v>
      </c>
    </row>
    <row r="24182" spans="1:2">
      <c r="A24182" s="1264" t="s">
        <v>24720</v>
      </c>
      <c r="B24182" s="1265">
        <v>108.66</v>
      </c>
    </row>
    <row r="24183" spans="1:2">
      <c r="A24183" s="1264" t="s">
        <v>24721</v>
      </c>
      <c r="B24183" s="1265">
        <v>100.28</v>
      </c>
    </row>
    <row r="24184" spans="1:2">
      <c r="A24184" s="1264" t="s">
        <v>24722</v>
      </c>
      <c r="B24184" s="1265">
        <v>86.93</v>
      </c>
    </row>
    <row r="24185" spans="1:2">
      <c r="A24185" s="1264" t="s">
        <v>24723</v>
      </c>
      <c r="B24185" s="1265">
        <v>150.41999999999999</v>
      </c>
    </row>
    <row r="24186" spans="1:2">
      <c r="A24186" s="1264" t="s">
        <v>24724</v>
      </c>
      <c r="B24186" s="1265">
        <v>130.38999999999999</v>
      </c>
    </row>
    <row r="24187" spans="1:2">
      <c r="A24187" s="1264" t="s">
        <v>24725</v>
      </c>
      <c r="B24187" s="1265">
        <v>25.07</v>
      </c>
    </row>
    <row r="24188" spans="1:2">
      <c r="A24188" s="1264" t="s">
        <v>24726</v>
      </c>
      <c r="B24188" s="1265">
        <v>21.73</v>
      </c>
    </row>
    <row r="24189" spans="1:2">
      <c r="A24189" s="1264" t="s">
        <v>24727</v>
      </c>
      <c r="B24189" s="1265">
        <v>50.14</v>
      </c>
    </row>
    <row r="24190" spans="1:2">
      <c r="A24190" s="1264" t="s">
        <v>24728</v>
      </c>
      <c r="B24190" s="1265">
        <v>43.46</v>
      </c>
    </row>
    <row r="24191" spans="1:2">
      <c r="A24191" s="1264" t="s">
        <v>24729</v>
      </c>
      <c r="B24191" s="1265">
        <v>75.209999999999994</v>
      </c>
    </row>
    <row r="24192" spans="1:2">
      <c r="A24192" s="1264" t="s">
        <v>24730</v>
      </c>
      <c r="B24192" s="1265">
        <v>65.19</v>
      </c>
    </row>
    <row r="24193" spans="1:2">
      <c r="A24193" s="1264" t="s">
        <v>24731</v>
      </c>
      <c r="B24193" s="1265">
        <v>100.28</v>
      </c>
    </row>
    <row r="24194" spans="1:2">
      <c r="A24194" s="1264" t="s">
        <v>24732</v>
      </c>
      <c r="B24194" s="1265">
        <v>86.93</v>
      </c>
    </row>
    <row r="24195" spans="1:2">
      <c r="A24195" s="1264" t="s">
        <v>24733</v>
      </c>
      <c r="B24195" s="1265">
        <v>81.47</v>
      </c>
    </row>
    <row r="24196" spans="1:2">
      <c r="A24196" s="1264" t="s">
        <v>24734</v>
      </c>
      <c r="B24196" s="1265">
        <v>70.63</v>
      </c>
    </row>
    <row r="24197" spans="1:2">
      <c r="A24197" s="1264" t="s">
        <v>24735</v>
      </c>
      <c r="B24197" s="1265">
        <v>125.35</v>
      </c>
    </row>
    <row r="24198" spans="1:2">
      <c r="A24198" s="1264" t="s">
        <v>24736</v>
      </c>
      <c r="B24198" s="1265">
        <v>108.66</v>
      </c>
    </row>
    <row r="24199" spans="1:2">
      <c r="A24199" s="1264" t="s">
        <v>24737</v>
      </c>
      <c r="B24199" s="1265">
        <v>37.6</v>
      </c>
    </row>
    <row r="24200" spans="1:2">
      <c r="A24200" s="1264" t="s">
        <v>24738</v>
      </c>
      <c r="B24200" s="1265">
        <v>32.590000000000003</v>
      </c>
    </row>
    <row r="24201" spans="1:2">
      <c r="A24201" s="1264" t="s">
        <v>24739</v>
      </c>
      <c r="B24201" s="1265">
        <v>62.67</v>
      </c>
    </row>
    <row r="24202" spans="1:2">
      <c r="A24202" s="1264" t="s">
        <v>24740</v>
      </c>
      <c r="B24202" s="1265">
        <v>54.33</v>
      </c>
    </row>
    <row r="24203" spans="1:2">
      <c r="A24203" s="1264" t="s">
        <v>24741</v>
      </c>
      <c r="B24203" s="1265">
        <v>7.27</v>
      </c>
    </row>
    <row r="24204" spans="1:2">
      <c r="A24204" s="1264" t="s">
        <v>24742</v>
      </c>
      <c r="B24204" s="1265">
        <v>6.3</v>
      </c>
    </row>
    <row r="24205" spans="1:2">
      <c r="A24205" s="1264" t="s">
        <v>24743</v>
      </c>
      <c r="B24205" s="1265">
        <v>4.1399999999999997</v>
      </c>
    </row>
    <row r="24206" spans="1:2">
      <c r="A24206" s="1264" t="s">
        <v>24744</v>
      </c>
      <c r="B24206" s="1265">
        <v>4.1399999999999997</v>
      </c>
    </row>
    <row r="24207" spans="1:2">
      <c r="A24207" s="1264" t="s">
        <v>24745</v>
      </c>
      <c r="B24207" s="1265">
        <v>11.69</v>
      </c>
    </row>
    <row r="24208" spans="1:2">
      <c r="A24208" s="1264" t="s">
        <v>24746</v>
      </c>
      <c r="B24208" s="1265">
        <v>11.69</v>
      </c>
    </row>
    <row r="24209" spans="1:2">
      <c r="A24209" s="1264" t="s">
        <v>24747</v>
      </c>
      <c r="B24209" s="1265">
        <v>157.1</v>
      </c>
    </row>
    <row r="24210" spans="1:2">
      <c r="A24210" s="1264" t="s">
        <v>24748</v>
      </c>
      <c r="B24210" s="1265">
        <v>152.93</v>
      </c>
    </row>
    <row r="24211" spans="1:2">
      <c r="A24211" s="1264" t="s">
        <v>24749</v>
      </c>
      <c r="B24211" s="1265">
        <v>3419</v>
      </c>
    </row>
    <row r="24212" spans="1:2">
      <c r="A24212" s="1264" t="s">
        <v>24750</v>
      </c>
      <c r="B24212" s="1265">
        <v>3021</v>
      </c>
    </row>
    <row r="24213" spans="1:2">
      <c r="A24213" s="1264" t="s">
        <v>24751</v>
      </c>
      <c r="B24213" s="1265">
        <v>22.42</v>
      </c>
    </row>
    <row r="24214" spans="1:2">
      <c r="A24214" s="1264" t="s">
        <v>24752</v>
      </c>
      <c r="B24214" s="1265">
        <v>22.42</v>
      </c>
    </row>
    <row r="24215" spans="1:2">
      <c r="A24215" s="1264" t="s">
        <v>24753</v>
      </c>
      <c r="B24215" s="1265">
        <v>93.55</v>
      </c>
    </row>
    <row r="24216" spans="1:2">
      <c r="A24216" s="1264" t="s">
        <v>24754</v>
      </c>
      <c r="B24216" s="1265">
        <v>93.55</v>
      </c>
    </row>
    <row r="24217" spans="1:2">
      <c r="A24217" s="1264" t="s">
        <v>24755</v>
      </c>
      <c r="B24217" s="1265">
        <v>210.16</v>
      </c>
    </row>
    <row r="24218" spans="1:2">
      <c r="A24218" s="1264" t="s">
        <v>24756</v>
      </c>
      <c r="B24218" s="1265">
        <v>210.16</v>
      </c>
    </row>
    <row r="24219" spans="1:2">
      <c r="A24219" s="1264" t="s">
        <v>24757</v>
      </c>
      <c r="B24219" s="1265">
        <v>59</v>
      </c>
    </row>
    <row r="24220" spans="1:2">
      <c r="A24220" s="1264" t="s">
        <v>24758</v>
      </c>
      <c r="B24220" s="1265">
        <v>59</v>
      </c>
    </row>
    <row r="24221" spans="1:2">
      <c r="A24221" s="1264" t="s">
        <v>24759</v>
      </c>
      <c r="B24221" s="1265">
        <v>166</v>
      </c>
    </row>
    <row r="24222" spans="1:2">
      <c r="A24222" s="1264" t="s">
        <v>24760</v>
      </c>
      <c r="B24222" s="1265">
        <v>166</v>
      </c>
    </row>
    <row r="24223" spans="1:2">
      <c r="A24223" s="1264" t="s">
        <v>24761</v>
      </c>
      <c r="B24223" s="1265">
        <v>126.4</v>
      </c>
    </row>
    <row r="24224" spans="1:2">
      <c r="A24224" s="1264" t="s">
        <v>24762</v>
      </c>
      <c r="B24224" s="1265">
        <v>126.4</v>
      </c>
    </row>
    <row r="24225" spans="1:2">
      <c r="A24225" s="1264" t="s">
        <v>24763</v>
      </c>
      <c r="B24225" s="1265">
        <v>253.21</v>
      </c>
    </row>
    <row r="24226" spans="1:2">
      <c r="A24226" s="1264" t="s">
        <v>24764</v>
      </c>
      <c r="B24226" s="1265">
        <v>253.21</v>
      </c>
    </row>
    <row r="24227" spans="1:2">
      <c r="A24227" s="1264" t="s">
        <v>24765</v>
      </c>
      <c r="B24227" s="1265">
        <v>306.32</v>
      </c>
    </row>
    <row r="24228" spans="1:2">
      <c r="A24228" s="1264" t="s">
        <v>24766</v>
      </c>
      <c r="B24228" s="1265">
        <v>306.32</v>
      </c>
    </row>
    <row r="24229" spans="1:2">
      <c r="A24229" s="1264" t="s">
        <v>24767</v>
      </c>
      <c r="B24229" s="1265">
        <v>306.32</v>
      </c>
    </row>
    <row r="24230" spans="1:2">
      <c r="A24230" s="1264" t="s">
        <v>24768</v>
      </c>
      <c r="B24230" s="1265">
        <v>306.32</v>
      </c>
    </row>
    <row r="24231" spans="1:2">
      <c r="A24231" s="1264" t="s">
        <v>24769</v>
      </c>
      <c r="B24231" s="1265">
        <v>255.65</v>
      </c>
    </row>
    <row r="24232" spans="1:2">
      <c r="A24232" s="1264" t="s">
        <v>24770</v>
      </c>
      <c r="B24232" s="1265">
        <v>255.65</v>
      </c>
    </row>
    <row r="24233" spans="1:2">
      <c r="A24233" s="1264" t="s">
        <v>24771</v>
      </c>
      <c r="B24233" s="1265">
        <v>685</v>
      </c>
    </row>
    <row r="24234" spans="1:2">
      <c r="A24234" s="1264" t="s">
        <v>24772</v>
      </c>
      <c r="B24234" s="1265">
        <v>685</v>
      </c>
    </row>
    <row r="24235" spans="1:2">
      <c r="A24235" s="1264" t="s">
        <v>24773</v>
      </c>
      <c r="B24235" s="1265">
        <v>609.94000000000005</v>
      </c>
    </row>
    <row r="24236" spans="1:2">
      <c r="A24236" s="1264" t="s">
        <v>24774</v>
      </c>
      <c r="B24236" s="1265">
        <v>609.94000000000005</v>
      </c>
    </row>
    <row r="24237" spans="1:2">
      <c r="A24237" s="1264" t="s">
        <v>24775</v>
      </c>
      <c r="B24237" s="1265">
        <v>761</v>
      </c>
    </row>
    <row r="24238" spans="1:2">
      <c r="A24238" s="1264" t="s">
        <v>24776</v>
      </c>
      <c r="B24238" s="1265">
        <v>761</v>
      </c>
    </row>
    <row r="24239" spans="1:2">
      <c r="A24239" s="1264" t="s">
        <v>24777</v>
      </c>
      <c r="B24239" s="1265">
        <v>1080</v>
      </c>
    </row>
    <row r="24240" spans="1:2">
      <c r="A24240" s="1264" t="s">
        <v>24778</v>
      </c>
      <c r="B24240" s="1265">
        <v>1080</v>
      </c>
    </row>
    <row r="24241" spans="1:2">
      <c r="A24241" s="1264" t="s">
        <v>24779</v>
      </c>
      <c r="B24241" s="1265">
        <v>76.78</v>
      </c>
    </row>
    <row r="24242" spans="1:2">
      <c r="A24242" s="1264" t="s">
        <v>24780</v>
      </c>
      <c r="B24242" s="1265">
        <v>75.12</v>
      </c>
    </row>
    <row r="24243" spans="1:2">
      <c r="A24243" s="1264" t="s">
        <v>24781</v>
      </c>
      <c r="B24243" s="1265">
        <v>155.31</v>
      </c>
    </row>
    <row r="24244" spans="1:2">
      <c r="A24244" s="1264" t="s">
        <v>24782</v>
      </c>
      <c r="B24244" s="1265">
        <v>151.97999999999999</v>
      </c>
    </row>
    <row r="24245" spans="1:2">
      <c r="A24245" s="1264" t="s">
        <v>24783</v>
      </c>
      <c r="B24245" s="1265">
        <v>180.38</v>
      </c>
    </row>
    <row r="24246" spans="1:2">
      <c r="A24246" s="1264" t="s">
        <v>24784</v>
      </c>
      <c r="B24246" s="1265">
        <v>173.71</v>
      </c>
    </row>
    <row r="24247" spans="1:2">
      <c r="A24247" s="1264" t="s">
        <v>24785</v>
      </c>
      <c r="B24247" s="1265">
        <v>12.53</v>
      </c>
    </row>
    <row r="24248" spans="1:2">
      <c r="A24248" s="1264" t="s">
        <v>24786</v>
      </c>
      <c r="B24248" s="1265">
        <v>10.86</v>
      </c>
    </row>
    <row r="24249" spans="1:2">
      <c r="A24249" s="1264" t="s">
        <v>24787</v>
      </c>
      <c r="B24249" s="1265">
        <v>12.53</v>
      </c>
    </row>
    <row r="24250" spans="1:2">
      <c r="A24250" s="1264" t="s">
        <v>24788</v>
      </c>
      <c r="B24250" s="1265">
        <v>10.86</v>
      </c>
    </row>
    <row r="24251" spans="1:2">
      <c r="A24251" s="1264" t="s">
        <v>24789</v>
      </c>
      <c r="B24251" s="1265">
        <v>25.07</v>
      </c>
    </row>
    <row r="24252" spans="1:2">
      <c r="A24252" s="1264" t="s">
        <v>24790</v>
      </c>
      <c r="B24252" s="1265">
        <v>21.73</v>
      </c>
    </row>
    <row r="24253" spans="1:2">
      <c r="A24253" s="1264" t="s">
        <v>24791</v>
      </c>
      <c r="B24253" s="1265">
        <v>18.8</v>
      </c>
    </row>
    <row r="24254" spans="1:2">
      <c r="A24254" s="1264" t="s">
        <v>24792</v>
      </c>
      <c r="B24254" s="1265">
        <v>16.29</v>
      </c>
    </row>
    <row r="24255" spans="1:2">
      <c r="A24255" s="1264" t="s">
        <v>24793</v>
      </c>
      <c r="B24255" s="1265">
        <v>62.67</v>
      </c>
    </row>
    <row r="24256" spans="1:2">
      <c r="A24256" s="1264" t="s">
        <v>24794</v>
      </c>
      <c r="B24256" s="1265">
        <v>54.33</v>
      </c>
    </row>
    <row r="24257" spans="1:2">
      <c r="A24257" s="1264" t="s">
        <v>24795</v>
      </c>
      <c r="B24257" s="1265">
        <v>37.6</v>
      </c>
    </row>
    <row r="24258" spans="1:2">
      <c r="A24258" s="1264" t="s">
        <v>24796</v>
      </c>
      <c r="B24258" s="1265">
        <v>32.590000000000003</v>
      </c>
    </row>
    <row r="24259" spans="1:2">
      <c r="A24259" s="1264" t="s">
        <v>24797</v>
      </c>
      <c r="B24259" s="1265">
        <v>25.07</v>
      </c>
    </row>
    <row r="24260" spans="1:2">
      <c r="A24260" s="1264" t="s">
        <v>24798</v>
      </c>
      <c r="B24260" s="1265">
        <v>21.73</v>
      </c>
    </row>
    <row r="24261" spans="1:2">
      <c r="A24261" s="1264" t="s">
        <v>24799</v>
      </c>
      <c r="B24261" s="1265">
        <v>87.74</v>
      </c>
    </row>
    <row r="24262" spans="1:2">
      <c r="A24262" s="1264" t="s">
        <v>24800</v>
      </c>
      <c r="B24262" s="1265">
        <v>76.06</v>
      </c>
    </row>
    <row r="24263" spans="1:2">
      <c r="A24263" s="1264" t="s">
        <v>24801</v>
      </c>
      <c r="B24263" s="1265">
        <v>16.57</v>
      </c>
    </row>
    <row r="24264" spans="1:2">
      <c r="A24264" s="1264" t="s">
        <v>24802</v>
      </c>
      <c r="B24264" s="1265">
        <v>16.399999999999999</v>
      </c>
    </row>
    <row r="24265" spans="1:2">
      <c r="A24265" s="1264" t="s">
        <v>24803</v>
      </c>
      <c r="B24265" s="1265">
        <v>3628</v>
      </c>
    </row>
    <row r="24266" spans="1:2">
      <c r="A24266" s="1264" t="s">
        <v>24804</v>
      </c>
      <c r="B24266" s="1265">
        <v>3242</v>
      </c>
    </row>
    <row r="24267" spans="1:2">
      <c r="A24267" s="1264" t="s">
        <v>24805</v>
      </c>
      <c r="B24267" s="1265">
        <v>1250.31</v>
      </c>
    </row>
    <row r="24268" spans="1:2">
      <c r="A24268" s="1264" t="s">
        <v>24806</v>
      </c>
      <c r="B24268" s="1265">
        <v>1250.31</v>
      </c>
    </row>
    <row r="24269" spans="1:2">
      <c r="A24269" s="1264" t="s">
        <v>24807</v>
      </c>
      <c r="B24269" s="1265">
        <v>1658.58</v>
      </c>
    </row>
    <row r="24270" spans="1:2">
      <c r="A24270" s="1264" t="s">
        <v>24808</v>
      </c>
      <c r="B24270" s="1265">
        <v>1658.58</v>
      </c>
    </row>
    <row r="24271" spans="1:2">
      <c r="A24271" s="1264" t="s">
        <v>24809</v>
      </c>
      <c r="B24271" s="1265">
        <v>1195</v>
      </c>
    </row>
    <row r="24272" spans="1:2">
      <c r="A24272" s="1264" t="s">
        <v>24810</v>
      </c>
      <c r="B24272" s="1265">
        <v>1195</v>
      </c>
    </row>
    <row r="24273" spans="1:2">
      <c r="A24273" s="1264" t="s">
        <v>24811</v>
      </c>
      <c r="B24273" s="1265">
        <v>75.209999999999994</v>
      </c>
    </row>
    <row r="24274" spans="1:2">
      <c r="A24274" s="1264" t="s">
        <v>24812</v>
      </c>
      <c r="B24274" s="1265">
        <v>65.19</v>
      </c>
    </row>
    <row r="24275" spans="1:2">
      <c r="A24275" s="1264" t="s">
        <v>24813</v>
      </c>
      <c r="B24275" s="1265">
        <v>100.28</v>
      </c>
    </row>
    <row r="24276" spans="1:2">
      <c r="A24276" s="1264" t="s">
        <v>24814</v>
      </c>
      <c r="B24276" s="1265">
        <v>86.93</v>
      </c>
    </row>
    <row r="24277" spans="1:2">
      <c r="A24277" s="1264" t="s">
        <v>24815</v>
      </c>
      <c r="B24277" s="1265">
        <v>150.41999999999999</v>
      </c>
    </row>
    <row r="24278" spans="1:2">
      <c r="A24278" s="1264" t="s">
        <v>24816</v>
      </c>
      <c r="B24278" s="1265">
        <v>130.38999999999999</v>
      </c>
    </row>
    <row r="24279" spans="1:2">
      <c r="A24279" s="1264" t="s">
        <v>24817</v>
      </c>
      <c r="B24279" s="1265">
        <v>1653</v>
      </c>
    </row>
    <row r="24280" spans="1:2">
      <c r="A24280" s="1264" t="s">
        <v>24818</v>
      </c>
      <c r="B24280" s="1265">
        <v>1433</v>
      </c>
    </row>
    <row r="24281" spans="1:2">
      <c r="A24281" s="1264" t="s">
        <v>24819</v>
      </c>
      <c r="B24281" s="1265">
        <v>58.91</v>
      </c>
    </row>
    <row r="24282" spans="1:2">
      <c r="A24282" s="1264" t="s">
        <v>24820</v>
      </c>
      <c r="B24282" s="1265">
        <v>58.91</v>
      </c>
    </row>
    <row r="24283" spans="1:2">
      <c r="A24283" s="1264" t="s">
        <v>24821</v>
      </c>
      <c r="B24283" s="1265">
        <v>123.73</v>
      </c>
    </row>
    <row r="24284" spans="1:2">
      <c r="A24284" s="1264" t="s">
        <v>24822</v>
      </c>
      <c r="B24284" s="1265">
        <v>123.73</v>
      </c>
    </row>
    <row r="24285" spans="1:2">
      <c r="A24285" s="1264" t="s">
        <v>24823</v>
      </c>
      <c r="B24285" s="1265">
        <v>418.85</v>
      </c>
    </row>
    <row r="24286" spans="1:2">
      <c r="A24286" s="1264" t="s">
        <v>24824</v>
      </c>
      <c r="B24286" s="1265">
        <v>418.85</v>
      </c>
    </row>
    <row r="24287" spans="1:2">
      <c r="A24287" s="1264" t="s">
        <v>24825</v>
      </c>
      <c r="B24287" s="1265">
        <v>360.07</v>
      </c>
    </row>
    <row r="24288" spans="1:2">
      <c r="A24288" s="1264" t="s">
        <v>24826</v>
      </c>
      <c r="B24288" s="1265">
        <v>360.07</v>
      </c>
    </row>
    <row r="24289" spans="1:2">
      <c r="A24289" s="1264" t="s">
        <v>24827</v>
      </c>
      <c r="B24289" s="1265">
        <v>134.94999999999999</v>
      </c>
    </row>
    <row r="24290" spans="1:2">
      <c r="A24290" s="1264" t="s">
        <v>24828</v>
      </c>
      <c r="B24290" s="1265">
        <v>134.94999999999999</v>
      </c>
    </row>
    <row r="24291" spans="1:2">
      <c r="A24291" s="1264" t="s">
        <v>24829</v>
      </c>
      <c r="B24291" s="1265">
        <v>82.45</v>
      </c>
    </row>
    <row r="24292" spans="1:2">
      <c r="A24292" s="1264" t="s">
        <v>24830</v>
      </c>
      <c r="B24292" s="1265">
        <v>82.45</v>
      </c>
    </row>
    <row r="24293" spans="1:2">
      <c r="A24293" s="1264" t="s">
        <v>24831</v>
      </c>
      <c r="B24293" s="1265">
        <v>134.94999999999999</v>
      </c>
    </row>
    <row r="24294" spans="1:2">
      <c r="A24294" s="1264" t="s">
        <v>24832</v>
      </c>
      <c r="B24294" s="1265">
        <v>134.94999999999999</v>
      </c>
    </row>
    <row r="24295" spans="1:2">
      <c r="A24295" s="1264" t="s">
        <v>24833</v>
      </c>
      <c r="B24295" s="1265">
        <v>104.24</v>
      </c>
    </row>
    <row r="24296" spans="1:2">
      <c r="A24296" s="1264" t="s">
        <v>24834</v>
      </c>
      <c r="B24296" s="1265">
        <v>104.24</v>
      </c>
    </row>
    <row r="24297" spans="1:2">
      <c r="A24297" s="1264" t="s">
        <v>24835</v>
      </c>
      <c r="B24297" s="1265">
        <v>180.73</v>
      </c>
    </row>
    <row r="24298" spans="1:2">
      <c r="A24298" s="1264" t="s">
        <v>24836</v>
      </c>
      <c r="B24298" s="1265">
        <v>180.73</v>
      </c>
    </row>
    <row r="24299" spans="1:2">
      <c r="A24299" s="1264" t="s">
        <v>24837</v>
      </c>
      <c r="B24299" s="1265">
        <v>151.28</v>
      </c>
    </row>
    <row r="24300" spans="1:2">
      <c r="A24300" s="1264" t="s">
        <v>24838</v>
      </c>
      <c r="B24300" s="1265">
        <v>151.28</v>
      </c>
    </row>
    <row r="24301" spans="1:2">
      <c r="A24301" s="1264" t="s">
        <v>24839</v>
      </c>
      <c r="B24301" s="1265">
        <v>111.54</v>
      </c>
    </row>
    <row r="24302" spans="1:2">
      <c r="A24302" s="1264" t="s">
        <v>24840</v>
      </c>
      <c r="B24302" s="1265">
        <v>111.54</v>
      </c>
    </row>
    <row r="24303" spans="1:2">
      <c r="A24303" s="1264" t="s">
        <v>24841</v>
      </c>
      <c r="B24303" s="1265">
        <v>214.11</v>
      </c>
    </row>
    <row r="24304" spans="1:2">
      <c r="A24304" s="1264" t="s">
        <v>24842</v>
      </c>
      <c r="B24304" s="1265">
        <v>214.11</v>
      </c>
    </row>
    <row r="24305" spans="1:2">
      <c r="A24305" s="1264" t="s">
        <v>24843</v>
      </c>
      <c r="B24305" s="1265">
        <v>103.1</v>
      </c>
    </row>
    <row r="24306" spans="1:2">
      <c r="A24306" s="1264" t="s">
        <v>24844</v>
      </c>
      <c r="B24306" s="1265">
        <v>103.1</v>
      </c>
    </row>
    <row r="24307" spans="1:2">
      <c r="A24307" s="1264" t="s">
        <v>24845</v>
      </c>
      <c r="B24307" s="1265">
        <v>2200</v>
      </c>
    </row>
    <row r="24308" spans="1:2">
      <c r="A24308" s="1264" t="s">
        <v>24846</v>
      </c>
      <c r="B24308" s="1265">
        <v>2200</v>
      </c>
    </row>
    <row r="24309" spans="1:2">
      <c r="A24309" s="1264" t="s">
        <v>24847</v>
      </c>
      <c r="B24309" s="1265">
        <v>2.5</v>
      </c>
    </row>
    <row r="24310" spans="1:2">
      <c r="A24310" s="1264" t="s">
        <v>24848</v>
      </c>
      <c r="B24310" s="1265">
        <v>2.17</v>
      </c>
    </row>
    <row r="24311" spans="1:2">
      <c r="A24311" s="1264" t="s">
        <v>24849</v>
      </c>
      <c r="B24311" s="1265">
        <v>3.13</v>
      </c>
    </row>
    <row r="24312" spans="1:2">
      <c r="A24312" s="1264" t="s">
        <v>24850</v>
      </c>
      <c r="B24312" s="1265">
        <v>2.71</v>
      </c>
    </row>
    <row r="24313" spans="1:2">
      <c r="A24313" s="1264" t="s">
        <v>24851</v>
      </c>
      <c r="B24313" s="1265">
        <v>3.76</v>
      </c>
    </row>
    <row r="24314" spans="1:2">
      <c r="A24314" s="1264" t="s">
        <v>24852</v>
      </c>
      <c r="B24314" s="1265">
        <v>3.25</v>
      </c>
    </row>
    <row r="24315" spans="1:2">
      <c r="A24315" s="1264" t="s">
        <v>24853</v>
      </c>
      <c r="B24315" s="1265">
        <v>5.01</v>
      </c>
    </row>
    <row r="24316" spans="1:2">
      <c r="A24316" s="1264" t="s">
        <v>24854</v>
      </c>
      <c r="B24316" s="1265">
        <v>4.34</v>
      </c>
    </row>
    <row r="24317" spans="1:2">
      <c r="A24317" s="1264" t="s">
        <v>24855</v>
      </c>
      <c r="B24317" s="1265">
        <v>3.76</v>
      </c>
    </row>
    <row r="24318" spans="1:2">
      <c r="A24318" s="1264" t="s">
        <v>24856</v>
      </c>
      <c r="B24318" s="1265">
        <v>3.25</v>
      </c>
    </row>
    <row r="24319" spans="1:2">
      <c r="A24319" s="1264" t="s">
        <v>24857</v>
      </c>
      <c r="B24319" s="1265">
        <v>3.76</v>
      </c>
    </row>
    <row r="24320" spans="1:2">
      <c r="A24320" s="1264" t="s">
        <v>24858</v>
      </c>
      <c r="B24320" s="1265">
        <v>3.25</v>
      </c>
    </row>
    <row r="24321" spans="1:2">
      <c r="A24321" s="1264" t="s">
        <v>24859</v>
      </c>
      <c r="B24321" s="1265">
        <v>1.56</v>
      </c>
    </row>
    <row r="24322" spans="1:2">
      <c r="A24322" s="1264" t="s">
        <v>24860</v>
      </c>
      <c r="B24322" s="1265">
        <v>1.39</v>
      </c>
    </row>
    <row r="24323" spans="1:2">
      <c r="A24323" s="1264" t="s">
        <v>24861</v>
      </c>
      <c r="B24323" s="1265">
        <v>0.03</v>
      </c>
    </row>
    <row r="24324" spans="1:2">
      <c r="A24324" s="1264" t="s">
        <v>24862</v>
      </c>
      <c r="B24324" s="1265">
        <v>0.03</v>
      </c>
    </row>
    <row r="24325" spans="1:2">
      <c r="A24325" s="1264" t="s">
        <v>24863</v>
      </c>
      <c r="B24325" s="1265">
        <v>0.04</v>
      </c>
    </row>
    <row r="24326" spans="1:2">
      <c r="A24326" s="1264" t="s">
        <v>24864</v>
      </c>
      <c r="B24326" s="1265">
        <v>0.04</v>
      </c>
    </row>
    <row r="24327" spans="1:2">
      <c r="A24327" s="1264" t="s">
        <v>24865</v>
      </c>
      <c r="B24327" s="1265">
        <v>1479</v>
      </c>
    </row>
    <row r="24328" spans="1:2">
      <c r="A24328" s="1264" t="s">
        <v>24866</v>
      </c>
      <c r="B24328" s="1265">
        <v>1312</v>
      </c>
    </row>
    <row r="24329" spans="1:2">
      <c r="A24329" s="1264" t="s">
        <v>24867</v>
      </c>
      <c r="B24329" s="1265">
        <v>5250</v>
      </c>
    </row>
    <row r="24330" spans="1:2">
      <c r="A24330" s="1264" t="s">
        <v>24868</v>
      </c>
      <c r="B24330" s="1265">
        <v>4964</v>
      </c>
    </row>
    <row r="24331" spans="1:2">
      <c r="A24331" s="1264" t="s">
        <v>24869</v>
      </c>
      <c r="B24331" s="1265">
        <v>0.53</v>
      </c>
    </row>
    <row r="24332" spans="1:2">
      <c r="A24332" s="1264" t="s">
        <v>24870</v>
      </c>
      <c r="B24332" s="1265">
        <v>0.53</v>
      </c>
    </row>
    <row r="24333" spans="1:2">
      <c r="A24333" s="1264" t="s">
        <v>24871</v>
      </c>
      <c r="B24333" s="1265">
        <v>1.53</v>
      </c>
    </row>
    <row r="24334" spans="1:2">
      <c r="A24334" s="1264" t="s">
        <v>24872</v>
      </c>
      <c r="B24334" s="1265">
        <v>1.53</v>
      </c>
    </row>
    <row r="24335" spans="1:2">
      <c r="A24335" s="1264" t="s">
        <v>24873</v>
      </c>
      <c r="B24335" s="1265">
        <v>2.14</v>
      </c>
    </row>
    <row r="24336" spans="1:2">
      <c r="A24336" s="1264" t="s">
        <v>24874</v>
      </c>
      <c r="B24336" s="1265">
        <v>2.14</v>
      </c>
    </row>
    <row r="24337" spans="1:2">
      <c r="A24337" s="1264" t="s">
        <v>24875</v>
      </c>
      <c r="B24337" s="1265">
        <v>4.46</v>
      </c>
    </row>
    <row r="24338" spans="1:2">
      <c r="A24338" s="1264" t="s">
        <v>24876</v>
      </c>
      <c r="B24338" s="1265">
        <v>4.46</v>
      </c>
    </row>
    <row r="24339" spans="1:2">
      <c r="A24339" s="1264" t="s">
        <v>24877</v>
      </c>
      <c r="B24339" s="1265">
        <v>4.38</v>
      </c>
    </row>
    <row r="24340" spans="1:2">
      <c r="A24340" s="1264" t="s">
        <v>24878</v>
      </c>
      <c r="B24340" s="1265">
        <v>4.38</v>
      </c>
    </row>
    <row r="24341" spans="1:2">
      <c r="A24341" s="1264" t="s">
        <v>24879</v>
      </c>
      <c r="B24341" s="1265">
        <v>6.27</v>
      </c>
    </row>
    <row r="24342" spans="1:2">
      <c r="A24342" s="1264" t="s">
        <v>24880</v>
      </c>
      <c r="B24342" s="1265">
        <v>6.27</v>
      </c>
    </row>
    <row r="24343" spans="1:2">
      <c r="A24343" s="1264" t="s">
        <v>24881</v>
      </c>
      <c r="B24343" s="1265">
        <v>6.63</v>
      </c>
    </row>
    <row r="24344" spans="1:2">
      <c r="A24344" s="1264" t="s">
        <v>24882</v>
      </c>
      <c r="B24344" s="1265">
        <v>6.63</v>
      </c>
    </row>
    <row r="24345" spans="1:2">
      <c r="A24345" s="1264" t="s">
        <v>24883</v>
      </c>
      <c r="B24345" s="1265">
        <v>7.12</v>
      </c>
    </row>
    <row r="24346" spans="1:2">
      <c r="A24346" s="1264" t="s">
        <v>24884</v>
      </c>
      <c r="B24346" s="1265">
        <v>7.12</v>
      </c>
    </row>
    <row r="24347" spans="1:2">
      <c r="A24347" s="1264" t="s">
        <v>24885</v>
      </c>
      <c r="B24347" s="1265">
        <v>10.46</v>
      </c>
    </row>
    <row r="24348" spans="1:2">
      <c r="A24348" s="1264" t="s">
        <v>24886</v>
      </c>
      <c r="B24348" s="1265">
        <v>10.46</v>
      </c>
    </row>
    <row r="24349" spans="1:2">
      <c r="A24349" s="1264" t="s">
        <v>24887</v>
      </c>
      <c r="B24349" s="1265">
        <v>7.84</v>
      </c>
    </row>
    <row r="24350" spans="1:2">
      <c r="A24350" s="1264" t="s">
        <v>24888</v>
      </c>
      <c r="B24350" s="1265">
        <v>7.84</v>
      </c>
    </row>
    <row r="24351" spans="1:2">
      <c r="A24351" s="1264" t="s">
        <v>24889</v>
      </c>
      <c r="B24351" s="1265">
        <v>10.62</v>
      </c>
    </row>
    <row r="24352" spans="1:2">
      <c r="A24352" s="1264" t="s">
        <v>24890</v>
      </c>
      <c r="B24352" s="1265">
        <v>10.62</v>
      </c>
    </row>
    <row r="24353" spans="1:2">
      <c r="A24353" s="1264" t="s">
        <v>24891</v>
      </c>
      <c r="B24353" s="1265">
        <v>20.56</v>
      </c>
    </row>
    <row r="24354" spans="1:2">
      <c r="A24354" s="1264" t="s">
        <v>24892</v>
      </c>
      <c r="B24354" s="1265">
        <v>20.56</v>
      </c>
    </row>
    <row r="24355" spans="1:2">
      <c r="A24355" s="1264" t="s">
        <v>24893</v>
      </c>
      <c r="B24355" s="1265">
        <v>5.5</v>
      </c>
    </row>
    <row r="24356" spans="1:2">
      <c r="A24356" s="1264" t="s">
        <v>24894</v>
      </c>
      <c r="B24356" s="1265">
        <v>5.5</v>
      </c>
    </row>
    <row r="24357" spans="1:2">
      <c r="A24357" s="1264" t="s">
        <v>24895</v>
      </c>
      <c r="B24357" s="1265">
        <v>25.43</v>
      </c>
    </row>
    <row r="24358" spans="1:2">
      <c r="A24358" s="1264" t="s">
        <v>24896</v>
      </c>
      <c r="B24358" s="1265">
        <v>25.43</v>
      </c>
    </row>
    <row r="24359" spans="1:2">
      <c r="A24359" s="1264" t="s">
        <v>24897</v>
      </c>
      <c r="B24359" s="1265">
        <v>2.71</v>
      </c>
    </row>
    <row r="24360" spans="1:2">
      <c r="A24360" s="1264" t="s">
        <v>24898</v>
      </c>
      <c r="B24360" s="1265">
        <v>2.71</v>
      </c>
    </row>
    <row r="24361" spans="1:2">
      <c r="A24361" s="1264" t="s">
        <v>24899</v>
      </c>
      <c r="B24361" s="1265">
        <v>5.35</v>
      </c>
    </row>
    <row r="24362" spans="1:2">
      <c r="A24362" s="1264" t="s">
        <v>24900</v>
      </c>
      <c r="B24362" s="1265">
        <v>5.35</v>
      </c>
    </row>
    <row r="24363" spans="1:2">
      <c r="A24363" s="1264" t="s">
        <v>24901</v>
      </c>
      <c r="B24363" s="1265">
        <v>8.99</v>
      </c>
    </row>
    <row r="24364" spans="1:2">
      <c r="A24364" s="1264" t="s">
        <v>24902</v>
      </c>
      <c r="B24364" s="1265">
        <v>8.99</v>
      </c>
    </row>
    <row r="24365" spans="1:2">
      <c r="A24365" s="1264" t="s">
        <v>24903</v>
      </c>
      <c r="B24365" s="1265">
        <v>12.28</v>
      </c>
    </row>
    <row r="24366" spans="1:2">
      <c r="A24366" s="1264" t="s">
        <v>24904</v>
      </c>
      <c r="B24366" s="1265">
        <v>12.28</v>
      </c>
    </row>
    <row r="24367" spans="1:2">
      <c r="A24367" s="1264" t="s">
        <v>24905</v>
      </c>
      <c r="B24367" s="1265">
        <v>15.65</v>
      </c>
    </row>
    <row r="24368" spans="1:2">
      <c r="A24368" s="1264" t="s">
        <v>24906</v>
      </c>
      <c r="B24368" s="1265">
        <v>15.65</v>
      </c>
    </row>
    <row r="24369" spans="1:2">
      <c r="A24369" s="1264" t="s">
        <v>24907</v>
      </c>
      <c r="B24369" s="1265">
        <v>4.3</v>
      </c>
    </row>
    <row r="24370" spans="1:2">
      <c r="A24370" s="1264" t="s">
        <v>24908</v>
      </c>
      <c r="B24370" s="1265">
        <v>4.3</v>
      </c>
    </row>
    <row r="24371" spans="1:2">
      <c r="A24371" s="1264" t="s">
        <v>24909</v>
      </c>
      <c r="B24371" s="1265">
        <v>9.73</v>
      </c>
    </row>
    <row r="24372" spans="1:2">
      <c r="A24372" s="1264" t="s">
        <v>24910</v>
      </c>
      <c r="B24372" s="1265">
        <v>9.73</v>
      </c>
    </row>
    <row r="24373" spans="1:2">
      <c r="A24373" s="1264" t="s">
        <v>24911</v>
      </c>
      <c r="B24373" s="1265">
        <v>23.78</v>
      </c>
    </row>
    <row r="24374" spans="1:2">
      <c r="A24374" s="1264" t="s">
        <v>24912</v>
      </c>
      <c r="B24374" s="1265">
        <v>23.78</v>
      </c>
    </row>
    <row r="24375" spans="1:2">
      <c r="A24375" s="1264" t="s">
        <v>24913</v>
      </c>
      <c r="B24375" s="1265">
        <v>18.37</v>
      </c>
    </row>
    <row r="24376" spans="1:2">
      <c r="A24376" s="1264" t="s">
        <v>24914</v>
      </c>
      <c r="B24376" s="1265">
        <v>18.37</v>
      </c>
    </row>
    <row r="24377" spans="1:2">
      <c r="A24377" s="1264" t="s">
        <v>24915</v>
      </c>
      <c r="B24377" s="1265">
        <v>119.03</v>
      </c>
    </row>
    <row r="24378" spans="1:2">
      <c r="A24378" s="1264" t="s">
        <v>24916</v>
      </c>
      <c r="B24378" s="1265">
        <v>119.03</v>
      </c>
    </row>
    <row r="24379" spans="1:2">
      <c r="A24379" s="1264" t="s">
        <v>24917</v>
      </c>
      <c r="B24379" s="1265">
        <v>22.79</v>
      </c>
    </row>
    <row r="24380" spans="1:2">
      <c r="A24380" s="1264" t="s">
        <v>24918</v>
      </c>
      <c r="B24380" s="1265">
        <v>22.79</v>
      </c>
    </row>
    <row r="24381" spans="1:2">
      <c r="A24381" s="1264" t="s">
        <v>24919</v>
      </c>
      <c r="B24381" s="1265">
        <v>1461</v>
      </c>
    </row>
    <row r="24382" spans="1:2">
      <c r="A24382" s="1264" t="s">
        <v>24920</v>
      </c>
      <c r="B24382" s="1265">
        <v>1461</v>
      </c>
    </row>
    <row r="24383" spans="1:2">
      <c r="A24383" s="1264" t="s">
        <v>24921</v>
      </c>
      <c r="B24383" s="1265">
        <v>2.54</v>
      </c>
    </row>
    <row r="24384" spans="1:2">
      <c r="A24384" s="1264" t="s">
        <v>24922</v>
      </c>
      <c r="B24384" s="1265">
        <v>2.54</v>
      </c>
    </row>
    <row r="24385" spans="1:2">
      <c r="A24385" s="1264" t="s">
        <v>24923</v>
      </c>
      <c r="B24385" s="1265">
        <v>2.14</v>
      </c>
    </row>
    <row r="24386" spans="1:2">
      <c r="A24386" s="1264" t="s">
        <v>24924</v>
      </c>
      <c r="B24386" s="1265">
        <v>2.14</v>
      </c>
    </row>
    <row r="24387" spans="1:2">
      <c r="A24387" s="1264" t="s">
        <v>24925</v>
      </c>
      <c r="B24387" s="1265">
        <v>8.67</v>
      </c>
    </row>
    <row r="24388" spans="1:2">
      <c r="A24388" s="1264" t="s">
        <v>24926</v>
      </c>
      <c r="B24388" s="1265">
        <v>8.67</v>
      </c>
    </row>
    <row r="24389" spans="1:2">
      <c r="A24389" s="1264" t="s">
        <v>24927</v>
      </c>
      <c r="B24389" s="1265">
        <v>6.05</v>
      </c>
    </row>
    <row r="24390" spans="1:2">
      <c r="A24390" s="1264" t="s">
        <v>24928</v>
      </c>
      <c r="B24390" s="1265">
        <v>6.05</v>
      </c>
    </row>
    <row r="24391" spans="1:2">
      <c r="A24391" s="1264" t="s">
        <v>24929</v>
      </c>
      <c r="B24391" s="1265">
        <v>3.4</v>
      </c>
    </row>
    <row r="24392" spans="1:2">
      <c r="A24392" s="1264" t="s">
        <v>24930</v>
      </c>
      <c r="B24392" s="1265">
        <v>3.4</v>
      </c>
    </row>
    <row r="24393" spans="1:2">
      <c r="A24393" s="1264" t="s">
        <v>24931</v>
      </c>
      <c r="B24393" s="1265">
        <v>2.5</v>
      </c>
    </row>
    <row r="24394" spans="1:2">
      <c r="A24394" s="1264" t="s">
        <v>24932</v>
      </c>
      <c r="B24394" s="1265">
        <v>2.5</v>
      </c>
    </row>
    <row r="24395" spans="1:2">
      <c r="A24395" s="1264" t="s">
        <v>24933</v>
      </c>
      <c r="B24395" s="1265">
        <v>4.5</v>
      </c>
    </row>
    <row r="24396" spans="1:2">
      <c r="A24396" s="1264" t="s">
        <v>24934</v>
      </c>
      <c r="B24396" s="1265">
        <v>4.5</v>
      </c>
    </row>
    <row r="24397" spans="1:2">
      <c r="A24397" s="1264" t="s">
        <v>24935</v>
      </c>
      <c r="B24397" s="1265">
        <v>1753</v>
      </c>
    </row>
    <row r="24398" spans="1:2">
      <c r="A24398" s="1264" t="s">
        <v>24936</v>
      </c>
      <c r="B24398" s="1265">
        <v>1753</v>
      </c>
    </row>
    <row r="24399" spans="1:2">
      <c r="A24399" s="1264" t="s">
        <v>24937</v>
      </c>
      <c r="B24399" s="1265">
        <v>7.45</v>
      </c>
    </row>
    <row r="24400" spans="1:2">
      <c r="A24400" s="1264" t="s">
        <v>24938</v>
      </c>
      <c r="B24400" s="1265">
        <v>7.12</v>
      </c>
    </row>
    <row r="24401" spans="1:2">
      <c r="A24401" s="1264" t="s">
        <v>24939</v>
      </c>
      <c r="B24401" s="1265">
        <v>5.5</v>
      </c>
    </row>
    <row r="24402" spans="1:2">
      <c r="A24402" s="1264" t="s">
        <v>24940</v>
      </c>
      <c r="B24402" s="1265">
        <v>5.17</v>
      </c>
    </row>
    <row r="24403" spans="1:2">
      <c r="A24403" s="1264" t="s">
        <v>24941</v>
      </c>
      <c r="B24403" s="1265">
        <v>3.8</v>
      </c>
    </row>
    <row r="24404" spans="1:2">
      <c r="A24404" s="1264" t="s">
        <v>24942</v>
      </c>
      <c r="B24404" s="1265">
        <v>3.47</v>
      </c>
    </row>
    <row r="24405" spans="1:2">
      <c r="A24405" s="1264" t="s">
        <v>24943</v>
      </c>
      <c r="B24405" s="1265">
        <v>3.67</v>
      </c>
    </row>
    <row r="24406" spans="1:2">
      <c r="A24406" s="1264" t="s">
        <v>24944</v>
      </c>
      <c r="B24406" s="1265">
        <v>3.34</v>
      </c>
    </row>
    <row r="24407" spans="1:2">
      <c r="A24407" s="1264" t="s">
        <v>24945</v>
      </c>
      <c r="B24407" s="1265">
        <v>5.49</v>
      </c>
    </row>
    <row r="24408" spans="1:2">
      <c r="A24408" s="1264" t="s">
        <v>24946</v>
      </c>
      <c r="B24408" s="1265">
        <v>5.16</v>
      </c>
    </row>
    <row r="24409" spans="1:2">
      <c r="A24409" s="1264" t="s">
        <v>24947</v>
      </c>
      <c r="B24409" s="1265">
        <v>28.01</v>
      </c>
    </row>
    <row r="24410" spans="1:2">
      <c r="A24410" s="1264" t="s">
        <v>24948</v>
      </c>
      <c r="B24410" s="1265">
        <v>27.5</v>
      </c>
    </row>
    <row r="24411" spans="1:2">
      <c r="A24411" s="1264" t="s">
        <v>24949</v>
      </c>
      <c r="B24411" s="1265">
        <v>1.85</v>
      </c>
    </row>
    <row r="24412" spans="1:2">
      <c r="A24412" s="1264" t="s">
        <v>24950</v>
      </c>
      <c r="B24412" s="1265">
        <v>1.85</v>
      </c>
    </row>
    <row r="24413" spans="1:2">
      <c r="A24413" s="1264" t="s">
        <v>24951</v>
      </c>
      <c r="B24413" s="1265">
        <v>2.74</v>
      </c>
    </row>
    <row r="24414" spans="1:2">
      <c r="A24414" s="1264" t="s">
        <v>24952</v>
      </c>
      <c r="B24414" s="1265">
        <v>2.57</v>
      </c>
    </row>
    <row r="24415" spans="1:2">
      <c r="A24415" s="1264" t="s">
        <v>24953</v>
      </c>
      <c r="B24415" s="1265">
        <v>3.08</v>
      </c>
    </row>
    <row r="24416" spans="1:2">
      <c r="A24416" s="1264" t="s">
        <v>24954</v>
      </c>
      <c r="B24416" s="1265">
        <v>3.08</v>
      </c>
    </row>
    <row r="24417" spans="1:2">
      <c r="A24417" s="1264" t="s">
        <v>24955</v>
      </c>
      <c r="B24417" s="1265">
        <v>6.58</v>
      </c>
    </row>
    <row r="24418" spans="1:2">
      <c r="A24418" s="1264" t="s">
        <v>24956</v>
      </c>
      <c r="B24418" s="1265">
        <v>6.07</v>
      </c>
    </row>
    <row r="24419" spans="1:2">
      <c r="A24419" s="1264" t="s">
        <v>24957</v>
      </c>
      <c r="B24419" s="1265">
        <v>8.1</v>
      </c>
    </row>
    <row r="24420" spans="1:2">
      <c r="A24420" s="1264" t="s">
        <v>24958</v>
      </c>
      <c r="B24420" s="1265">
        <v>8.1</v>
      </c>
    </row>
    <row r="24421" spans="1:2">
      <c r="A24421" s="1264" t="s">
        <v>24959</v>
      </c>
      <c r="B24421" s="1265">
        <v>6.63</v>
      </c>
    </row>
    <row r="24422" spans="1:2">
      <c r="A24422" s="1264" t="s">
        <v>24960</v>
      </c>
      <c r="B24422" s="1265">
        <v>6.12</v>
      </c>
    </row>
    <row r="24423" spans="1:2">
      <c r="A24423" s="1264" t="s">
        <v>24961</v>
      </c>
      <c r="B24423" s="1265">
        <v>6.29</v>
      </c>
    </row>
    <row r="24424" spans="1:2">
      <c r="A24424" s="1264" t="s">
        <v>24962</v>
      </c>
      <c r="B24424" s="1265">
        <v>5.78</v>
      </c>
    </row>
    <row r="24425" spans="1:2">
      <c r="A24425" s="1264" t="s">
        <v>24963</v>
      </c>
      <c r="B24425" s="1265">
        <v>6.52</v>
      </c>
    </row>
    <row r="24426" spans="1:2">
      <c r="A24426" s="1264" t="s">
        <v>24964</v>
      </c>
      <c r="B24426" s="1265">
        <v>6.01</v>
      </c>
    </row>
    <row r="24427" spans="1:2">
      <c r="A24427" s="1264" t="s">
        <v>24965</v>
      </c>
      <c r="B24427" s="1265">
        <v>4.8600000000000003</v>
      </c>
    </row>
    <row r="24428" spans="1:2">
      <c r="A24428" s="1264" t="s">
        <v>24966</v>
      </c>
      <c r="B24428" s="1265">
        <v>4.3499999999999996</v>
      </c>
    </row>
    <row r="24429" spans="1:2">
      <c r="A24429" s="1264" t="s">
        <v>24967</v>
      </c>
      <c r="B24429" s="1265">
        <v>5.58</v>
      </c>
    </row>
    <row r="24430" spans="1:2">
      <c r="A24430" s="1264" t="s">
        <v>24968</v>
      </c>
      <c r="B24430" s="1265">
        <v>5.07</v>
      </c>
    </row>
    <row r="24431" spans="1:2">
      <c r="A24431" s="1264" t="s">
        <v>24969</v>
      </c>
      <c r="B24431" s="1265">
        <v>7.66</v>
      </c>
    </row>
    <row r="24432" spans="1:2">
      <c r="A24432" s="1264" t="s">
        <v>24970</v>
      </c>
      <c r="B24432" s="1265">
        <v>7.15</v>
      </c>
    </row>
    <row r="24433" spans="1:2">
      <c r="A24433" s="1264" t="s">
        <v>24971</v>
      </c>
      <c r="B24433" s="1265">
        <v>7.58</v>
      </c>
    </row>
    <row r="24434" spans="1:2">
      <c r="A24434" s="1264" t="s">
        <v>24972</v>
      </c>
      <c r="B24434" s="1265">
        <v>7.07</v>
      </c>
    </row>
    <row r="24435" spans="1:2">
      <c r="A24435" s="1264" t="s">
        <v>24973</v>
      </c>
      <c r="B24435" s="1265">
        <v>6.34</v>
      </c>
    </row>
    <row r="24436" spans="1:2">
      <c r="A24436" s="1264" t="s">
        <v>24974</v>
      </c>
      <c r="B24436" s="1265">
        <v>5.83</v>
      </c>
    </row>
    <row r="24437" spans="1:2">
      <c r="A24437" s="1264" t="s">
        <v>24975</v>
      </c>
      <c r="B24437" s="1265">
        <v>6.52</v>
      </c>
    </row>
    <row r="24438" spans="1:2">
      <c r="A24438" s="1264" t="s">
        <v>24976</v>
      </c>
      <c r="B24438" s="1265">
        <v>6.01</v>
      </c>
    </row>
    <row r="24439" spans="1:2">
      <c r="A24439" s="1264" t="s">
        <v>24977</v>
      </c>
      <c r="B24439" s="1265">
        <v>6.34</v>
      </c>
    </row>
    <row r="24440" spans="1:2">
      <c r="A24440" s="1264" t="s">
        <v>24978</v>
      </c>
      <c r="B24440" s="1265">
        <v>5.83</v>
      </c>
    </row>
    <row r="24441" spans="1:2">
      <c r="A24441" s="1264" t="s">
        <v>24979</v>
      </c>
      <c r="B24441" s="1265">
        <v>8.0399999999999991</v>
      </c>
    </row>
    <row r="24442" spans="1:2">
      <c r="A24442" s="1264" t="s">
        <v>24980</v>
      </c>
      <c r="B24442" s="1265">
        <v>7.53</v>
      </c>
    </row>
    <row r="24443" spans="1:2">
      <c r="A24443" s="1264" t="s">
        <v>24981</v>
      </c>
      <c r="B24443" s="1265">
        <v>8.7100000000000009</v>
      </c>
    </row>
    <row r="24444" spans="1:2">
      <c r="A24444" s="1264" t="s">
        <v>24982</v>
      </c>
      <c r="B24444" s="1265">
        <v>8.1999999999999993</v>
      </c>
    </row>
    <row r="24445" spans="1:2">
      <c r="A24445" s="1264" t="s">
        <v>24983</v>
      </c>
      <c r="B24445" s="1265">
        <v>8.8800000000000008</v>
      </c>
    </row>
    <row r="24446" spans="1:2">
      <c r="A24446" s="1264" t="s">
        <v>24984</v>
      </c>
      <c r="B24446" s="1265">
        <v>8.3699999999999992</v>
      </c>
    </row>
    <row r="24447" spans="1:2">
      <c r="A24447" s="1264" t="s">
        <v>24985</v>
      </c>
      <c r="B24447" s="1265">
        <v>10.07</v>
      </c>
    </row>
    <row r="24448" spans="1:2">
      <c r="A24448" s="1264" t="s">
        <v>24986</v>
      </c>
      <c r="B24448" s="1265">
        <v>9.56</v>
      </c>
    </row>
    <row r="24449" spans="1:2">
      <c r="A24449" s="1264" t="s">
        <v>24987</v>
      </c>
      <c r="B24449" s="1265">
        <v>48.53</v>
      </c>
    </row>
    <row r="24450" spans="1:2">
      <c r="A24450" s="1264" t="s">
        <v>24988</v>
      </c>
      <c r="B24450" s="1265">
        <v>48.53</v>
      </c>
    </row>
    <row r="24451" spans="1:2">
      <c r="A24451" s="1264" t="s">
        <v>24989</v>
      </c>
      <c r="B24451" s="1265">
        <v>60.23</v>
      </c>
    </row>
    <row r="24452" spans="1:2">
      <c r="A24452" s="1264" t="s">
        <v>24990</v>
      </c>
      <c r="B24452" s="1265">
        <v>60.23</v>
      </c>
    </row>
    <row r="24453" spans="1:2">
      <c r="A24453" s="1264" t="s">
        <v>24991</v>
      </c>
      <c r="B24453" s="1265">
        <v>11.23</v>
      </c>
    </row>
    <row r="24454" spans="1:2">
      <c r="A24454" s="1264" t="s">
        <v>24992</v>
      </c>
      <c r="B24454" s="1265">
        <v>11.23</v>
      </c>
    </row>
    <row r="24455" spans="1:2">
      <c r="A24455" s="1264" t="s">
        <v>24993</v>
      </c>
      <c r="B24455" s="1265">
        <v>243.24</v>
      </c>
    </row>
    <row r="24456" spans="1:2">
      <c r="A24456" s="1264" t="s">
        <v>24994</v>
      </c>
      <c r="B24456" s="1265">
        <v>243.24</v>
      </c>
    </row>
    <row r="24457" spans="1:2">
      <c r="A24457" s="1264" t="s">
        <v>24995</v>
      </c>
      <c r="B24457" s="1265">
        <v>31.58</v>
      </c>
    </row>
    <row r="24458" spans="1:2">
      <c r="A24458" s="1264" t="s">
        <v>24996</v>
      </c>
      <c r="B24458" s="1265">
        <v>31.58</v>
      </c>
    </row>
    <row r="24459" spans="1:2">
      <c r="A24459" s="1264" t="s">
        <v>24997</v>
      </c>
      <c r="B24459" s="1265">
        <v>1282</v>
      </c>
    </row>
    <row r="24460" spans="1:2">
      <c r="A24460" s="1264" t="s">
        <v>24998</v>
      </c>
      <c r="B24460" s="1265">
        <v>1213</v>
      </c>
    </row>
    <row r="24461" spans="1:2">
      <c r="A24461" s="1264" t="s">
        <v>24999</v>
      </c>
      <c r="B24461" s="1265">
        <v>21.04</v>
      </c>
    </row>
    <row r="24462" spans="1:2">
      <c r="A24462" s="1264" t="s">
        <v>25000</v>
      </c>
      <c r="B24462" s="1265">
        <v>20.21</v>
      </c>
    </row>
    <row r="24463" spans="1:2">
      <c r="A24463" s="1264" t="s">
        <v>25001</v>
      </c>
      <c r="B24463" s="1265">
        <v>40.36</v>
      </c>
    </row>
    <row r="24464" spans="1:2">
      <c r="A24464" s="1264" t="s">
        <v>25002</v>
      </c>
      <c r="B24464" s="1265">
        <v>39.53</v>
      </c>
    </row>
    <row r="24465" spans="1:2">
      <c r="A24465" s="1264" t="s">
        <v>25003</v>
      </c>
      <c r="B24465" s="1265">
        <v>50.11</v>
      </c>
    </row>
    <row r="24466" spans="1:2">
      <c r="A24466" s="1264" t="s">
        <v>25004</v>
      </c>
      <c r="B24466" s="1265">
        <v>49.28</v>
      </c>
    </row>
    <row r="24467" spans="1:2">
      <c r="A24467" s="1264" t="s">
        <v>25005</v>
      </c>
      <c r="B24467" s="1265">
        <v>1153</v>
      </c>
    </row>
    <row r="24468" spans="1:2">
      <c r="A24468" s="1264" t="s">
        <v>25006</v>
      </c>
      <c r="B24468" s="1265">
        <v>1123</v>
      </c>
    </row>
    <row r="24469" spans="1:2">
      <c r="A24469" s="1264" t="s">
        <v>25007</v>
      </c>
      <c r="B24469" s="1265">
        <v>251.95</v>
      </c>
    </row>
    <row r="24470" spans="1:2">
      <c r="A24470" s="1264" t="s">
        <v>25008</v>
      </c>
      <c r="B24470" s="1265">
        <v>251.95</v>
      </c>
    </row>
    <row r="24471" spans="1:2">
      <c r="A24471" s="1264" t="s">
        <v>25009</v>
      </c>
      <c r="B24471" s="1265">
        <v>176.72</v>
      </c>
    </row>
    <row r="24472" spans="1:2">
      <c r="A24472" s="1264" t="s">
        <v>25010</v>
      </c>
      <c r="B24472" s="1265">
        <v>176.72</v>
      </c>
    </row>
    <row r="24473" spans="1:2">
      <c r="A24473" s="1264" t="s">
        <v>25011</v>
      </c>
      <c r="B24473" s="1265">
        <v>12.37</v>
      </c>
    </row>
    <row r="24474" spans="1:2">
      <c r="A24474" s="1264" t="s">
        <v>25012</v>
      </c>
      <c r="B24474" s="1265">
        <v>12.37</v>
      </c>
    </row>
    <row r="24475" spans="1:2">
      <c r="A24475" s="1264" t="s">
        <v>25013</v>
      </c>
      <c r="B24475" s="1265">
        <v>12.37</v>
      </c>
    </row>
    <row r="24476" spans="1:2">
      <c r="A24476" s="1264" t="s">
        <v>25014</v>
      </c>
      <c r="B24476" s="1265">
        <v>12.37</v>
      </c>
    </row>
    <row r="24477" spans="1:2">
      <c r="A24477" s="1264" t="s">
        <v>25015</v>
      </c>
      <c r="B24477" s="1265">
        <v>18.350000000000001</v>
      </c>
    </row>
    <row r="24478" spans="1:2">
      <c r="A24478" s="1264" t="s">
        <v>25016</v>
      </c>
      <c r="B24478" s="1265">
        <v>18.350000000000001</v>
      </c>
    </row>
    <row r="24479" spans="1:2">
      <c r="A24479" s="1264" t="s">
        <v>25017</v>
      </c>
      <c r="B24479" s="1265">
        <v>28.14</v>
      </c>
    </row>
    <row r="24480" spans="1:2">
      <c r="A24480" s="1264" t="s">
        <v>25018</v>
      </c>
      <c r="B24480" s="1265">
        <v>28.14</v>
      </c>
    </row>
    <row r="24481" spans="1:2">
      <c r="A24481" s="1264" t="s">
        <v>25019</v>
      </c>
      <c r="B24481" s="1265">
        <v>7.74</v>
      </c>
    </row>
    <row r="24482" spans="1:2">
      <c r="A24482" s="1264" t="s">
        <v>25020</v>
      </c>
      <c r="B24482" s="1265">
        <v>7.74</v>
      </c>
    </row>
    <row r="24483" spans="1:2">
      <c r="A24483" s="1264" t="s">
        <v>25021</v>
      </c>
      <c r="B24483" s="1265">
        <v>8.66</v>
      </c>
    </row>
    <row r="24484" spans="1:2">
      <c r="A24484" s="1264" t="s">
        <v>25022</v>
      </c>
      <c r="B24484" s="1265">
        <v>8.66</v>
      </c>
    </row>
    <row r="24485" spans="1:2">
      <c r="A24485" s="1264" t="s">
        <v>25023</v>
      </c>
      <c r="B24485" s="1265">
        <v>22.37</v>
      </c>
    </row>
    <row r="24486" spans="1:2">
      <c r="A24486" s="1264" t="s">
        <v>25024</v>
      </c>
      <c r="B24486" s="1265">
        <v>22.37</v>
      </c>
    </row>
    <row r="24487" spans="1:2">
      <c r="A24487" s="1264" t="s">
        <v>25025</v>
      </c>
      <c r="B24487" s="1265">
        <v>38.25</v>
      </c>
    </row>
    <row r="24488" spans="1:2">
      <c r="A24488" s="1264" t="s">
        <v>25026</v>
      </c>
      <c r="B24488" s="1265">
        <v>38.25</v>
      </c>
    </row>
    <row r="24489" spans="1:2">
      <c r="A24489" s="1264" t="s">
        <v>25027</v>
      </c>
      <c r="B24489" s="1265">
        <v>117.87</v>
      </c>
    </row>
    <row r="24490" spans="1:2">
      <c r="A24490" s="1264" t="s">
        <v>25028</v>
      </c>
      <c r="B24490" s="1265">
        <v>117.87</v>
      </c>
    </row>
    <row r="24491" spans="1:2">
      <c r="A24491" s="1264" t="s">
        <v>25029</v>
      </c>
      <c r="B24491" s="1265">
        <v>1997</v>
      </c>
    </row>
    <row r="24492" spans="1:2">
      <c r="A24492" s="1264" t="s">
        <v>25030</v>
      </c>
      <c r="B24492" s="1265">
        <v>1997</v>
      </c>
    </row>
    <row r="24493" spans="1:2">
      <c r="A24493" s="1264" t="s">
        <v>25031</v>
      </c>
      <c r="B24493" s="1265">
        <v>5.89</v>
      </c>
    </row>
    <row r="24494" spans="1:2">
      <c r="A24494" s="1264" t="s">
        <v>25032</v>
      </c>
      <c r="B24494" s="1265">
        <v>5.89</v>
      </c>
    </row>
    <row r="24495" spans="1:2">
      <c r="A24495" s="1264" t="s">
        <v>25033</v>
      </c>
      <c r="B24495" s="1265">
        <v>24.06</v>
      </c>
    </row>
    <row r="24496" spans="1:2">
      <c r="A24496" s="1264" t="s">
        <v>25034</v>
      </c>
      <c r="B24496" s="1265">
        <v>24.06</v>
      </c>
    </row>
    <row r="24497" spans="1:2">
      <c r="A24497" s="1264" t="s">
        <v>25035</v>
      </c>
      <c r="B24497" s="1265">
        <v>127.57</v>
      </c>
    </row>
    <row r="24498" spans="1:2">
      <c r="A24498" s="1264" t="s">
        <v>25036</v>
      </c>
      <c r="B24498" s="1265">
        <v>127.57</v>
      </c>
    </row>
    <row r="24499" spans="1:2">
      <c r="A24499" s="1264" t="s">
        <v>25037</v>
      </c>
      <c r="B24499" s="1265">
        <v>9.35</v>
      </c>
    </row>
    <row r="24500" spans="1:2">
      <c r="A24500" s="1264" t="s">
        <v>25038</v>
      </c>
      <c r="B24500" s="1265">
        <v>9.35</v>
      </c>
    </row>
    <row r="24501" spans="1:2">
      <c r="A24501" s="1264" t="s">
        <v>25039</v>
      </c>
      <c r="B24501" s="1265">
        <v>18.8</v>
      </c>
    </row>
    <row r="24502" spans="1:2">
      <c r="A24502" s="1264" t="s">
        <v>25040</v>
      </c>
      <c r="B24502" s="1265">
        <v>16.29</v>
      </c>
    </row>
    <row r="24503" spans="1:2">
      <c r="A24503" s="1264" t="s">
        <v>25041</v>
      </c>
      <c r="B24503" s="1265">
        <v>49.71</v>
      </c>
    </row>
    <row r="24504" spans="1:2">
      <c r="A24504" s="1264" t="s">
        <v>25042</v>
      </c>
      <c r="B24504" s="1265">
        <v>47.21</v>
      </c>
    </row>
    <row r="24505" spans="1:2">
      <c r="A24505" s="1264" t="s">
        <v>25043</v>
      </c>
      <c r="B24505" s="1265">
        <v>18.8</v>
      </c>
    </row>
    <row r="24506" spans="1:2">
      <c r="A24506" s="1264" t="s">
        <v>25044</v>
      </c>
      <c r="B24506" s="1265">
        <v>16.29</v>
      </c>
    </row>
    <row r="24507" spans="1:2">
      <c r="A24507" s="1264" t="s">
        <v>25045</v>
      </c>
      <c r="B24507" s="1265">
        <v>1265</v>
      </c>
    </row>
    <row r="24508" spans="1:2">
      <c r="A24508" s="1264" t="s">
        <v>25046</v>
      </c>
      <c r="B24508" s="1265">
        <v>1193</v>
      </c>
    </row>
    <row r="24509" spans="1:2">
      <c r="A24509" s="1264" t="s">
        <v>25047</v>
      </c>
      <c r="B24509" s="1265">
        <v>198.24</v>
      </c>
    </row>
    <row r="24510" spans="1:2">
      <c r="A24510" s="1264" t="s">
        <v>25048</v>
      </c>
      <c r="B24510" s="1265">
        <v>184.57</v>
      </c>
    </row>
    <row r="24511" spans="1:2">
      <c r="A24511" s="1264" t="s">
        <v>25049</v>
      </c>
      <c r="B24511" s="1265">
        <v>258</v>
      </c>
    </row>
    <row r="24512" spans="1:2">
      <c r="A24512" s="1264" t="s">
        <v>25050</v>
      </c>
      <c r="B24512" s="1265">
        <v>240.82</v>
      </c>
    </row>
    <row r="24513" spans="1:2">
      <c r="A24513" s="1264" t="s">
        <v>25051</v>
      </c>
      <c r="B24513" s="1265">
        <v>138.19999999999999</v>
      </c>
    </row>
    <row r="24514" spans="1:2">
      <c r="A24514" s="1264" t="s">
        <v>25052</v>
      </c>
      <c r="B24514" s="1265">
        <v>128.19</v>
      </c>
    </row>
    <row r="24515" spans="1:2">
      <c r="A24515" s="1264" t="s">
        <v>25053</v>
      </c>
      <c r="B24515" s="1265">
        <v>198.27</v>
      </c>
    </row>
    <row r="24516" spans="1:2">
      <c r="A24516" s="1264" t="s">
        <v>25054</v>
      </c>
      <c r="B24516" s="1265">
        <v>184.92</v>
      </c>
    </row>
    <row r="24517" spans="1:2">
      <c r="A24517" s="1264" t="s">
        <v>25055</v>
      </c>
      <c r="B24517" s="1265">
        <v>258.33999999999997</v>
      </c>
    </row>
    <row r="24518" spans="1:2">
      <c r="A24518" s="1264" t="s">
        <v>25056</v>
      </c>
      <c r="B24518" s="1265">
        <v>241.66</v>
      </c>
    </row>
    <row r="24519" spans="1:2">
      <c r="A24519" s="1264" t="s">
        <v>25057</v>
      </c>
      <c r="B24519" s="1265">
        <v>92.29</v>
      </c>
    </row>
    <row r="24520" spans="1:2">
      <c r="A24520" s="1264" t="s">
        <v>25058</v>
      </c>
      <c r="B24520" s="1265">
        <v>85.62</v>
      </c>
    </row>
    <row r="24521" spans="1:2">
      <c r="A24521" s="1264" t="s">
        <v>25059</v>
      </c>
      <c r="B24521" s="1265">
        <v>212.54</v>
      </c>
    </row>
    <row r="24522" spans="1:2">
      <c r="A24522" s="1264" t="s">
        <v>25060</v>
      </c>
      <c r="B24522" s="1265">
        <v>205.87</v>
      </c>
    </row>
    <row r="24523" spans="1:2">
      <c r="A24523" s="1264" t="s">
        <v>25061</v>
      </c>
      <c r="B24523" s="1265">
        <v>327.11</v>
      </c>
    </row>
    <row r="24524" spans="1:2">
      <c r="A24524" s="1264" t="s">
        <v>25062</v>
      </c>
      <c r="B24524" s="1265">
        <v>320.43</v>
      </c>
    </row>
    <row r="24525" spans="1:2">
      <c r="A24525" s="1264" t="s">
        <v>25063</v>
      </c>
      <c r="B24525" s="1265">
        <v>388.58</v>
      </c>
    </row>
    <row r="24526" spans="1:2">
      <c r="A24526" s="1264" t="s">
        <v>25064</v>
      </c>
      <c r="B24526" s="1265">
        <v>375.23</v>
      </c>
    </row>
    <row r="24527" spans="1:2">
      <c r="A24527" s="1264" t="s">
        <v>25065</v>
      </c>
      <c r="B24527" s="1265">
        <v>543.26</v>
      </c>
    </row>
    <row r="24528" spans="1:2">
      <c r="A24528" s="1264" t="s">
        <v>25066</v>
      </c>
      <c r="B24528" s="1265">
        <v>529.91</v>
      </c>
    </row>
    <row r="24529" spans="1:2">
      <c r="A24529" s="1264" t="s">
        <v>25067</v>
      </c>
      <c r="B24529" s="1265">
        <v>75.209999999999994</v>
      </c>
    </row>
    <row r="24530" spans="1:2">
      <c r="A24530" s="1264" t="s">
        <v>25068</v>
      </c>
      <c r="B24530" s="1265">
        <v>65.19</v>
      </c>
    </row>
    <row r="24531" spans="1:2">
      <c r="A24531" s="1264" t="s">
        <v>25069</v>
      </c>
      <c r="B24531" s="1265">
        <v>12.53</v>
      </c>
    </row>
    <row r="24532" spans="1:2">
      <c r="A24532" s="1264" t="s">
        <v>25070</v>
      </c>
      <c r="B24532" s="1265">
        <v>10.86</v>
      </c>
    </row>
    <row r="24533" spans="1:2">
      <c r="A24533" s="1264" t="s">
        <v>25071</v>
      </c>
      <c r="B24533" s="1265">
        <v>125</v>
      </c>
    </row>
    <row r="24534" spans="1:2">
      <c r="A24534" s="1264" t="s">
        <v>25072</v>
      </c>
      <c r="B24534" s="1265">
        <v>125</v>
      </c>
    </row>
    <row r="24535" spans="1:2">
      <c r="A24535" s="1264" t="s">
        <v>25073</v>
      </c>
      <c r="B24535" s="1265">
        <v>304.7</v>
      </c>
    </row>
    <row r="24536" spans="1:2">
      <c r="A24536" s="1264" t="s">
        <v>25074</v>
      </c>
      <c r="B24536" s="1265">
        <v>304.7</v>
      </c>
    </row>
    <row r="24537" spans="1:2">
      <c r="A24537" s="1264" t="s">
        <v>25075</v>
      </c>
      <c r="B24537" s="1265">
        <v>64.28</v>
      </c>
    </row>
    <row r="24538" spans="1:2">
      <c r="A24538" s="1264" t="s">
        <v>25076</v>
      </c>
      <c r="B24538" s="1265">
        <v>64.28</v>
      </c>
    </row>
    <row r="24539" spans="1:2">
      <c r="A24539" s="1264" t="s">
        <v>25077</v>
      </c>
      <c r="B24539" s="1265">
        <v>193.9</v>
      </c>
    </row>
    <row r="24540" spans="1:2">
      <c r="A24540" s="1264" t="s">
        <v>25078</v>
      </c>
      <c r="B24540" s="1265">
        <v>193.9</v>
      </c>
    </row>
    <row r="24541" spans="1:2">
      <c r="A24541" s="1264" t="s">
        <v>25079</v>
      </c>
      <c r="B24541" s="1265">
        <v>270</v>
      </c>
    </row>
    <row r="24542" spans="1:2">
      <c r="A24542" s="1264" t="s">
        <v>25080</v>
      </c>
      <c r="B24542" s="1265">
        <v>270</v>
      </c>
    </row>
    <row r="24543" spans="1:2">
      <c r="A24543" s="1264" t="s">
        <v>25081</v>
      </c>
      <c r="B24543" s="1265">
        <v>7.31</v>
      </c>
    </row>
    <row r="24544" spans="1:2">
      <c r="A24544" s="1264" t="s">
        <v>25082</v>
      </c>
      <c r="B24544" s="1265">
        <v>7.31</v>
      </c>
    </row>
    <row r="24545" spans="1:2">
      <c r="A24545" s="1264" t="s">
        <v>25083</v>
      </c>
      <c r="B24545" s="1265">
        <v>4179</v>
      </c>
    </row>
    <row r="24546" spans="1:2">
      <c r="A24546" s="1264" t="s">
        <v>25084</v>
      </c>
      <c r="B24546" s="1265">
        <v>3955</v>
      </c>
    </row>
    <row r="24547" spans="1:2">
      <c r="A24547" s="1264" t="s">
        <v>25085</v>
      </c>
      <c r="B24547" s="1265">
        <v>16.21</v>
      </c>
    </row>
    <row r="24548" spans="1:2">
      <c r="A24548" s="1264" t="s">
        <v>25086</v>
      </c>
      <c r="B24548" s="1265">
        <v>16.21</v>
      </c>
    </row>
    <row r="24549" spans="1:2">
      <c r="A24549" s="1264" t="s">
        <v>25087</v>
      </c>
      <c r="B24549" s="1265">
        <v>26.25</v>
      </c>
    </row>
    <row r="24550" spans="1:2">
      <c r="A24550" s="1264" t="s">
        <v>25088</v>
      </c>
      <c r="B24550" s="1265">
        <v>26.25</v>
      </c>
    </row>
    <row r="24551" spans="1:2">
      <c r="A24551" s="1264" t="s">
        <v>25089</v>
      </c>
      <c r="B24551" s="1265">
        <v>30.22</v>
      </c>
    </row>
    <row r="24552" spans="1:2">
      <c r="A24552" s="1264" t="s">
        <v>25090</v>
      </c>
      <c r="B24552" s="1265">
        <v>30.22</v>
      </c>
    </row>
    <row r="24553" spans="1:2">
      <c r="A24553" s="1264" t="s">
        <v>25091</v>
      </c>
      <c r="B24553" s="1265">
        <v>55.22</v>
      </c>
    </row>
    <row r="24554" spans="1:2">
      <c r="A24554" s="1264" t="s">
        <v>25092</v>
      </c>
      <c r="B24554" s="1265">
        <v>55.22</v>
      </c>
    </row>
    <row r="24555" spans="1:2">
      <c r="A24555" s="1264" t="s">
        <v>25093</v>
      </c>
      <c r="B24555" s="1265">
        <v>2.4700000000000002</v>
      </c>
    </row>
    <row r="24556" spans="1:2">
      <c r="A24556" s="1264" t="s">
        <v>25094</v>
      </c>
      <c r="B24556" s="1265">
        <v>2.4700000000000002</v>
      </c>
    </row>
    <row r="24557" spans="1:2">
      <c r="A24557" s="1264" t="s">
        <v>25095</v>
      </c>
      <c r="B24557" s="1265">
        <v>10.72</v>
      </c>
    </row>
    <row r="24558" spans="1:2">
      <c r="A24558" s="1264" t="s">
        <v>25096</v>
      </c>
      <c r="B24558" s="1265">
        <v>10.72</v>
      </c>
    </row>
    <row r="24559" spans="1:2">
      <c r="A24559" s="1264" t="s">
        <v>25097</v>
      </c>
      <c r="B24559" s="1265">
        <v>35.1</v>
      </c>
    </row>
    <row r="24560" spans="1:2">
      <c r="A24560" s="1264" t="s">
        <v>25098</v>
      </c>
      <c r="B24560" s="1265">
        <v>35.1</v>
      </c>
    </row>
    <row r="24561" spans="1:2">
      <c r="A24561" s="1264" t="s">
        <v>25099</v>
      </c>
      <c r="B24561" s="1265">
        <v>0.98</v>
      </c>
    </row>
    <row r="24562" spans="1:2">
      <c r="A24562" s="1264" t="s">
        <v>25100</v>
      </c>
      <c r="B24562" s="1265">
        <v>0.98</v>
      </c>
    </row>
    <row r="24563" spans="1:2">
      <c r="A24563" s="1264" t="s">
        <v>25101</v>
      </c>
      <c r="B24563" s="1265">
        <v>2.57</v>
      </c>
    </row>
    <row r="24564" spans="1:2">
      <c r="A24564" s="1264" t="s">
        <v>25102</v>
      </c>
      <c r="B24564" s="1265">
        <v>2.57</v>
      </c>
    </row>
    <row r="24565" spans="1:2">
      <c r="A24565" s="1264" t="s">
        <v>25103</v>
      </c>
      <c r="B24565" s="1265">
        <v>3.7</v>
      </c>
    </row>
    <row r="24566" spans="1:2">
      <c r="A24566" s="1264" t="s">
        <v>25104</v>
      </c>
      <c r="B24566" s="1265">
        <v>3.7</v>
      </c>
    </row>
    <row r="24567" spans="1:2">
      <c r="A24567" s="1264" t="s">
        <v>25105</v>
      </c>
      <c r="B24567" s="1265">
        <v>6.27</v>
      </c>
    </row>
    <row r="24568" spans="1:2">
      <c r="A24568" s="1264" t="s">
        <v>25106</v>
      </c>
      <c r="B24568" s="1265">
        <v>6.27</v>
      </c>
    </row>
    <row r="24569" spans="1:2">
      <c r="A24569" s="1264" t="s">
        <v>25107</v>
      </c>
      <c r="B24569" s="1265">
        <v>1248</v>
      </c>
    </row>
    <row r="24570" spans="1:2">
      <c r="A24570" s="1264" t="s">
        <v>25108</v>
      </c>
      <c r="B24570" s="1265">
        <v>1248</v>
      </c>
    </row>
    <row r="24571" spans="1:2">
      <c r="A24571" s="1264" t="s">
        <v>25109</v>
      </c>
      <c r="B24571" s="1265">
        <v>1.1100000000000001</v>
      </c>
    </row>
    <row r="24572" spans="1:2">
      <c r="A24572" s="1264" t="s">
        <v>25110</v>
      </c>
      <c r="B24572" s="1265">
        <v>1.1100000000000001</v>
      </c>
    </row>
    <row r="24573" spans="1:2">
      <c r="A24573" s="1264" t="s">
        <v>25111</v>
      </c>
      <c r="B24573" s="1265">
        <v>2.71</v>
      </c>
    </row>
    <row r="24574" spans="1:2">
      <c r="A24574" s="1264" t="s">
        <v>25112</v>
      </c>
      <c r="B24574" s="1265">
        <v>2.71</v>
      </c>
    </row>
    <row r="24575" spans="1:2">
      <c r="A24575" s="1264" t="s">
        <v>25113</v>
      </c>
      <c r="B24575" s="1265">
        <v>11.83</v>
      </c>
    </row>
    <row r="24576" spans="1:2">
      <c r="A24576" s="1264" t="s">
        <v>25114</v>
      </c>
      <c r="B24576" s="1265">
        <v>11.83</v>
      </c>
    </row>
    <row r="24577" spans="1:2">
      <c r="A24577" s="1264" t="s">
        <v>25115</v>
      </c>
      <c r="B24577" s="1265">
        <v>1.77</v>
      </c>
    </row>
    <row r="24578" spans="1:2">
      <c r="A24578" s="1264" t="s">
        <v>25116</v>
      </c>
      <c r="B24578" s="1265">
        <v>1.77</v>
      </c>
    </row>
    <row r="24579" spans="1:2">
      <c r="A24579" s="1264" t="s">
        <v>25117</v>
      </c>
      <c r="B24579" s="1265">
        <v>1.41</v>
      </c>
    </row>
    <row r="24580" spans="1:2">
      <c r="A24580" s="1264" t="s">
        <v>25118</v>
      </c>
      <c r="B24580" s="1265">
        <v>1.41</v>
      </c>
    </row>
    <row r="24581" spans="1:2">
      <c r="A24581" s="1264" t="s">
        <v>25119</v>
      </c>
      <c r="B24581" s="1265">
        <v>3.11</v>
      </c>
    </row>
    <row r="24582" spans="1:2">
      <c r="A24582" s="1264" t="s">
        <v>25120</v>
      </c>
      <c r="B24582" s="1265">
        <v>3.11</v>
      </c>
    </row>
    <row r="24583" spans="1:2">
      <c r="A24583" s="1264" t="s">
        <v>25121</v>
      </c>
      <c r="B24583" s="1265">
        <v>11.32</v>
      </c>
    </row>
    <row r="24584" spans="1:2">
      <c r="A24584" s="1264" t="s">
        <v>25122</v>
      </c>
      <c r="B24584" s="1265">
        <v>11.32</v>
      </c>
    </row>
    <row r="24585" spans="1:2">
      <c r="A24585" s="1264" t="s">
        <v>25123</v>
      </c>
      <c r="B24585" s="1265">
        <v>0.65</v>
      </c>
    </row>
    <row r="24586" spans="1:2">
      <c r="A24586" s="1264" t="s">
        <v>25124</v>
      </c>
      <c r="B24586" s="1265">
        <v>0.65</v>
      </c>
    </row>
    <row r="24587" spans="1:2">
      <c r="A24587" s="1264" t="s">
        <v>25125</v>
      </c>
      <c r="B24587" s="1265">
        <v>1</v>
      </c>
    </row>
    <row r="24588" spans="1:2">
      <c r="A24588" s="1264" t="s">
        <v>25126</v>
      </c>
      <c r="B24588" s="1265">
        <v>1</v>
      </c>
    </row>
    <row r="24589" spans="1:2">
      <c r="A24589" s="1264" t="s">
        <v>25127</v>
      </c>
      <c r="B24589" s="1265">
        <v>3.36</v>
      </c>
    </row>
    <row r="24590" spans="1:2">
      <c r="A24590" s="1264" t="s">
        <v>25128</v>
      </c>
      <c r="B24590" s="1265">
        <v>3.36</v>
      </c>
    </row>
    <row r="24591" spans="1:2">
      <c r="A24591" s="1264" t="s">
        <v>25129</v>
      </c>
      <c r="B24591" s="1265">
        <v>6.25</v>
      </c>
    </row>
    <row r="24592" spans="1:2">
      <c r="A24592" s="1264" t="s">
        <v>25130</v>
      </c>
      <c r="B24592" s="1265">
        <v>6.25</v>
      </c>
    </row>
    <row r="24593" spans="1:2">
      <c r="A24593" s="1264" t="s">
        <v>25131</v>
      </c>
      <c r="B24593" s="1265">
        <v>1059</v>
      </c>
    </row>
    <row r="24594" spans="1:2">
      <c r="A24594" s="1264" t="s">
        <v>25132</v>
      </c>
      <c r="B24594" s="1265">
        <v>1059</v>
      </c>
    </row>
    <row r="24595" spans="1:2">
      <c r="A24595" s="1264" t="s">
        <v>25133</v>
      </c>
      <c r="B24595" s="1265">
        <v>9.59</v>
      </c>
    </row>
    <row r="24596" spans="1:2">
      <c r="A24596" s="1264" t="s">
        <v>25134</v>
      </c>
      <c r="B24596" s="1265">
        <v>8.76</v>
      </c>
    </row>
    <row r="24597" spans="1:2">
      <c r="A24597" s="1264" t="s">
        <v>25135</v>
      </c>
      <c r="B24597" s="1265">
        <v>14.89</v>
      </c>
    </row>
    <row r="24598" spans="1:2">
      <c r="A24598" s="1264" t="s">
        <v>25136</v>
      </c>
      <c r="B24598" s="1265">
        <v>14.89</v>
      </c>
    </row>
    <row r="24599" spans="1:2">
      <c r="A24599" s="1264" t="s">
        <v>25137</v>
      </c>
      <c r="B24599" s="1265">
        <v>24.58</v>
      </c>
    </row>
    <row r="24600" spans="1:2">
      <c r="A24600" s="1264" t="s">
        <v>25138</v>
      </c>
      <c r="B24600" s="1265">
        <v>24.58</v>
      </c>
    </row>
    <row r="24601" spans="1:2">
      <c r="A24601" s="1264" t="s">
        <v>25139</v>
      </c>
      <c r="B24601" s="1265">
        <v>64.63</v>
      </c>
    </row>
    <row r="24602" spans="1:2">
      <c r="A24602" s="1264" t="s">
        <v>25140</v>
      </c>
      <c r="B24602" s="1265">
        <v>64.63</v>
      </c>
    </row>
    <row r="24603" spans="1:2">
      <c r="A24603" s="1264" t="s">
        <v>25141</v>
      </c>
      <c r="B24603" s="1265">
        <v>1110</v>
      </c>
    </row>
    <row r="24604" spans="1:2">
      <c r="A24604" s="1264" t="s">
        <v>25142</v>
      </c>
      <c r="B24604" s="1265">
        <v>1080</v>
      </c>
    </row>
    <row r="24605" spans="1:2">
      <c r="A24605" s="1264" t="s">
        <v>25143</v>
      </c>
      <c r="B24605" s="1265">
        <v>3.34</v>
      </c>
    </row>
    <row r="24606" spans="1:2">
      <c r="A24606" s="1264" t="s">
        <v>25144</v>
      </c>
      <c r="B24606" s="1265">
        <v>3.34</v>
      </c>
    </row>
    <row r="24607" spans="1:2">
      <c r="A24607" s="1264" t="s">
        <v>25145</v>
      </c>
      <c r="B24607" s="1265">
        <v>1647.44</v>
      </c>
    </row>
    <row r="24608" spans="1:2">
      <c r="A24608" s="1264" t="s">
        <v>25146</v>
      </c>
      <c r="B24608" s="1265">
        <v>1647.44</v>
      </c>
    </row>
    <row r="24609" spans="1:2">
      <c r="A24609" s="1264" t="s">
        <v>25147</v>
      </c>
      <c r="B24609" s="1265">
        <v>2234.5500000000002</v>
      </c>
    </row>
    <row r="24610" spans="1:2">
      <c r="A24610" s="1264" t="s">
        <v>25148</v>
      </c>
      <c r="B24610" s="1265">
        <v>2234.5500000000002</v>
      </c>
    </row>
    <row r="24611" spans="1:2">
      <c r="A24611" s="1264" t="s">
        <v>25149</v>
      </c>
      <c r="B24611" s="1265">
        <v>1215.45</v>
      </c>
    </row>
    <row r="24612" spans="1:2">
      <c r="A24612" s="1264" t="s">
        <v>25150</v>
      </c>
      <c r="B24612" s="1265">
        <v>1215.45</v>
      </c>
    </row>
    <row r="24613" spans="1:2">
      <c r="A24613" s="1264" t="s">
        <v>25151</v>
      </c>
      <c r="B24613" s="1265">
        <v>87.74</v>
      </c>
    </row>
    <row r="24614" spans="1:2">
      <c r="A24614" s="1264" t="s">
        <v>25152</v>
      </c>
      <c r="B24614" s="1265">
        <v>76.06</v>
      </c>
    </row>
    <row r="24615" spans="1:2">
      <c r="A24615" s="1264" t="s">
        <v>25153</v>
      </c>
      <c r="B24615" s="1265">
        <v>243.62</v>
      </c>
    </row>
    <row r="24616" spans="1:2">
      <c r="A24616" s="1264" t="s">
        <v>25154</v>
      </c>
      <c r="B24616" s="1265">
        <v>231.94</v>
      </c>
    </row>
    <row r="24617" spans="1:2">
      <c r="A24617" s="1264" t="s">
        <v>25155</v>
      </c>
      <c r="B24617" s="1265">
        <v>961.17</v>
      </c>
    </row>
    <row r="24618" spans="1:2">
      <c r="A24618" s="1264" t="s">
        <v>25156</v>
      </c>
      <c r="B24618" s="1265">
        <v>961.17</v>
      </c>
    </row>
    <row r="24619" spans="1:2">
      <c r="A24619" s="1264" t="s">
        <v>25157</v>
      </c>
      <c r="B24619" s="1265">
        <v>2400.23</v>
      </c>
    </row>
    <row r="24620" spans="1:2">
      <c r="A24620" s="1264" t="s">
        <v>25158</v>
      </c>
      <c r="B24620" s="1265">
        <v>2400.23</v>
      </c>
    </row>
    <row r="24621" spans="1:2">
      <c r="A24621" s="1264" t="s">
        <v>25159</v>
      </c>
      <c r="B24621" s="1265">
        <v>3676</v>
      </c>
    </row>
    <row r="24622" spans="1:2">
      <c r="A24622" s="1264" t="s">
        <v>25160</v>
      </c>
      <c r="B24622" s="1265">
        <v>3563</v>
      </c>
    </row>
    <row r="24623" spans="1:2">
      <c r="A24623" s="1264" t="s">
        <v>25161</v>
      </c>
      <c r="B24623" s="1265">
        <v>426.89</v>
      </c>
    </row>
    <row r="24624" spans="1:2">
      <c r="A24624" s="1264" t="s">
        <v>25162</v>
      </c>
      <c r="B24624" s="1265">
        <v>426.89</v>
      </c>
    </row>
    <row r="24625" spans="1:2">
      <c r="A24625" s="1264" t="s">
        <v>25163</v>
      </c>
      <c r="B24625" s="1265">
        <v>324.3</v>
      </c>
    </row>
    <row r="24626" spans="1:2">
      <c r="A24626" s="1264" t="s">
        <v>25164</v>
      </c>
      <c r="B24626" s="1265">
        <v>324.3</v>
      </c>
    </row>
    <row r="24627" spans="1:2">
      <c r="A24627" s="1264" t="s">
        <v>25165</v>
      </c>
      <c r="B24627" s="1265">
        <v>29.72</v>
      </c>
    </row>
    <row r="24628" spans="1:2">
      <c r="A24628" s="1264" t="s">
        <v>25166</v>
      </c>
      <c r="B24628" s="1265">
        <v>29.72</v>
      </c>
    </row>
    <row r="24629" spans="1:2">
      <c r="A24629" s="1264" t="s">
        <v>25167</v>
      </c>
      <c r="B24629" s="1265">
        <v>348.9</v>
      </c>
    </row>
    <row r="24630" spans="1:2">
      <c r="A24630" s="1264" t="s">
        <v>25168</v>
      </c>
      <c r="B24630" s="1265">
        <v>348.9</v>
      </c>
    </row>
    <row r="24631" spans="1:2">
      <c r="A24631" s="1264" t="s">
        <v>25169</v>
      </c>
      <c r="B24631" s="1265">
        <v>572.96</v>
      </c>
    </row>
    <row r="24632" spans="1:2">
      <c r="A24632" s="1264" t="s">
        <v>25170</v>
      </c>
      <c r="B24632" s="1265">
        <v>572.96</v>
      </c>
    </row>
    <row r="24633" spans="1:2">
      <c r="A24633" s="1264" t="s">
        <v>25171</v>
      </c>
      <c r="B24633" s="1265">
        <v>176.55</v>
      </c>
    </row>
    <row r="24634" spans="1:2">
      <c r="A24634" s="1264" t="s">
        <v>25172</v>
      </c>
      <c r="B24634" s="1265">
        <v>176.55</v>
      </c>
    </row>
    <row r="24635" spans="1:2">
      <c r="A24635" s="1264" t="s">
        <v>25173</v>
      </c>
      <c r="B24635" s="1265">
        <v>175.9</v>
      </c>
    </row>
    <row r="24636" spans="1:2">
      <c r="A24636" s="1264" t="s">
        <v>25174</v>
      </c>
      <c r="B24636" s="1265">
        <v>175.9</v>
      </c>
    </row>
    <row r="24637" spans="1:2">
      <c r="A24637" s="1264" t="s">
        <v>25175</v>
      </c>
      <c r="B24637" s="1265">
        <v>572.96</v>
      </c>
    </row>
    <row r="24638" spans="1:2">
      <c r="A24638" s="1264" t="s">
        <v>25176</v>
      </c>
      <c r="B24638" s="1265">
        <v>572.96</v>
      </c>
    </row>
    <row r="24639" spans="1:2">
      <c r="A24639" s="1264" t="s">
        <v>25177</v>
      </c>
      <c r="B24639" s="1265">
        <v>516.03</v>
      </c>
    </row>
    <row r="24640" spans="1:2">
      <c r="A24640" s="1264" t="s">
        <v>25178</v>
      </c>
      <c r="B24640" s="1265">
        <v>516.03</v>
      </c>
    </row>
    <row r="24641" spans="1:2">
      <c r="A24641" s="1264" t="s">
        <v>25179</v>
      </c>
      <c r="B24641" s="1265">
        <v>686.21</v>
      </c>
    </row>
    <row r="24642" spans="1:2">
      <c r="A24642" s="1264" t="s">
        <v>25180</v>
      </c>
      <c r="B24642" s="1265">
        <v>686.21</v>
      </c>
    </row>
    <row r="24643" spans="1:2">
      <c r="A24643" s="1264" t="s">
        <v>25181</v>
      </c>
      <c r="B24643" s="1265">
        <v>3700.65</v>
      </c>
    </row>
    <row r="24644" spans="1:2">
      <c r="A24644" s="1264" t="s">
        <v>25182</v>
      </c>
      <c r="B24644" s="1265">
        <v>3700.65</v>
      </c>
    </row>
    <row r="24645" spans="1:2">
      <c r="A24645" s="1264" t="s">
        <v>25183</v>
      </c>
      <c r="B24645" s="1265">
        <v>40.4</v>
      </c>
    </row>
    <row r="24646" spans="1:2">
      <c r="A24646" s="1264" t="s">
        <v>25184</v>
      </c>
      <c r="B24646" s="1265">
        <v>40.4</v>
      </c>
    </row>
    <row r="24647" spans="1:2">
      <c r="A24647" s="1264" t="s">
        <v>25185</v>
      </c>
      <c r="B24647" s="1265">
        <v>81.14</v>
      </c>
    </row>
    <row r="24648" spans="1:2">
      <c r="A24648" s="1264" t="s">
        <v>25186</v>
      </c>
      <c r="B24648" s="1265">
        <v>81.14</v>
      </c>
    </row>
    <row r="24649" spans="1:2">
      <c r="A24649" s="1264" t="s">
        <v>25187</v>
      </c>
      <c r="B24649" s="1265">
        <v>420.54</v>
      </c>
    </row>
    <row r="24650" spans="1:2">
      <c r="A24650" s="1264" t="s">
        <v>25188</v>
      </c>
      <c r="B24650" s="1265">
        <v>420.54</v>
      </c>
    </row>
    <row r="24651" spans="1:2">
      <c r="A24651" s="1264" t="s">
        <v>25189</v>
      </c>
      <c r="B24651" s="1265">
        <v>446.14</v>
      </c>
    </row>
    <row r="24652" spans="1:2">
      <c r="A24652" s="1264" t="s">
        <v>25190</v>
      </c>
      <c r="B24652" s="1265">
        <v>446.14</v>
      </c>
    </row>
    <row r="24653" spans="1:2">
      <c r="A24653" s="1264" t="s">
        <v>25191</v>
      </c>
      <c r="B24653" s="1265">
        <v>425.05</v>
      </c>
    </row>
    <row r="24654" spans="1:2">
      <c r="A24654" s="1264" t="s">
        <v>25192</v>
      </c>
      <c r="B24654" s="1265">
        <v>425.05</v>
      </c>
    </row>
    <row r="24655" spans="1:2">
      <c r="A24655" s="1264" t="s">
        <v>25193</v>
      </c>
      <c r="B24655" s="1265">
        <v>396.77</v>
      </c>
    </row>
    <row r="24656" spans="1:2">
      <c r="A24656" s="1264" t="s">
        <v>25194</v>
      </c>
      <c r="B24656" s="1265">
        <v>396.77</v>
      </c>
    </row>
    <row r="24657" spans="1:2">
      <c r="A24657" s="1264" t="s">
        <v>25195</v>
      </c>
      <c r="B24657" s="1265">
        <v>580</v>
      </c>
    </row>
    <row r="24658" spans="1:2">
      <c r="A24658" s="1264" t="s">
        <v>25196</v>
      </c>
      <c r="B24658" s="1265">
        <v>580</v>
      </c>
    </row>
    <row r="24659" spans="1:2">
      <c r="A24659" s="1264" t="s">
        <v>25197</v>
      </c>
      <c r="B24659" s="1265">
        <v>882.05</v>
      </c>
    </row>
    <row r="24660" spans="1:2">
      <c r="A24660" s="1264" t="s">
        <v>25198</v>
      </c>
      <c r="B24660" s="1265">
        <v>882.05</v>
      </c>
    </row>
    <row r="24661" spans="1:2">
      <c r="A24661" s="1264" t="s">
        <v>25199</v>
      </c>
      <c r="B24661" s="1265">
        <v>418.6</v>
      </c>
    </row>
    <row r="24662" spans="1:2">
      <c r="A24662" s="1264" t="s">
        <v>25200</v>
      </c>
      <c r="B24662" s="1265">
        <v>418.6</v>
      </c>
    </row>
    <row r="24663" spans="1:2">
      <c r="A24663" s="1264" t="s">
        <v>25201</v>
      </c>
      <c r="B24663" s="1265">
        <v>1096.3900000000001</v>
      </c>
    </row>
    <row r="24664" spans="1:2">
      <c r="A24664" s="1264" t="s">
        <v>25202</v>
      </c>
      <c r="B24664" s="1265">
        <v>1096.3900000000001</v>
      </c>
    </row>
    <row r="24665" spans="1:2">
      <c r="A24665" s="1264" t="s">
        <v>25203</v>
      </c>
      <c r="B24665" s="1265">
        <v>990.05</v>
      </c>
    </row>
    <row r="24666" spans="1:2">
      <c r="A24666" s="1264" t="s">
        <v>25204</v>
      </c>
      <c r="B24666" s="1265">
        <v>990.05</v>
      </c>
    </row>
    <row r="24667" spans="1:2">
      <c r="A24667" s="1264" t="s">
        <v>25205</v>
      </c>
      <c r="B24667" s="1265">
        <v>990.05</v>
      </c>
    </row>
    <row r="24668" spans="1:2">
      <c r="A24668" s="1264" t="s">
        <v>25206</v>
      </c>
      <c r="B24668" s="1265">
        <v>990.05</v>
      </c>
    </row>
    <row r="24669" spans="1:2">
      <c r="A24669" s="1264" t="s">
        <v>25207</v>
      </c>
      <c r="B24669" s="1265">
        <v>1096.33</v>
      </c>
    </row>
    <row r="24670" spans="1:2">
      <c r="A24670" s="1264" t="s">
        <v>25208</v>
      </c>
      <c r="B24670" s="1265">
        <v>1096.33</v>
      </c>
    </row>
    <row r="24671" spans="1:2">
      <c r="A24671" s="1264" t="s">
        <v>25209</v>
      </c>
      <c r="B24671" s="1265">
        <v>1206</v>
      </c>
    </row>
    <row r="24672" spans="1:2">
      <c r="A24672" s="1264" t="s">
        <v>25210</v>
      </c>
      <c r="B24672" s="1265">
        <v>1206</v>
      </c>
    </row>
    <row r="24673" spans="1:2">
      <c r="A24673" s="1264" t="s">
        <v>25211</v>
      </c>
      <c r="B24673" s="1265">
        <v>5.32</v>
      </c>
    </row>
    <row r="24674" spans="1:2">
      <c r="A24674" s="1264" t="s">
        <v>235</v>
      </c>
      <c r="B24674" s="1265">
        <v>5.32</v>
      </c>
    </row>
    <row r="24675" spans="1:2">
      <c r="A24675" s="1264" t="s">
        <v>25212</v>
      </c>
      <c r="B24675" s="1265">
        <v>109.47</v>
      </c>
    </row>
    <row r="24676" spans="1:2">
      <c r="A24676" s="1264" t="s">
        <v>25213</v>
      </c>
      <c r="B24676" s="1265">
        <v>109.47</v>
      </c>
    </row>
    <row r="24677" spans="1:2">
      <c r="A24677" s="1264" t="s">
        <v>25214</v>
      </c>
      <c r="B24677" s="1265">
        <v>87.93</v>
      </c>
    </row>
    <row r="24678" spans="1:2">
      <c r="A24678" s="1264" t="s">
        <v>25215</v>
      </c>
      <c r="B24678" s="1265">
        <v>87.93</v>
      </c>
    </row>
    <row r="24679" spans="1:2">
      <c r="A24679" s="1264" t="s">
        <v>25216</v>
      </c>
      <c r="B24679" s="1265">
        <v>62.4</v>
      </c>
    </row>
    <row r="24680" spans="1:2">
      <c r="A24680" s="1264" t="s">
        <v>25217</v>
      </c>
      <c r="B24680" s="1265">
        <v>62.4</v>
      </c>
    </row>
    <row r="24681" spans="1:2">
      <c r="A24681" s="1264" t="s">
        <v>25218</v>
      </c>
      <c r="B24681" s="1265">
        <v>62.4</v>
      </c>
    </row>
    <row r="24682" spans="1:2">
      <c r="A24682" s="1264" t="s">
        <v>25219</v>
      </c>
      <c r="B24682" s="1265">
        <v>62.4</v>
      </c>
    </row>
    <row r="24683" spans="1:2">
      <c r="A24683" s="1264" t="s">
        <v>25220</v>
      </c>
      <c r="B24683" s="1265">
        <v>106.83</v>
      </c>
    </row>
    <row r="24684" spans="1:2">
      <c r="A24684" s="1264" t="s">
        <v>25221</v>
      </c>
      <c r="B24684" s="1265">
        <v>106.83</v>
      </c>
    </row>
    <row r="24685" spans="1:2">
      <c r="A24685" s="1264" t="s">
        <v>25222</v>
      </c>
      <c r="B24685" s="1265">
        <v>33.5</v>
      </c>
    </row>
    <row r="24686" spans="1:2">
      <c r="A24686" s="1264" t="s">
        <v>25223</v>
      </c>
      <c r="B24686" s="1265">
        <v>33.5</v>
      </c>
    </row>
    <row r="24687" spans="1:2">
      <c r="A24687" s="1264" t="s">
        <v>25224</v>
      </c>
      <c r="B24687" s="1265">
        <v>27.21</v>
      </c>
    </row>
    <row r="24688" spans="1:2">
      <c r="A24688" s="1264" t="s">
        <v>25225</v>
      </c>
      <c r="B24688" s="1265">
        <v>27.21</v>
      </c>
    </row>
    <row r="24689" spans="1:2">
      <c r="A24689" s="1264" t="s">
        <v>25226</v>
      </c>
      <c r="B24689" s="1265">
        <v>34.700000000000003</v>
      </c>
    </row>
    <row r="24690" spans="1:2">
      <c r="A24690" s="1264" t="s">
        <v>25227</v>
      </c>
      <c r="B24690" s="1265">
        <v>34.700000000000003</v>
      </c>
    </row>
    <row r="24691" spans="1:2">
      <c r="A24691" s="1264" t="s">
        <v>25228</v>
      </c>
      <c r="B24691" s="1265">
        <v>29.83</v>
      </c>
    </row>
    <row r="24692" spans="1:2">
      <c r="A24692" s="1264" t="s">
        <v>25229</v>
      </c>
      <c r="B24692" s="1265">
        <v>29.83</v>
      </c>
    </row>
    <row r="24693" spans="1:2">
      <c r="A24693" s="1264" t="s">
        <v>25230</v>
      </c>
      <c r="B24693" s="1265">
        <v>29.83</v>
      </c>
    </row>
    <row r="24694" spans="1:2">
      <c r="A24694" s="1264" t="s">
        <v>25231</v>
      </c>
      <c r="B24694" s="1265">
        <v>29.83</v>
      </c>
    </row>
    <row r="24695" spans="1:2">
      <c r="A24695" s="1264" t="s">
        <v>25232</v>
      </c>
      <c r="B24695" s="1265">
        <v>16.5</v>
      </c>
    </row>
    <row r="24696" spans="1:2">
      <c r="A24696" s="1264" t="s">
        <v>25233</v>
      </c>
      <c r="B24696" s="1265">
        <v>16.5</v>
      </c>
    </row>
    <row r="24697" spans="1:2">
      <c r="A24697" s="1264" t="s">
        <v>25234</v>
      </c>
      <c r="B24697" s="1265">
        <v>17.8</v>
      </c>
    </row>
    <row r="24698" spans="1:2">
      <c r="A24698" s="1264" t="s">
        <v>25235</v>
      </c>
      <c r="B24698" s="1265">
        <v>17.8</v>
      </c>
    </row>
    <row r="24699" spans="1:2">
      <c r="A24699" s="1264" t="s">
        <v>25236</v>
      </c>
      <c r="B24699" s="1265">
        <v>13.91</v>
      </c>
    </row>
    <row r="24700" spans="1:2">
      <c r="A24700" s="1264" t="s">
        <v>25237</v>
      </c>
      <c r="B24700" s="1265">
        <v>13.91</v>
      </c>
    </row>
    <row r="24701" spans="1:2">
      <c r="A24701" s="1264" t="s">
        <v>25238</v>
      </c>
      <c r="B24701" s="1265">
        <v>17.63</v>
      </c>
    </row>
    <row r="24702" spans="1:2">
      <c r="A24702" s="1264" t="s">
        <v>25239</v>
      </c>
      <c r="B24702" s="1265">
        <v>17.63</v>
      </c>
    </row>
    <row r="24703" spans="1:2">
      <c r="A24703" s="1264" t="s">
        <v>25240</v>
      </c>
      <c r="B24703" s="1265">
        <v>21.53</v>
      </c>
    </row>
    <row r="24704" spans="1:2">
      <c r="A24704" s="1264" t="s">
        <v>25241</v>
      </c>
      <c r="B24704" s="1265">
        <v>21.53</v>
      </c>
    </row>
    <row r="24705" spans="1:2">
      <c r="A24705" s="1264" t="s">
        <v>25242</v>
      </c>
      <c r="B24705" s="1265">
        <v>24.98</v>
      </c>
    </row>
    <row r="24706" spans="1:2">
      <c r="A24706" s="1264" t="s">
        <v>25243</v>
      </c>
      <c r="B24706" s="1265">
        <v>24.98</v>
      </c>
    </row>
    <row r="24707" spans="1:2">
      <c r="A24707" s="1264" t="s">
        <v>25244</v>
      </c>
      <c r="B24707" s="1265">
        <v>17.96</v>
      </c>
    </row>
    <row r="24708" spans="1:2">
      <c r="A24708" s="1264" t="s">
        <v>25245</v>
      </c>
      <c r="B24708" s="1265">
        <v>17.96</v>
      </c>
    </row>
    <row r="24709" spans="1:2">
      <c r="A24709" s="1264" t="s">
        <v>25246</v>
      </c>
      <c r="B24709" s="1265">
        <v>20.59</v>
      </c>
    </row>
    <row r="24710" spans="1:2">
      <c r="A24710" s="1264" t="s">
        <v>25247</v>
      </c>
      <c r="B24710" s="1265">
        <v>20.59</v>
      </c>
    </row>
    <row r="24711" spans="1:2">
      <c r="A24711" s="1264" t="s">
        <v>25248</v>
      </c>
      <c r="B24711" s="1265">
        <v>28.23</v>
      </c>
    </row>
    <row r="24712" spans="1:2">
      <c r="A24712" s="1264" t="s">
        <v>25249</v>
      </c>
      <c r="B24712" s="1265">
        <v>28.23</v>
      </c>
    </row>
    <row r="24713" spans="1:2">
      <c r="A24713" s="1264" t="s">
        <v>25250</v>
      </c>
      <c r="B24713" s="1265">
        <v>31.57</v>
      </c>
    </row>
    <row r="24714" spans="1:2">
      <c r="A24714" s="1264" t="s">
        <v>25251</v>
      </c>
      <c r="B24714" s="1265">
        <v>31.57</v>
      </c>
    </row>
    <row r="24715" spans="1:2">
      <c r="A24715" s="1264" t="s">
        <v>25252</v>
      </c>
      <c r="B24715" s="1265">
        <v>1026</v>
      </c>
    </row>
    <row r="24716" spans="1:2">
      <c r="A24716" s="1264" t="s">
        <v>25253</v>
      </c>
      <c r="B24716" s="1265">
        <v>1026</v>
      </c>
    </row>
    <row r="24717" spans="1:2">
      <c r="A24717" s="1264" t="s">
        <v>25254</v>
      </c>
      <c r="B24717" s="1265">
        <v>26.6</v>
      </c>
    </row>
    <row r="24718" spans="1:2">
      <c r="A24718" s="1264" t="s">
        <v>25255</v>
      </c>
      <c r="B24718" s="1265">
        <v>26.6</v>
      </c>
    </row>
    <row r="24719" spans="1:2">
      <c r="A24719" s="1264" t="s">
        <v>25256</v>
      </c>
      <c r="B24719" s="1265">
        <v>28.41</v>
      </c>
    </row>
    <row r="24720" spans="1:2">
      <c r="A24720" s="1264" t="s">
        <v>25257</v>
      </c>
      <c r="B24720" s="1265">
        <v>28.41</v>
      </c>
    </row>
    <row r="24721" spans="1:2">
      <c r="A24721" s="1264" t="s">
        <v>25258</v>
      </c>
      <c r="B24721" s="1265">
        <v>36.33</v>
      </c>
    </row>
    <row r="24722" spans="1:2">
      <c r="A24722" s="1264" t="s">
        <v>25259</v>
      </c>
      <c r="B24722" s="1265">
        <v>36.33</v>
      </c>
    </row>
    <row r="24723" spans="1:2">
      <c r="A24723" s="1264" t="s">
        <v>25260</v>
      </c>
      <c r="B24723" s="1265">
        <v>49.02</v>
      </c>
    </row>
    <row r="24724" spans="1:2">
      <c r="A24724" s="1264" t="s">
        <v>25261</v>
      </c>
      <c r="B24724" s="1265">
        <v>49.02</v>
      </c>
    </row>
    <row r="24725" spans="1:2">
      <c r="A24725" s="1264" t="s">
        <v>25262</v>
      </c>
      <c r="B24725" s="1265">
        <v>61.07</v>
      </c>
    </row>
    <row r="24726" spans="1:2">
      <c r="A24726" s="1264" t="s">
        <v>25263</v>
      </c>
      <c r="B24726" s="1265">
        <v>61.07</v>
      </c>
    </row>
    <row r="24727" spans="1:2">
      <c r="A24727" s="1264" t="s">
        <v>25264</v>
      </c>
      <c r="B24727" s="1265">
        <v>22.82</v>
      </c>
    </row>
    <row r="24728" spans="1:2">
      <c r="A24728" s="1264" t="s">
        <v>25265</v>
      </c>
      <c r="B24728" s="1265">
        <v>22.82</v>
      </c>
    </row>
    <row r="24729" spans="1:2">
      <c r="A24729" s="1264" t="s">
        <v>25266</v>
      </c>
      <c r="B24729" s="1265">
        <v>30.89</v>
      </c>
    </row>
    <row r="24730" spans="1:2">
      <c r="A24730" s="1264" t="s">
        <v>25267</v>
      </c>
      <c r="B24730" s="1265">
        <v>30.89</v>
      </c>
    </row>
    <row r="24731" spans="1:2">
      <c r="A24731" s="1264" t="s">
        <v>25268</v>
      </c>
      <c r="B24731" s="1265">
        <v>28.12</v>
      </c>
    </row>
    <row r="24732" spans="1:2">
      <c r="A24732" s="1264" t="s">
        <v>25269</v>
      </c>
      <c r="B24732" s="1265">
        <v>28.12</v>
      </c>
    </row>
    <row r="24733" spans="1:2">
      <c r="A24733" s="1264" t="s">
        <v>25270</v>
      </c>
      <c r="B24733" s="1265">
        <v>37.119999999999997</v>
      </c>
    </row>
    <row r="24734" spans="1:2">
      <c r="A24734" s="1264" t="s">
        <v>25271</v>
      </c>
      <c r="B24734" s="1265">
        <v>37.119999999999997</v>
      </c>
    </row>
    <row r="24735" spans="1:2">
      <c r="A24735" s="1264" t="s">
        <v>25272</v>
      </c>
      <c r="B24735" s="1265">
        <v>47.68</v>
      </c>
    </row>
    <row r="24736" spans="1:2">
      <c r="A24736" s="1264" t="s">
        <v>25273</v>
      </c>
      <c r="B24736" s="1265">
        <v>47.68</v>
      </c>
    </row>
    <row r="24737" spans="1:2">
      <c r="A24737" s="1264" t="s">
        <v>25274</v>
      </c>
      <c r="B24737" s="1265">
        <v>64.52</v>
      </c>
    </row>
    <row r="24738" spans="1:2">
      <c r="A24738" s="1264" t="s">
        <v>25275</v>
      </c>
      <c r="B24738" s="1265">
        <v>64.52</v>
      </c>
    </row>
    <row r="24739" spans="1:2">
      <c r="A24739" s="1264" t="s">
        <v>25276</v>
      </c>
      <c r="B24739" s="1265">
        <v>1028</v>
      </c>
    </row>
    <row r="24740" spans="1:2">
      <c r="A24740" s="1264" t="s">
        <v>25277</v>
      </c>
      <c r="B24740" s="1265">
        <v>1028</v>
      </c>
    </row>
    <row r="24741" spans="1:2">
      <c r="A24741" s="1264" t="s">
        <v>25278</v>
      </c>
      <c r="B24741" s="1265">
        <v>365.39</v>
      </c>
    </row>
    <row r="24742" spans="1:2">
      <c r="A24742" s="1264" t="s">
        <v>25279</v>
      </c>
      <c r="B24742" s="1265">
        <v>352.05</v>
      </c>
    </row>
    <row r="24743" spans="1:2">
      <c r="A24743" s="1264" t="s">
        <v>25280</v>
      </c>
      <c r="B24743" s="1265">
        <v>100.28</v>
      </c>
    </row>
    <row r="24744" spans="1:2">
      <c r="A24744" s="1264" t="s">
        <v>25281</v>
      </c>
      <c r="B24744" s="1265">
        <v>86.93</v>
      </c>
    </row>
    <row r="24745" spans="1:2">
      <c r="A24745" s="1264" t="s">
        <v>25282</v>
      </c>
      <c r="B24745" s="1265">
        <v>82.76</v>
      </c>
    </row>
    <row r="24746" spans="1:2">
      <c r="A24746" s="1264" t="s">
        <v>25283</v>
      </c>
      <c r="B24746" s="1265">
        <v>71.709999999999994</v>
      </c>
    </row>
    <row r="24747" spans="1:2">
      <c r="A24747" s="1264" t="s">
        <v>25284</v>
      </c>
      <c r="B24747" s="1265">
        <v>148.38</v>
      </c>
    </row>
    <row r="24748" spans="1:2">
      <c r="A24748" s="1264" t="s">
        <v>25285</v>
      </c>
      <c r="B24748" s="1265">
        <v>143.38</v>
      </c>
    </row>
    <row r="24749" spans="1:2">
      <c r="A24749" s="1264" t="s">
        <v>25286</v>
      </c>
      <c r="B24749" s="1265">
        <v>141.5</v>
      </c>
    </row>
    <row r="24750" spans="1:2">
      <c r="A24750" s="1264" t="s">
        <v>25287</v>
      </c>
      <c r="B24750" s="1265">
        <v>136.5</v>
      </c>
    </row>
    <row r="24751" spans="1:2">
      <c r="A24751" s="1264" t="s">
        <v>25288</v>
      </c>
      <c r="B24751" s="1265">
        <v>252.46</v>
      </c>
    </row>
    <row r="24752" spans="1:2">
      <c r="A24752" s="1264" t="s">
        <v>25289</v>
      </c>
      <c r="B24752" s="1265">
        <v>244.12</v>
      </c>
    </row>
    <row r="24753" spans="1:2">
      <c r="A24753" s="1264" t="s">
        <v>25290</v>
      </c>
      <c r="B24753" s="1265">
        <v>204.87</v>
      </c>
    </row>
    <row r="24754" spans="1:2">
      <c r="A24754" s="1264" t="s">
        <v>25291</v>
      </c>
      <c r="B24754" s="1265">
        <v>194.86</v>
      </c>
    </row>
    <row r="24755" spans="1:2">
      <c r="A24755" s="1264" t="s">
        <v>25292</v>
      </c>
      <c r="B24755" s="1265">
        <v>3.13</v>
      </c>
    </row>
    <row r="24756" spans="1:2">
      <c r="A24756" s="1264" t="s">
        <v>25293</v>
      </c>
      <c r="B24756" s="1265">
        <v>2.71</v>
      </c>
    </row>
    <row r="24757" spans="1:2">
      <c r="A24757" s="1264" t="s">
        <v>25294</v>
      </c>
      <c r="B24757" s="1265">
        <v>25.07</v>
      </c>
    </row>
    <row r="24758" spans="1:2">
      <c r="A24758" s="1264" t="s">
        <v>25295</v>
      </c>
      <c r="B24758" s="1265">
        <v>21.73</v>
      </c>
    </row>
    <row r="24759" spans="1:2">
      <c r="A24759" s="1264" t="s">
        <v>25296</v>
      </c>
      <c r="B24759" s="1265">
        <v>25.07</v>
      </c>
    </row>
    <row r="24760" spans="1:2">
      <c r="A24760" s="1264" t="s">
        <v>25297</v>
      </c>
      <c r="B24760" s="1265">
        <v>21.73</v>
      </c>
    </row>
    <row r="24761" spans="1:2">
      <c r="A24761" s="1264" t="s">
        <v>25298</v>
      </c>
      <c r="B24761" s="1265">
        <v>37.6</v>
      </c>
    </row>
    <row r="24762" spans="1:2">
      <c r="A24762" s="1264" t="s">
        <v>25299</v>
      </c>
      <c r="B24762" s="1265">
        <v>32.590000000000003</v>
      </c>
    </row>
    <row r="24763" spans="1:2">
      <c r="A24763" s="1264" t="s">
        <v>25300</v>
      </c>
      <c r="B24763" s="1265">
        <v>1.88</v>
      </c>
    </row>
    <row r="24764" spans="1:2">
      <c r="A24764" s="1264" t="s">
        <v>25301</v>
      </c>
      <c r="B24764" s="1265">
        <v>1.62</v>
      </c>
    </row>
    <row r="24765" spans="1:2">
      <c r="A24765" s="1264" t="s">
        <v>25302</v>
      </c>
      <c r="B24765" s="1265">
        <v>1459</v>
      </c>
    </row>
    <row r="24766" spans="1:2">
      <c r="A24766" s="1264" t="s">
        <v>25303</v>
      </c>
      <c r="B24766" s="1265">
        <v>1310</v>
      </c>
    </row>
    <row r="24767" spans="1:2">
      <c r="A24767" s="1264" t="s">
        <v>25304</v>
      </c>
      <c r="B24767" s="1265">
        <v>18.45</v>
      </c>
    </row>
    <row r="24768" spans="1:2">
      <c r="A24768" s="1264" t="s">
        <v>25305</v>
      </c>
      <c r="B24768" s="1265">
        <v>18.45</v>
      </c>
    </row>
    <row r="24769" spans="1:2">
      <c r="A24769" s="1264" t="s">
        <v>25306</v>
      </c>
      <c r="B24769" s="1265">
        <v>4.5999999999999996</v>
      </c>
    </row>
    <row r="24770" spans="1:2">
      <c r="A24770" s="1264" t="s">
        <v>25307</v>
      </c>
      <c r="B24770" s="1265">
        <v>4.5999999999999996</v>
      </c>
    </row>
    <row r="24771" spans="1:2">
      <c r="A24771" s="1264" t="s">
        <v>25308</v>
      </c>
      <c r="B24771" s="1265">
        <v>0.17</v>
      </c>
    </row>
    <row r="24772" spans="1:2">
      <c r="A24772" s="1264" t="s">
        <v>25309</v>
      </c>
      <c r="B24772" s="1265">
        <v>0.17</v>
      </c>
    </row>
    <row r="24773" spans="1:2">
      <c r="A24773" s="1264" t="s">
        <v>25310</v>
      </c>
      <c r="B24773" s="1265">
        <v>0.15</v>
      </c>
    </row>
    <row r="24774" spans="1:2">
      <c r="A24774" s="1264" t="s">
        <v>25311</v>
      </c>
      <c r="B24774" s="1265">
        <v>0.15</v>
      </c>
    </row>
    <row r="24775" spans="1:2">
      <c r="A24775" s="1264" t="s">
        <v>25312</v>
      </c>
      <c r="B24775" s="1265">
        <v>13.54</v>
      </c>
    </row>
    <row r="24776" spans="1:2">
      <c r="A24776" s="1264" t="s">
        <v>25313</v>
      </c>
      <c r="B24776" s="1265">
        <v>13.54</v>
      </c>
    </row>
    <row r="24777" spans="1:2">
      <c r="A24777" s="1264" t="s">
        <v>25314</v>
      </c>
      <c r="B24777" s="1265">
        <v>83</v>
      </c>
    </row>
    <row r="24778" spans="1:2">
      <c r="A24778" s="1264" t="s">
        <v>25315</v>
      </c>
      <c r="B24778" s="1265">
        <v>83</v>
      </c>
    </row>
    <row r="24779" spans="1:2">
      <c r="A24779" s="1264" t="s">
        <v>25316</v>
      </c>
      <c r="B24779" s="1265">
        <v>6.64</v>
      </c>
    </row>
    <row r="24780" spans="1:2">
      <c r="A24780" s="1264" t="s">
        <v>25317</v>
      </c>
      <c r="B24780" s="1265">
        <v>6.64</v>
      </c>
    </row>
    <row r="24781" spans="1:2">
      <c r="A24781" s="1264" t="s">
        <v>25318</v>
      </c>
      <c r="B24781" s="1265">
        <v>4.13</v>
      </c>
    </row>
    <row r="24782" spans="1:2">
      <c r="A24782" s="1264" t="s">
        <v>25319</v>
      </c>
      <c r="B24782" s="1265">
        <v>4.13</v>
      </c>
    </row>
    <row r="24783" spans="1:2">
      <c r="A24783" s="1264" t="s">
        <v>25320</v>
      </c>
      <c r="B24783" s="1265">
        <v>22.44</v>
      </c>
    </row>
    <row r="24784" spans="1:2">
      <c r="A24784" s="1264" t="s">
        <v>25321</v>
      </c>
      <c r="B24784" s="1265">
        <v>22.44</v>
      </c>
    </row>
    <row r="24785" spans="1:2">
      <c r="A24785" s="1264" t="s">
        <v>25322</v>
      </c>
      <c r="B24785" s="1265">
        <v>51.16</v>
      </c>
    </row>
    <row r="24786" spans="1:2">
      <c r="A24786" s="1264" t="s">
        <v>25323</v>
      </c>
      <c r="B24786" s="1265">
        <v>51.16</v>
      </c>
    </row>
    <row r="24787" spans="1:2">
      <c r="A24787" s="1264" t="s">
        <v>25324</v>
      </c>
      <c r="B24787" s="1265">
        <v>2125.2399999999998</v>
      </c>
    </row>
    <row r="24788" spans="1:2">
      <c r="A24788" s="1264" t="s">
        <v>25325</v>
      </c>
      <c r="B24788" s="1265">
        <v>2125.2399999999998</v>
      </c>
    </row>
    <row r="24789" spans="1:2">
      <c r="A24789" s="1264" t="s">
        <v>25326</v>
      </c>
      <c r="B24789" s="1265">
        <v>109.96</v>
      </c>
    </row>
    <row r="24790" spans="1:2">
      <c r="A24790" s="1264" t="s">
        <v>25327</v>
      </c>
      <c r="B24790" s="1265">
        <v>109.96</v>
      </c>
    </row>
    <row r="24791" spans="1:2">
      <c r="A24791" s="1264" t="s">
        <v>25328</v>
      </c>
      <c r="B24791" s="1265">
        <v>25.43</v>
      </c>
    </row>
    <row r="24792" spans="1:2">
      <c r="A24792" s="1264" t="s">
        <v>25329</v>
      </c>
      <c r="B24792" s="1265">
        <v>25.43</v>
      </c>
    </row>
    <row r="24793" spans="1:2">
      <c r="A24793" s="1264" t="s">
        <v>25330</v>
      </c>
      <c r="B24793" s="1265">
        <v>1.1399999999999999</v>
      </c>
    </row>
    <row r="24794" spans="1:2">
      <c r="A24794" s="1264" t="s">
        <v>25331</v>
      </c>
      <c r="B24794" s="1265">
        <v>1.1399999999999999</v>
      </c>
    </row>
    <row r="24795" spans="1:2">
      <c r="A24795" s="1264" t="s">
        <v>25332</v>
      </c>
      <c r="B24795" s="1265">
        <v>0.72</v>
      </c>
    </row>
    <row r="24796" spans="1:2">
      <c r="A24796" s="1264" t="s">
        <v>25333</v>
      </c>
      <c r="B24796" s="1265">
        <v>0.72</v>
      </c>
    </row>
    <row r="24797" spans="1:2">
      <c r="A24797" s="1264" t="s">
        <v>25334</v>
      </c>
      <c r="B24797" s="1265">
        <v>2.4300000000000002</v>
      </c>
    </row>
    <row r="24798" spans="1:2">
      <c r="A24798" s="1264" t="s">
        <v>25335</v>
      </c>
      <c r="B24798" s="1265">
        <v>2.4300000000000002</v>
      </c>
    </row>
    <row r="24799" spans="1:2">
      <c r="A24799" s="1264" t="s">
        <v>25336</v>
      </c>
      <c r="B24799" s="1265">
        <v>0.68</v>
      </c>
    </row>
    <row r="24800" spans="1:2">
      <c r="A24800" s="1264" t="s">
        <v>25337</v>
      </c>
      <c r="B24800" s="1265">
        <v>0.68</v>
      </c>
    </row>
    <row r="24801" spans="1:2">
      <c r="A24801" s="1264" t="s">
        <v>25338</v>
      </c>
      <c r="B24801" s="1265">
        <v>0.28999999999999998</v>
      </c>
    </row>
    <row r="24802" spans="1:2">
      <c r="A24802" s="1264" t="s">
        <v>25339</v>
      </c>
      <c r="B24802" s="1265">
        <v>0.28999999999999998</v>
      </c>
    </row>
    <row r="24803" spans="1:2">
      <c r="A24803" s="1264" t="s">
        <v>25340</v>
      </c>
      <c r="B24803" s="1265">
        <v>0.23</v>
      </c>
    </row>
    <row r="24804" spans="1:2">
      <c r="A24804" s="1264" t="s">
        <v>25341</v>
      </c>
      <c r="B24804" s="1265">
        <v>0.23</v>
      </c>
    </row>
    <row r="24805" spans="1:2">
      <c r="A24805" s="1264" t="s">
        <v>25342</v>
      </c>
      <c r="B24805" s="1265">
        <v>64.14</v>
      </c>
    </row>
    <row r="24806" spans="1:2">
      <c r="A24806" s="1264" t="s">
        <v>25343</v>
      </c>
      <c r="B24806" s="1265">
        <v>61.97</v>
      </c>
    </row>
    <row r="24807" spans="1:2">
      <c r="A24807" s="1264" t="s">
        <v>25344</v>
      </c>
      <c r="B24807" s="1265">
        <v>101.17</v>
      </c>
    </row>
    <row r="24808" spans="1:2">
      <c r="A24808" s="1264" t="s">
        <v>25345</v>
      </c>
      <c r="B24808" s="1265">
        <v>99.81</v>
      </c>
    </row>
    <row r="24809" spans="1:2">
      <c r="A24809" s="1264" t="s">
        <v>25346</v>
      </c>
      <c r="B24809" s="1265">
        <v>41.24</v>
      </c>
    </row>
    <row r="24810" spans="1:2">
      <c r="A24810" s="1264" t="s">
        <v>25347</v>
      </c>
      <c r="B24810" s="1265">
        <v>41.24</v>
      </c>
    </row>
    <row r="24811" spans="1:2">
      <c r="A24811" s="1264" t="s">
        <v>25348</v>
      </c>
      <c r="B24811" s="1265">
        <v>2057</v>
      </c>
    </row>
    <row r="24812" spans="1:2">
      <c r="A24812" s="1264" t="s">
        <v>25349</v>
      </c>
      <c r="B24812" s="1265">
        <v>2052</v>
      </c>
    </row>
    <row r="24813" spans="1:2">
      <c r="A24813" s="1264" t="s">
        <v>25350</v>
      </c>
      <c r="B24813" s="1265">
        <v>6.23</v>
      </c>
    </row>
    <row r="24814" spans="1:2">
      <c r="A24814" s="1264" t="s">
        <v>25351</v>
      </c>
      <c r="B24814" s="1265">
        <v>6.23</v>
      </c>
    </row>
    <row r="24815" spans="1:2">
      <c r="A24815" s="1264" t="s">
        <v>25352</v>
      </c>
      <c r="B24815" s="1265">
        <v>6.06</v>
      </c>
    </row>
    <row r="24816" spans="1:2">
      <c r="A24816" s="1264" t="s">
        <v>25353</v>
      </c>
      <c r="B24816" s="1265">
        <v>5.55</v>
      </c>
    </row>
    <row r="24817" spans="1:2">
      <c r="A24817" s="1264" t="s">
        <v>25354</v>
      </c>
      <c r="B24817" s="1265">
        <v>2.2999999999999998</v>
      </c>
    </row>
    <row r="24818" spans="1:2">
      <c r="A24818" s="1264" t="s">
        <v>25355</v>
      </c>
      <c r="B24818" s="1265">
        <v>2.2999999999999998</v>
      </c>
    </row>
    <row r="24819" spans="1:2">
      <c r="A24819" s="1264" t="s">
        <v>25356</v>
      </c>
      <c r="B24819" s="1265">
        <v>1344</v>
      </c>
    </row>
    <row r="24820" spans="1:2">
      <c r="A24820" s="1264" t="s">
        <v>25357</v>
      </c>
      <c r="B24820" s="1265">
        <v>1312</v>
      </c>
    </row>
    <row r="24821" spans="1:2">
      <c r="A24821" s="1264" t="s">
        <v>25358</v>
      </c>
      <c r="B24821" s="1265">
        <v>5078</v>
      </c>
    </row>
    <row r="24822" spans="1:2">
      <c r="A24822" s="1264" t="s">
        <v>25359</v>
      </c>
      <c r="B24822" s="1265">
        <v>4952</v>
      </c>
    </row>
    <row r="24823" spans="1:2">
      <c r="A24823" s="1264" t="s">
        <v>25360</v>
      </c>
      <c r="B24823" s="1265">
        <v>41.09</v>
      </c>
    </row>
    <row r="24824" spans="1:2">
      <c r="A24824" s="1264" t="s">
        <v>25361</v>
      </c>
      <c r="B24824" s="1265">
        <v>35.6</v>
      </c>
    </row>
    <row r="24825" spans="1:2">
      <c r="A24825" s="1264" t="s">
        <v>25362</v>
      </c>
      <c r="B24825" s="1265">
        <v>20.32</v>
      </c>
    </row>
    <row r="24826" spans="1:2">
      <c r="A24826" s="1264" t="s">
        <v>25363</v>
      </c>
      <c r="B24826" s="1265">
        <v>17.600000000000001</v>
      </c>
    </row>
    <row r="24827" spans="1:2">
      <c r="A24827" s="1264" t="s">
        <v>25364</v>
      </c>
      <c r="B24827" s="1265">
        <v>24.38</v>
      </c>
    </row>
    <row r="24828" spans="1:2">
      <c r="A24828" s="1264" t="s">
        <v>25365</v>
      </c>
      <c r="B24828" s="1265">
        <v>21.12</v>
      </c>
    </row>
    <row r="24829" spans="1:2">
      <c r="A24829" s="1264" t="s">
        <v>25366</v>
      </c>
      <c r="B24829" s="1265">
        <v>40.64</v>
      </c>
    </row>
    <row r="24830" spans="1:2">
      <c r="A24830" s="1264" t="s">
        <v>25367</v>
      </c>
      <c r="B24830" s="1265">
        <v>35.200000000000003</v>
      </c>
    </row>
    <row r="24831" spans="1:2">
      <c r="A24831" s="1264" t="s">
        <v>25368</v>
      </c>
      <c r="B24831" s="1265">
        <v>48.77</v>
      </c>
    </row>
    <row r="24832" spans="1:2">
      <c r="A24832" s="1264" t="s">
        <v>25369</v>
      </c>
      <c r="B24832" s="1265">
        <v>42.24</v>
      </c>
    </row>
    <row r="24833" spans="1:2">
      <c r="A24833" s="1264" t="s">
        <v>25370</v>
      </c>
      <c r="B24833" s="1265">
        <v>18.829999999999998</v>
      </c>
    </row>
    <row r="24834" spans="1:2">
      <c r="A24834" s="1264" t="s">
        <v>25371</v>
      </c>
      <c r="B24834" s="1265">
        <v>16.32</v>
      </c>
    </row>
    <row r="24835" spans="1:2">
      <c r="A24835" s="1264" t="s">
        <v>25372</v>
      </c>
      <c r="B24835" s="1265">
        <v>25.07</v>
      </c>
    </row>
    <row r="24836" spans="1:2">
      <c r="A24836" s="1264" t="s">
        <v>25373</v>
      </c>
      <c r="B24836" s="1265">
        <v>21.73</v>
      </c>
    </row>
    <row r="24837" spans="1:2">
      <c r="A24837" s="1264" t="s">
        <v>25374</v>
      </c>
      <c r="B24837" s="1265">
        <v>34.24</v>
      </c>
    </row>
    <row r="24838" spans="1:2">
      <c r="A24838" s="1264" t="s">
        <v>25375</v>
      </c>
      <c r="B24838" s="1265">
        <v>29.67</v>
      </c>
    </row>
    <row r="24839" spans="1:2">
      <c r="A24839" s="1264" t="s">
        <v>25376</v>
      </c>
      <c r="B24839" s="1265">
        <v>41.09</v>
      </c>
    </row>
    <row r="24840" spans="1:2">
      <c r="A24840" s="1264" t="s">
        <v>25377</v>
      </c>
      <c r="B24840" s="1265">
        <v>35.6</v>
      </c>
    </row>
    <row r="24841" spans="1:2">
      <c r="A24841" s="1264" t="s">
        <v>25378</v>
      </c>
      <c r="B24841" s="1265">
        <v>12.53</v>
      </c>
    </row>
    <row r="24842" spans="1:2">
      <c r="A24842" s="1264" t="s">
        <v>25379</v>
      </c>
      <c r="B24842" s="1265">
        <v>10.86</v>
      </c>
    </row>
    <row r="24843" spans="1:2">
      <c r="A24843" s="1264" t="s">
        <v>25380</v>
      </c>
      <c r="B24843" s="1265">
        <v>71.849999999999994</v>
      </c>
    </row>
    <row r="24844" spans="1:2">
      <c r="A24844" s="1264" t="s">
        <v>25381</v>
      </c>
      <c r="B24844" s="1265">
        <v>62.27</v>
      </c>
    </row>
    <row r="24845" spans="1:2">
      <c r="A24845" s="1264" t="s">
        <v>25382</v>
      </c>
      <c r="B24845" s="1265">
        <v>86.22</v>
      </c>
    </row>
    <row r="24846" spans="1:2">
      <c r="A24846" s="1264" t="s">
        <v>25383</v>
      </c>
      <c r="B24846" s="1265">
        <v>74.72</v>
      </c>
    </row>
    <row r="24847" spans="1:2">
      <c r="A24847" s="1264" t="s">
        <v>25384</v>
      </c>
      <c r="B24847" s="1265">
        <v>32.85</v>
      </c>
    </row>
    <row r="24848" spans="1:2">
      <c r="A24848" s="1264" t="s">
        <v>25385</v>
      </c>
      <c r="B24848" s="1265">
        <v>28.46</v>
      </c>
    </row>
    <row r="24849" spans="1:2">
      <c r="A24849" s="1264" t="s">
        <v>25386</v>
      </c>
      <c r="B24849" s="1265">
        <v>39.42</v>
      </c>
    </row>
    <row r="24850" spans="1:2">
      <c r="A24850" s="1264" t="s">
        <v>25387</v>
      </c>
      <c r="B24850" s="1265">
        <v>34.159999999999997</v>
      </c>
    </row>
    <row r="24851" spans="1:2">
      <c r="A24851" s="1264" t="s">
        <v>25388</v>
      </c>
      <c r="B24851" s="1265">
        <v>45.39</v>
      </c>
    </row>
    <row r="24852" spans="1:2">
      <c r="A24852" s="1264" t="s">
        <v>25389</v>
      </c>
      <c r="B24852" s="1265">
        <v>39.33</v>
      </c>
    </row>
    <row r="24853" spans="1:2">
      <c r="A24853" s="1264" t="s">
        <v>25390</v>
      </c>
      <c r="B24853" s="1265">
        <v>54.47</v>
      </c>
    </row>
    <row r="24854" spans="1:2">
      <c r="A24854" s="1264" t="s">
        <v>25391</v>
      </c>
      <c r="B24854" s="1265">
        <v>47.2</v>
      </c>
    </row>
    <row r="24855" spans="1:2">
      <c r="A24855" s="1264" t="s">
        <v>25392</v>
      </c>
      <c r="B24855" s="1265">
        <v>96.92</v>
      </c>
    </row>
    <row r="24856" spans="1:2">
      <c r="A24856" s="1264" t="s">
        <v>25393</v>
      </c>
      <c r="B24856" s="1265">
        <v>84</v>
      </c>
    </row>
    <row r="24857" spans="1:2">
      <c r="A24857" s="1264" t="s">
        <v>25394</v>
      </c>
      <c r="B24857" s="1265">
        <v>82.99</v>
      </c>
    </row>
    <row r="24858" spans="1:2">
      <c r="A24858" s="1264" t="s">
        <v>25395</v>
      </c>
      <c r="B24858" s="1265">
        <v>71.930000000000007</v>
      </c>
    </row>
    <row r="24859" spans="1:2">
      <c r="A24859" s="1264" t="s">
        <v>25396</v>
      </c>
      <c r="B24859" s="1265">
        <v>147.06</v>
      </c>
    </row>
    <row r="24860" spans="1:2">
      <c r="A24860" s="1264" t="s">
        <v>25397</v>
      </c>
      <c r="B24860" s="1265">
        <v>127.47</v>
      </c>
    </row>
    <row r="24861" spans="1:2">
      <c r="A24861" s="1264" t="s">
        <v>25398</v>
      </c>
      <c r="B24861" s="1265">
        <v>133.13</v>
      </c>
    </row>
    <row r="24862" spans="1:2">
      <c r="A24862" s="1264" t="s">
        <v>25399</v>
      </c>
      <c r="B24862" s="1265">
        <v>115.4</v>
      </c>
    </row>
    <row r="24863" spans="1:2">
      <c r="A24863" s="1264" t="s">
        <v>25400</v>
      </c>
      <c r="B24863" s="1265">
        <v>18.29</v>
      </c>
    </row>
    <row r="24864" spans="1:2">
      <c r="A24864" s="1264" t="s">
        <v>25401</v>
      </c>
      <c r="B24864" s="1265">
        <v>15.85</v>
      </c>
    </row>
    <row r="24865" spans="1:2">
      <c r="A24865" s="1264" t="s">
        <v>25402</v>
      </c>
      <c r="B24865" s="1265">
        <v>18.29</v>
      </c>
    </row>
    <row r="24866" spans="1:2">
      <c r="A24866" s="1264" t="s">
        <v>25403</v>
      </c>
      <c r="B24866" s="1265">
        <v>15.85</v>
      </c>
    </row>
    <row r="24867" spans="1:2">
      <c r="A24867" s="1264" t="s">
        <v>25404</v>
      </c>
      <c r="B24867" s="1265">
        <v>60.15</v>
      </c>
    </row>
    <row r="24868" spans="1:2">
      <c r="A24868" s="1264" t="s">
        <v>25405</v>
      </c>
      <c r="B24868" s="1265">
        <v>52.13</v>
      </c>
    </row>
    <row r="24869" spans="1:2">
      <c r="A24869" s="1264" t="s">
        <v>25406</v>
      </c>
      <c r="B24869" s="1265">
        <v>19.97</v>
      </c>
    </row>
    <row r="24870" spans="1:2">
      <c r="A24870" s="1264" t="s">
        <v>25407</v>
      </c>
      <c r="B24870" s="1265">
        <v>17.3</v>
      </c>
    </row>
    <row r="24871" spans="1:2">
      <c r="A24871" s="1264" t="s">
        <v>25408</v>
      </c>
      <c r="B24871" s="1265">
        <v>23.96</v>
      </c>
    </row>
    <row r="24872" spans="1:2">
      <c r="A24872" s="1264" t="s">
        <v>25409</v>
      </c>
      <c r="B24872" s="1265">
        <v>20.76</v>
      </c>
    </row>
    <row r="24873" spans="1:2">
      <c r="A24873" s="1264" t="s">
        <v>25410</v>
      </c>
      <c r="B24873" s="1265">
        <v>21.49</v>
      </c>
    </row>
    <row r="24874" spans="1:2">
      <c r="A24874" s="1264" t="s">
        <v>25411</v>
      </c>
      <c r="B24874" s="1265">
        <v>18.63</v>
      </c>
    </row>
    <row r="24875" spans="1:2">
      <c r="A24875" s="1264" t="s">
        <v>25412</v>
      </c>
      <c r="B24875" s="1265">
        <v>25.78</v>
      </c>
    </row>
    <row r="24876" spans="1:2">
      <c r="A24876" s="1264" t="s">
        <v>25413</v>
      </c>
      <c r="B24876" s="1265">
        <v>22.35</v>
      </c>
    </row>
    <row r="24877" spans="1:2">
      <c r="A24877" s="1264" t="s">
        <v>25414</v>
      </c>
      <c r="B24877" s="1265">
        <v>4748</v>
      </c>
    </row>
    <row r="24878" spans="1:2">
      <c r="A24878" s="1264" t="s">
        <v>25415</v>
      </c>
      <c r="B24878" s="1265">
        <v>4114</v>
      </c>
    </row>
    <row r="24879" spans="1:2">
      <c r="A24879" s="1264" t="s">
        <v>25416</v>
      </c>
      <c r="B24879" s="1265">
        <v>162.86000000000001</v>
      </c>
    </row>
    <row r="24880" spans="1:2">
      <c r="A24880" s="1264" t="s">
        <v>25417</v>
      </c>
      <c r="B24880" s="1265">
        <v>141.1</v>
      </c>
    </row>
    <row r="24881" spans="1:2">
      <c r="A24881" s="1264" t="s">
        <v>25418</v>
      </c>
      <c r="B24881" s="1265">
        <v>7103</v>
      </c>
    </row>
    <row r="24882" spans="1:2">
      <c r="A24882" s="1264" t="s">
        <v>25419</v>
      </c>
      <c r="B24882" s="1265">
        <v>6154</v>
      </c>
    </row>
    <row r="24883" spans="1:2">
      <c r="A24883" s="1264" t="s">
        <v>25420</v>
      </c>
      <c r="B24883" s="1265">
        <v>33.25</v>
      </c>
    </row>
    <row r="24884" spans="1:2">
      <c r="A24884" s="1264" t="s">
        <v>25421</v>
      </c>
      <c r="B24884" s="1265">
        <v>28.81</v>
      </c>
    </row>
    <row r="24885" spans="1:2">
      <c r="A24885" s="1264" t="s">
        <v>25422</v>
      </c>
      <c r="B24885" s="1265">
        <v>4648</v>
      </c>
    </row>
    <row r="24886" spans="1:2">
      <c r="A24886" s="1264" t="s">
        <v>25423</v>
      </c>
      <c r="B24886" s="1265">
        <v>4027</v>
      </c>
    </row>
    <row r="24887" spans="1:2">
      <c r="A24887" s="1264" t="s">
        <v>25424</v>
      </c>
      <c r="B24887" s="1265">
        <v>23.64</v>
      </c>
    </row>
    <row r="24888" spans="1:2">
      <c r="A24888" s="1264" t="s">
        <v>25425</v>
      </c>
      <c r="B24888" s="1265">
        <v>20.48</v>
      </c>
    </row>
    <row r="24889" spans="1:2">
      <c r="A24889" s="1264" t="s">
        <v>25426</v>
      </c>
      <c r="B24889" s="1265">
        <v>6123</v>
      </c>
    </row>
    <row r="24890" spans="1:2">
      <c r="A24890" s="1264" t="s">
        <v>25427</v>
      </c>
      <c r="B24890" s="1265">
        <v>5304</v>
      </c>
    </row>
    <row r="24891" spans="1:2">
      <c r="A24891" s="1264" t="s">
        <v>25428</v>
      </c>
      <c r="B24891" s="1265">
        <v>6.75</v>
      </c>
    </row>
    <row r="24892" spans="1:2">
      <c r="A24892" s="1264" t="s">
        <v>25429</v>
      </c>
      <c r="B24892" s="1265">
        <v>6.75</v>
      </c>
    </row>
    <row r="24893" spans="1:2">
      <c r="A24893" s="1264" t="s">
        <v>25430</v>
      </c>
      <c r="B24893" s="1265">
        <v>10.130000000000001</v>
      </c>
    </row>
    <row r="24894" spans="1:2">
      <c r="A24894" s="1264" t="s">
        <v>25431</v>
      </c>
      <c r="B24894" s="1265">
        <v>10.130000000000001</v>
      </c>
    </row>
    <row r="24895" spans="1:2">
      <c r="A24895" s="1264" t="s">
        <v>25432</v>
      </c>
      <c r="B24895" s="1265">
        <v>3.37</v>
      </c>
    </row>
    <row r="24896" spans="1:2">
      <c r="A24896" s="1264" t="s">
        <v>25433</v>
      </c>
      <c r="B24896" s="1265">
        <v>3.37</v>
      </c>
    </row>
    <row r="24897" spans="1:2">
      <c r="A24897" s="1264" t="s">
        <v>25434</v>
      </c>
      <c r="B24897" s="1265">
        <v>11.26</v>
      </c>
    </row>
    <row r="24898" spans="1:2">
      <c r="A24898" s="1264" t="s">
        <v>25435</v>
      </c>
      <c r="B24898" s="1265">
        <v>11.26</v>
      </c>
    </row>
    <row r="24899" spans="1:2">
      <c r="A24899" s="1264" t="s">
        <v>25436</v>
      </c>
      <c r="B24899" s="1265">
        <v>3.37</v>
      </c>
    </row>
    <row r="24900" spans="1:2">
      <c r="A24900" s="1264" t="s">
        <v>25437</v>
      </c>
      <c r="B24900" s="1265">
        <v>3.37</v>
      </c>
    </row>
    <row r="24901" spans="1:2">
      <c r="A24901" s="1264" t="s">
        <v>25438</v>
      </c>
      <c r="B24901" s="1265">
        <v>12.66</v>
      </c>
    </row>
    <row r="24902" spans="1:2">
      <c r="A24902" s="1264" t="s">
        <v>25439</v>
      </c>
      <c r="B24902" s="1265">
        <v>12.66</v>
      </c>
    </row>
    <row r="24903" spans="1:2">
      <c r="A24903" s="1264" t="s">
        <v>25440</v>
      </c>
      <c r="B24903" s="1265">
        <v>0.56000000000000005</v>
      </c>
    </row>
    <row r="24904" spans="1:2">
      <c r="A24904" s="1264" t="s">
        <v>25441</v>
      </c>
      <c r="B24904" s="1265">
        <v>0.56000000000000005</v>
      </c>
    </row>
    <row r="24905" spans="1:2">
      <c r="A24905" s="1264" t="s">
        <v>25442</v>
      </c>
      <c r="B24905" s="1265">
        <v>102.19</v>
      </c>
    </row>
    <row r="24906" spans="1:2">
      <c r="A24906" s="1264" t="s">
        <v>25443</v>
      </c>
      <c r="B24906" s="1265">
        <v>102.19</v>
      </c>
    </row>
    <row r="24907" spans="1:2">
      <c r="A24907" s="1264" t="s">
        <v>25444</v>
      </c>
      <c r="B24907" s="1265">
        <v>33.78</v>
      </c>
    </row>
    <row r="24908" spans="1:2">
      <c r="A24908" s="1264" t="s">
        <v>25445</v>
      </c>
      <c r="B24908" s="1265">
        <v>33.78</v>
      </c>
    </row>
    <row r="24909" spans="1:2">
      <c r="A24909" s="1264" t="s">
        <v>25446</v>
      </c>
      <c r="B24909" s="1265">
        <v>16.89</v>
      </c>
    </row>
    <row r="24910" spans="1:2">
      <c r="A24910" s="1264" t="s">
        <v>25447</v>
      </c>
      <c r="B24910" s="1265">
        <v>16.89</v>
      </c>
    </row>
    <row r="24911" spans="1:2">
      <c r="A24911" s="1264" t="s">
        <v>25448</v>
      </c>
      <c r="B24911" s="1265">
        <v>51.01</v>
      </c>
    </row>
    <row r="24912" spans="1:2">
      <c r="A24912" s="1264" t="s">
        <v>25449</v>
      </c>
      <c r="B24912" s="1265">
        <v>51.01</v>
      </c>
    </row>
    <row r="24913" spans="1:2">
      <c r="A24913" s="1264" t="s">
        <v>25450</v>
      </c>
      <c r="B24913" s="1265">
        <v>15.48</v>
      </c>
    </row>
    <row r="24914" spans="1:2">
      <c r="A24914" s="1264" t="s">
        <v>25451</v>
      </c>
      <c r="B24914" s="1265">
        <v>15.48</v>
      </c>
    </row>
    <row r="24915" spans="1:2">
      <c r="A24915" s="1264" t="s">
        <v>25452</v>
      </c>
      <c r="B24915" s="1265">
        <v>13.9</v>
      </c>
    </row>
    <row r="24916" spans="1:2">
      <c r="A24916" s="1264" t="s">
        <v>25453</v>
      </c>
      <c r="B24916" s="1265">
        <v>13.9</v>
      </c>
    </row>
    <row r="24917" spans="1:2">
      <c r="A24917" s="1264" t="s">
        <v>25454</v>
      </c>
      <c r="B24917" s="1265">
        <v>13.9</v>
      </c>
    </row>
    <row r="24918" spans="1:2">
      <c r="A24918" s="1264" t="s">
        <v>25455</v>
      </c>
      <c r="B24918" s="1265">
        <v>13.9</v>
      </c>
    </row>
    <row r="24919" spans="1:2">
      <c r="A24919" s="1264" t="s">
        <v>25456</v>
      </c>
      <c r="B24919" s="1265">
        <v>13.9</v>
      </c>
    </row>
    <row r="24920" spans="1:2">
      <c r="A24920" s="1264" t="s">
        <v>25457</v>
      </c>
      <c r="B24920" s="1265">
        <v>13.9</v>
      </c>
    </row>
    <row r="24921" spans="1:2">
      <c r="A24921" s="1264" t="s">
        <v>25458</v>
      </c>
      <c r="B24921" s="1265">
        <v>10176</v>
      </c>
    </row>
    <row r="24922" spans="1:2">
      <c r="A24922" s="1264" t="s">
        <v>25459</v>
      </c>
      <c r="B24922" s="1265">
        <v>10176</v>
      </c>
    </row>
    <row r="24923" spans="1:2">
      <c r="A24923" s="1264" t="s">
        <v>25460</v>
      </c>
      <c r="B24923" s="1265">
        <v>0.45</v>
      </c>
    </row>
    <row r="24924" spans="1:2">
      <c r="A24924" s="1264" t="s">
        <v>25461</v>
      </c>
      <c r="B24924" s="1265">
        <v>0.45</v>
      </c>
    </row>
    <row r="24925" spans="1:2">
      <c r="A24925" s="1264" t="s">
        <v>25462</v>
      </c>
      <c r="B24925" s="1265">
        <v>0.3</v>
      </c>
    </row>
    <row r="24926" spans="1:2">
      <c r="A24926" s="1264" t="s">
        <v>25463</v>
      </c>
      <c r="B24926" s="1265">
        <v>0.3</v>
      </c>
    </row>
    <row r="24927" spans="1:2">
      <c r="A24927" s="1264" t="s">
        <v>25464</v>
      </c>
      <c r="B24927" s="1265">
        <v>0.4</v>
      </c>
    </row>
    <row r="24928" spans="1:2">
      <c r="A24928" s="1264" t="s">
        <v>25465</v>
      </c>
      <c r="B24928" s="1265">
        <v>0.4</v>
      </c>
    </row>
    <row r="24929" spans="1:2">
      <c r="A24929" s="1264" t="s">
        <v>25466</v>
      </c>
      <c r="B24929" s="1265">
        <v>4</v>
      </c>
    </row>
    <row r="24930" spans="1:2">
      <c r="A24930" s="1264" t="s">
        <v>25467</v>
      </c>
      <c r="B24930" s="1265">
        <v>4</v>
      </c>
    </row>
    <row r="24931" spans="1:2">
      <c r="A24931" s="1264" t="s">
        <v>25468</v>
      </c>
      <c r="B24931" s="1265">
        <v>1089</v>
      </c>
    </row>
    <row r="24932" spans="1:2">
      <c r="A24932" s="1264" t="s">
        <v>25469</v>
      </c>
      <c r="B24932" s="1265">
        <v>1089</v>
      </c>
    </row>
    <row r="24933" spans="1:2">
      <c r="A24933" s="1264" t="s">
        <v>25470</v>
      </c>
      <c r="B24933" s="1265">
        <v>1.1200000000000001</v>
      </c>
    </row>
    <row r="24934" spans="1:2">
      <c r="A24934" s="1264" t="s">
        <v>25471</v>
      </c>
      <c r="B24934" s="1265">
        <v>1.1200000000000001</v>
      </c>
    </row>
    <row r="24935" spans="1:2">
      <c r="A24935" s="1264" t="s">
        <v>25472</v>
      </c>
      <c r="B24935" s="1265">
        <v>1842.61</v>
      </c>
    </row>
    <row r="24936" spans="1:2">
      <c r="A24936" s="1264" t="s">
        <v>25473</v>
      </c>
      <c r="B24936" s="1265">
        <v>1842.61</v>
      </c>
    </row>
    <row r="24937" spans="1:2">
      <c r="A24937" s="1264" t="s">
        <v>25474</v>
      </c>
      <c r="B24937" s="1265">
        <v>1841.2</v>
      </c>
    </row>
    <row r="24938" spans="1:2">
      <c r="A24938" s="1264" t="s">
        <v>25475</v>
      </c>
      <c r="B24938" s="1265">
        <v>1841.2</v>
      </c>
    </row>
    <row r="24939" spans="1:2">
      <c r="A24939" s="1264" t="s">
        <v>25476</v>
      </c>
      <c r="B24939" s="1265">
        <v>2047.28</v>
      </c>
    </row>
    <row r="24940" spans="1:2">
      <c r="A24940" s="1264" t="s">
        <v>25477</v>
      </c>
      <c r="B24940" s="1265">
        <v>2047.28</v>
      </c>
    </row>
    <row r="24941" spans="1:2">
      <c r="A24941" s="1264" t="s">
        <v>25478</v>
      </c>
      <c r="B24941" s="1265">
        <v>1534.33</v>
      </c>
    </row>
    <row r="24942" spans="1:2">
      <c r="A24942" s="1264" t="s">
        <v>25479</v>
      </c>
      <c r="B24942" s="1265">
        <v>1534.33</v>
      </c>
    </row>
    <row r="24943" spans="1:2">
      <c r="A24943" s="1264" t="s">
        <v>25480</v>
      </c>
      <c r="B24943" s="1265">
        <v>10376</v>
      </c>
    </row>
    <row r="24944" spans="1:2">
      <c r="A24944" s="1264" t="s">
        <v>25481</v>
      </c>
      <c r="B24944" s="1265">
        <v>10376</v>
      </c>
    </row>
    <row r="24945" spans="1:2">
      <c r="A24945" s="1264" t="s">
        <v>25482</v>
      </c>
      <c r="B24945" s="1265">
        <v>310.86</v>
      </c>
    </row>
    <row r="24946" spans="1:2">
      <c r="A24946" s="1264" t="s">
        <v>25483</v>
      </c>
      <c r="B24946" s="1265">
        <v>303.39</v>
      </c>
    </row>
    <row r="24947" spans="1:2">
      <c r="A24947" s="1264" t="s">
        <v>25484</v>
      </c>
      <c r="B24947" s="1265">
        <v>361.23</v>
      </c>
    </row>
    <row r="24948" spans="1:2">
      <c r="A24948" s="1264" t="s">
        <v>25485</v>
      </c>
      <c r="B24948" s="1265">
        <v>361.23</v>
      </c>
    </row>
    <row r="24949" spans="1:2">
      <c r="A24949" s="1264" t="s">
        <v>25486</v>
      </c>
      <c r="B24949" s="1265">
        <v>146.85</v>
      </c>
    </row>
    <row r="24950" spans="1:2">
      <c r="A24950" s="1264" t="s">
        <v>25487</v>
      </c>
      <c r="B24950" s="1265">
        <v>140.87</v>
      </c>
    </row>
    <row r="24951" spans="1:2">
      <c r="A24951" s="1264" t="s">
        <v>25488</v>
      </c>
      <c r="B24951" s="1265">
        <v>248.69</v>
      </c>
    </row>
    <row r="24952" spans="1:2">
      <c r="A24952" s="1264" t="s">
        <v>25489</v>
      </c>
      <c r="B24952" s="1265">
        <v>242.71</v>
      </c>
    </row>
    <row r="24953" spans="1:2">
      <c r="A24953" s="1264" t="s">
        <v>25490</v>
      </c>
      <c r="B24953" s="1265">
        <v>221.03</v>
      </c>
    </row>
    <row r="24954" spans="1:2">
      <c r="A24954" s="1264" t="s">
        <v>25491</v>
      </c>
      <c r="B24954" s="1265">
        <v>212.06</v>
      </c>
    </row>
    <row r="24955" spans="1:2">
      <c r="A24955" s="1264" t="s">
        <v>25492</v>
      </c>
      <c r="B24955" s="1265">
        <v>113.9</v>
      </c>
    </row>
    <row r="24956" spans="1:2">
      <c r="A24956" s="1264" t="s">
        <v>25493</v>
      </c>
      <c r="B24956" s="1265">
        <v>109.41</v>
      </c>
    </row>
    <row r="24957" spans="1:2">
      <c r="A24957" s="1264" t="s">
        <v>25494</v>
      </c>
      <c r="B24957" s="1265">
        <v>5889</v>
      </c>
    </row>
    <row r="24958" spans="1:2">
      <c r="A24958" s="1264" t="s">
        <v>25495</v>
      </c>
      <c r="B24958" s="1265">
        <v>5717</v>
      </c>
    </row>
    <row r="24959" spans="1:2">
      <c r="A24959" s="1264" t="s">
        <v>25496</v>
      </c>
      <c r="B24959" s="1265">
        <v>8.16</v>
      </c>
    </row>
    <row r="24960" spans="1:2">
      <c r="A24960" s="1264" t="s">
        <v>25497</v>
      </c>
      <c r="B24960" s="1265">
        <v>8.16</v>
      </c>
    </row>
    <row r="24961" spans="1:2">
      <c r="A24961" s="1264" t="s">
        <v>25498</v>
      </c>
      <c r="B24961" s="1265">
        <v>306.58</v>
      </c>
    </row>
    <row r="24962" spans="1:2">
      <c r="A24962" s="1264" t="s">
        <v>25499</v>
      </c>
      <c r="B24962" s="1265">
        <v>306.58</v>
      </c>
    </row>
    <row r="24963" spans="1:2">
      <c r="A24963" s="1264" t="s">
        <v>25500</v>
      </c>
      <c r="B24963" s="1265">
        <v>0.56000000000000005</v>
      </c>
    </row>
    <row r="24964" spans="1:2">
      <c r="A24964" s="1264" t="s">
        <v>25501</v>
      </c>
      <c r="B24964" s="1265">
        <v>0.56000000000000005</v>
      </c>
    </row>
    <row r="24965" spans="1:2">
      <c r="A24965" s="1264" t="s">
        <v>25502</v>
      </c>
      <c r="B24965" s="1265">
        <v>13.51</v>
      </c>
    </row>
    <row r="24966" spans="1:2">
      <c r="A24966" s="1264" t="s">
        <v>25503</v>
      </c>
      <c r="B24966" s="1265">
        <v>13.51</v>
      </c>
    </row>
    <row r="24967" spans="1:2">
      <c r="A24967" s="1264" t="s">
        <v>25504</v>
      </c>
      <c r="B24967" s="1265">
        <v>13.51</v>
      </c>
    </row>
    <row r="24968" spans="1:2">
      <c r="A24968" s="1264" t="s">
        <v>25505</v>
      </c>
      <c r="B24968" s="1265">
        <v>13.51</v>
      </c>
    </row>
    <row r="24969" spans="1:2">
      <c r="A24969" s="1264" t="s">
        <v>25506</v>
      </c>
      <c r="B24969" s="1265">
        <v>14.07</v>
      </c>
    </row>
    <row r="24970" spans="1:2">
      <c r="A24970" s="1264" t="s">
        <v>25507</v>
      </c>
      <c r="B24970" s="1265">
        <v>14.07</v>
      </c>
    </row>
    <row r="24971" spans="1:2">
      <c r="A24971" s="1264" t="s">
        <v>25508</v>
      </c>
      <c r="B24971" s="1265">
        <v>33.22</v>
      </c>
    </row>
    <row r="24972" spans="1:2">
      <c r="A24972" s="1264" t="s">
        <v>25509</v>
      </c>
      <c r="B24972" s="1265">
        <v>33.22</v>
      </c>
    </row>
    <row r="24973" spans="1:2">
      <c r="A24973" s="1264" t="s">
        <v>25510</v>
      </c>
      <c r="B24973" s="1265">
        <v>135.13</v>
      </c>
    </row>
    <row r="24974" spans="1:2">
      <c r="A24974" s="1264" t="s">
        <v>25511</v>
      </c>
      <c r="B24974" s="1265">
        <v>135.13</v>
      </c>
    </row>
    <row r="24975" spans="1:2">
      <c r="A24975" s="1264" t="s">
        <v>25512</v>
      </c>
      <c r="B24975" s="1265">
        <v>204.39</v>
      </c>
    </row>
    <row r="24976" spans="1:2">
      <c r="A24976" s="1264" t="s">
        <v>25513</v>
      </c>
      <c r="B24976" s="1265">
        <v>204.39</v>
      </c>
    </row>
    <row r="24977" spans="1:2">
      <c r="A24977" s="1264" t="s">
        <v>25514</v>
      </c>
      <c r="B24977" s="1265">
        <v>2.81</v>
      </c>
    </row>
    <row r="24978" spans="1:2">
      <c r="A24978" s="1264" t="s">
        <v>25515</v>
      </c>
      <c r="B24978" s="1265">
        <v>2.81</v>
      </c>
    </row>
    <row r="24979" spans="1:2">
      <c r="A24979" s="1264" t="s">
        <v>25516</v>
      </c>
      <c r="B24979" s="1265">
        <v>0.84</v>
      </c>
    </row>
    <row r="24980" spans="1:2">
      <c r="A24980" s="1264" t="s">
        <v>25517</v>
      </c>
      <c r="B24980" s="1265">
        <v>0.84</v>
      </c>
    </row>
    <row r="24981" spans="1:2">
      <c r="A24981" s="1264" t="s">
        <v>25518</v>
      </c>
      <c r="B24981" s="1265">
        <v>2.25</v>
      </c>
    </row>
    <row r="24982" spans="1:2">
      <c r="A24982" s="1264" t="s">
        <v>25519</v>
      </c>
      <c r="B24982" s="1265">
        <v>2.25</v>
      </c>
    </row>
    <row r="24983" spans="1:2">
      <c r="A24983" s="1264" t="s">
        <v>25520</v>
      </c>
      <c r="B24983" s="1265">
        <v>1.1200000000000001</v>
      </c>
    </row>
    <row r="24984" spans="1:2">
      <c r="A24984" s="1264" t="s">
        <v>25521</v>
      </c>
      <c r="B24984" s="1265">
        <v>1.1200000000000001</v>
      </c>
    </row>
    <row r="24985" spans="1:2">
      <c r="A24985" s="1264" t="s">
        <v>25522</v>
      </c>
      <c r="B24985" s="1265">
        <v>1.4</v>
      </c>
    </row>
    <row r="24986" spans="1:2">
      <c r="A24986" s="1264" t="s">
        <v>25523</v>
      </c>
      <c r="B24986" s="1265">
        <v>1.4</v>
      </c>
    </row>
    <row r="24987" spans="1:2">
      <c r="A24987" s="1264" t="s">
        <v>25524</v>
      </c>
      <c r="B24987" s="1265">
        <v>0.99</v>
      </c>
    </row>
    <row r="24988" spans="1:2">
      <c r="A24988" s="1264" t="s">
        <v>25525</v>
      </c>
      <c r="B24988" s="1265">
        <v>0.99</v>
      </c>
    </row>
    <row r="24989" spans="1:2">
      <c r="A24989" s="1264" t="s">
        <v>25526</v>
      </c>
      <c r="B24989" s="1265">
        <v>1.1200000000000001</v>
      </c>
    </row>
    <row r="24990" spans="1:2">
      <c r="A24990" s="1264" t="s">
        <v>25527</v>
      </c>
      <c r="B24990" s="1265">
        <v>1.1200000000000001</v>
      </c>
    </row>
    <row r="24991" spans="1:2">
      <c r="A24991" s="1264" t="s">
        <v>25528</v>
      </c>
      <c r="B24991" s="1265">
        <v>0.84</v>
      </c>
    </row>
    <row r="24992" spans="1:2">
      <c r="A24992" s="1264" t="s">
        <v>25529</v>
      </c>
      <c r="B24992" s="1265">
        <v>0.84</v>
      </c>
    </row>
    <row r="24993" spans="1:2">
      <c r="A24993" s="1264" t="s">
        <v>25530</v>
      </c>
      <c r="B24993" s="1265">
        <v>0.84</v>
      </c>
    </row>
    <row r="24994" spans="1:2">
      <c r="A24994" s="1264" t="s">
        <v>25531</v>
      </c>
      <c r="B24994" s="1265">
        <v>0.84</v>
      </c>
    </row>
    <row r="24995" spans="1:2">
      <c r="A24995" s="1264" t="s">
        <v>25532</v>
      </c>
      <c r="B24995" s="1265">
        <v>0.56000000000000005</v>
      </c>
    </row>
    <row r="24996" spans="1:2">
      <c r="A24996" s="1264" t="s">
        <v>25533</v>
      </c>
      <c r="B24996" s="1265">
        <v>0.56000000000000005</v>
      </c>
    </row>
    <row r="24997" spans="1:2">
      <c r="A24997" s="1264" t="s">
        <v>25534</v>
      </c>
      <c r="B24997" s="1265">
        <v>0.19</v>
      </c>
    </row>
    <row r="24998" spans="1:2">
      <c r="A24998" s="1264" t="s">
        <v>25535</v>
      </c>
      <c r="B24998" s="1265">
        <v>0.19</v>
      </c>
    </row>
    <row r="24999" spans="1:2">
      <c r="A24999" s="1264" t="s">
        <v>25536</v>
      </c>
      <c r="B24999" s="1265">
        <v>23.57</v>
      </c>
    </row>
    <row r="25000" spans="1:2">
      <c r="A25000" s="1264" t="s">
        <v>25537</v>
      </c>
      <c r="B25000" s="1265">
        <v>23.57</v>
      </c>
    </row>
    <row r="25001" spans="1:2">
      <c r="A25001" s="1264" t="s">
        <v>25538</v>
      </c>
      <c r="B25001" s="1265">
        <v>5.27</v>
      </c>
    </row>
    <row r="25002" spans="1:2">
      <c r="A25002" s="1264" t="s">
        <v>25539</v>
      </c>
      <c r="B25002" s="1265">
        <v>5.27</v>
      </c>
    </row>
    <row r="25003" spans="1:2">
      <c r="A25003" s="1264" t="s">
        <v>25540</v>
      </c>
      <c r="B25003" s="1265">
        <v>1.86</v>
      </c>
    </row>
    <row r="25004" spans="1:2">
      <c r="A25004" s="1264" t="s">
        <v>25541</v>
      </c>
      <c r="B25004" s="1265">
        <v>1.86</v>
      </c>
    </row>
    <row r="25005" spans="1:2">
      <c r="A25005" s="1264" t="s">
        <v>25542</v>
      </c>
      <c r="B25005" s="1265">
        <v>0.84</v>
      </c>
    </row>
    <row r="25006" spans="1:2">
      <c r="A25006" s="1264" t="s">
        <v>25543</v>
      </c>
      <c r="B25006" s="1265">
        <v>0.84</v>
      </c>
    </row>
    <row r="25007" spans="1:2">
      <c r="A25007" s="1264" t="s">
        <v>25544</v>
      </c>
      <c r="B25007" s="1265">
        <v>0.19</v>
      </c>
    </row>
    <row r="25008" spans="1:2">
      <c r="A25008" s="1264" t="s">
        <v>25545</v>
      </c>
      <c r="B25008" s="1265">
        <v>0.19</v>
      </c>
    </row>
    <row r="25009" spans="1:2">
      <c r="A25009" s="1264" t="s">
        <v>25546</v>
      </c>
      <c r="B25009" s="1265">
        <v>4.22</v>
      </c>
    </row>
    <row r="25010" spans="1:2">
      <c r="A25010" s="1264" t="s">
        <v>25547</v>
      </c>
      <c r="B25010" s="1265">
        <v>4.22</v>
      </c>
    </row>
    <row r="25011" spans="1:2">
      <c r="A25011" s="1264" t="s">
        <v>25548</v>
      </c>
      <c r="B25011" s="1265">
        <v>10163</v>
      </c>
    </row>
    <row r="25012" spans="1:2">
      <c r="A25012" s="1264" t="s">
        <v>25549</v>
      </c>
      <c r="B25012" s="1265">
        <v>10163</v>
      </c>
    </row>
    <row r="25013" spans="1:2">
      <c r="A25013" s="1264" t="s">
        <v>25550</v>
      </c>
      <c r="B25013" s="1265">
        <v>236.79</v>
      </c>
    </row>
    <row r="25014" spans="1:2">
      <c r="A25014" s="1264" t="s">
        <v>25551</v>
      </c>
      <c r="B25014" s="1265">
        <v>236.79</v>
      </c>
    </row>
    <row r="25015" spans="1:2">
      <c r="A25015" s="1264" t="s">
        <v>25552</v>
      </c>
      <c r="B25015" s="1265">
        <v>387.86</v>
      </c>
    </row>
    <row r="25016" spans="1:2">
      <c r="A25016" s="1264" t="s">
        <v>25553</v>
      </c>
      <c r="B25016" s="1265">
        <v>387.86</v>
      </c>
    </row>
    <row r="25017" spans="1:2">
      <c r="A25017" s="1264" t="s">
        <v>25554</v>
      </c>
      <c r="B25017" s="1265">
        <v>387.86</v>
      </c>
    </row>
    <row r="25018" spans="1:2">
      <c r="A25018" s="1264" t="s">
        <v>25555</v>
      </c>
      <c r="B25018" s="1265">
        <v>387.86</v>
      </c>
    </row>
    <row r="25019" spans="1:2">
      <c r="A25019" s="1264" t="s">
        <v>25556</v>
      </c>
      <c r="B25019" s="1265">
        <v>4221</v>
      </c>
    </row>
    <row r="25020" spans="1:2">
      <c r="A25020" s="1264" t="s">
        <v>25557</v>
      </c>
      <c r="B25020" s="1265">
        <v>4221</v>
      </c>
    </row>
    <row r="25021" spans="1:2">
      <c r="A25021" s="1264" t="s">
        <v>25558</v>
      </c>
      <c r="B25021" s="1265">
        <v>0.17</v>
      </c>
    </row>
    <row r="25022" spans="1:2">
      <c r="A25022" s="1264" t="s">
        <v>25559</v>
      </c>
      <c r="B25022" s="1265">
        <v>0.17</v>
      </c>
    </row>
    <row r="25023" spans="1:2">
      <c r="A25023" s="1264" t="s">
        <v>25560</v>
      </c>
      <c r="B25023" s="1265">
        <v>14332</v>
      </c>
    </row>
    <row r="25024" spans="1:2">
      <c r="A25024" s="1264" t="s">
        <v>25561</v>
      </c>
      <c r="B25024" s="1265">
        <v>14332</v>
      </c>
    </row>
    <row r="25025" spans="1:2">
      <c r="A25025" s="1264" t="s">
        <v>25562</v>
      </c>
      <c r="B25025" s="1265">
        <v>1</v>
      </c>
    </row>
    <row r="25026" spans="1:2">
      <c r="A25026" s="1264" t="s">
        <v>25563</v>
      </c>
      <c r="B25026" s="1265">
        <v>1</v>
      </c>
    </row>
    <row r="25027" spans="1:2">
      <c r="A25027" s="1264" t="s">
        <v>25564</v>
      </c>
      <c r="B25027" s="1265">
        <v>0.68</v>
      </c>
    </row>
    <row r="25028" spans="1:2">
      <c r="A25028" s="1264" t="s">
        <v>25565</v>
      </c>
      <c r="B25028" s="1265">
        <v>0.68</v>
      </c>
    </row>
    <row r="25029" spans="1:2">
      <c r="A25029" s="1264" t="s">
        <v>25566</v>
      </c>
      <c r="B25029" s="1265">
        <v>0.5</v>
      </c>
    </row>
    <row r="25030" spans="1:2">
      <c r="A25030" s="1264" t="s">
        <v>25567</v>
      </c>
      <c r="B25030" s="1265">
        <v>0.5</v>
      </c>
    </row>
    <row r="25031" spans="1:2">
      <c r="A25031" s="1264" t="s">
        <v>25568</v>
      </c>
      <c r="B25031" s="1265">
        <v>16.89</v>
      </c>
    </row>
    <row r="25032" spans="1:2">
      <c r="A25032" s="1264" t="s">
        <v>25569</v>
      </c>
      <c r="B25032" s="1265">
        <v>16.89</v>
      </c>
    </row>
    <row r="25033" spans="1:2">
      <c r="A25033" s="1264" t="s">
        <v>25570</v>
      </c>
      <c r="B25033" s="1265">
        <v>74.64</v>
      </c>
    </row>
    <row r="25034" spans="1:2">
      <c r="A25034" s="1264" t="s">
        <v>25571</v>
      </c>
      <c r="B25034" s="1265">
        <v>65.48</v>
      </c>
    </row>
    <row r="25035" spans="1:2">
      <c r="A25035" s="1264" t="s">
        <v>25572</v>
      </c>
      <c r="B25035" s="1265">
        <v>2.14</v>
      </c>
    </row>
    <row r="25036" spans="1:2">
      <c r="A25036" s="1264" t="s">
        <v>25573</v>
      </c>
      <c r="B25036" s="1265">
        <v>1.87</v>
      </c>
    </row>
    <row r="25037" spans="1:2">
      <c r="A25037" s="1264" t="s">
        <v>25574</v>
      </c>
      <c r="B25037" s="1265">
        <v>143.9</v>
      </c>
    </row>
    <row r="25038" spans="1:2">
      <c r="A25038" s="1264" t="s">
        <v>25575</v>
      </c>
      <c r="B25038" s="1265">
        <v>143.9</v>
      </c>
    </row>
    <row r="25039" spans="1:2">
      <c r="A25039" s="1264" t="s">
        <v>25576</v>
      </c>
      <c r="B25039" s="1265">
        <v>272.18</v>
      </c>
    </row>
    <row r="25040" spans="1:2">
      <c r="A25040" s="1264" t="s">
        <v>25577</v>
      </c>
      <c r="B25040" s="1265">
        <v>241.74</v>
      </c>
    </row>
    <row r="25041" spans="1:2">
      <c r="A25041" s="1264" t="s">
        <v>25578</v>
      </c>
      <c r="B25041" s="1265">
        <v>15867</v>
      </c>
    </row>
    <row r="25042" spans="1:2">
      <c r="A25042" s="1264" t="s">
        <v>25579</v>
      </c>
      <c r="B25042" s="1265">
        <v>15090</v>
      </c>
    </row>
    <row r="25043" spans="1:2">
      <c r="A25043" s="1264" t="s">
        <v>25580</v>
      </c>
      <c r="B25043" s="1265">
        <v>202.7</v>
      </c>
    </row>
    <row r="25044" spans="1:2">
      <c r="A25044" s="1264" t="s">
        <v>25581</v>
      </c>
      <c r="B25044" s="1265">
        <v>202.7</v>
      </c>
    </row>
    <row r="25045" spans="1:2">
      <c r="A25045" s="1264" t="s">
        <v>25582</v>
      </c>
      <c r="B25045" s="1265">
        <v>0.56000000000000005</v>
      </c>
    </row>
    <row r="25046" spans="1:2">
      <c r="A25046" s="1264" t="s">
        <v>25583</v>
      </c>
      <c r="B25046" s="1265">
        <v>0.56000000000000005</v>
      </c>
    </row>
    <row r="25047" spans="1:2">
      <c r="A25047" s="1264" t="s">
        <v>25584</v>
      </c>
      <c r="B25047" s="1265">
        <v>28.15</v>
      </c>
    </row>
    <row r="25048" spans="1:2">
      <c r="A25048" s="1264" t="s">
        <v>25585</v>
      </c>
      <c r="B25048" s="1265">
        <v>28.15</v>
      </c>
    </row>
    <row r="25049" spans="1:2">
      <c r="A25049" s="1264" t="s">
        <v>25586</v>
      </c>
      <c r="B25049" s="1265">
        <v>89.44</v>
      </c>
    </row>
    <row r="25050" spans="1:2">
      <c r="A25050" s="1264" t="s">
        <v>25587</v>
      </c>
      <c r="B25050" s="1265">
        <v>81.99</v>
      </c>
    </row>
    <row r="25051" spans="1:2">
      <c r="A25051" s="1264" t="s">
        <v>25588</v>
      </c>
      <c r="B25051" s="1265">
        <v>190.68</v>
      </c>
    </row>
    <row r="25052" spans="1:2">
      <c r="A25052" s="1264" t="s">
        <v>25589</v>
      </c>
      <c r="B25052" s="1265">
        <v>174.29</v>
      </c>
    </row>
    <row r="25053" spans="1:2">
      <c r="A25053" s="1264" t="s">
        <v>25590</v>
      </c>
      <c r="B25053" s="1265">
        <v>352.32</v>
      </c>
    </row>
    <row r="25054" spans="1:2">
      <c r="A25054" s="1264" t="s">
        <v>25591</v>
      </c>
      <c r="B25054" s="1265">
        <v>320.36</v>
      </c>
    </row>
    <row r="25055" spans="1:2">
      <c r="A25055" s="1264" t="s">
        <v>25592</v>
      </c>
      <c r="B25055" s="1265">
        <v>22.31</v>
      </c>
    </row>
    <row r="25056" spans="1:2">
      <c r="A25056" s="1264" t="s">
        <v>25593</v>
      </c>
      <c r="B25056" s="1265">
        <v>21.05</v>
      </c>
    </row>
    <row r="25057" spans="1:2">
      <c r="A25057" s="1264" t="s">
        <v>25594</v>
      </c>
      <c r="B25057" s="1265">
        <v>83.99</v>
      </c>
    </row>
    <row r="25058" spans="1:2">
      <c r="A25058" s="1264" t="s">
        <v>25595</v>
      </c>
      <c r="B25058" s="1265">
        <v>78.86</v>
      </c>
    </row>
    <row r="25059" spans="1:2">
      <c r="A25059" s="1264" t="s">
        <v>25596</v>
      </c>
      <c r="B25059" s="1265">
        <v>216.95</v>
      </c>
    </row>
    <row r="25060" spans="1:2">
      <c r="A25060" s="1264" t="s">
        <v>25597</v>
      </c>
      <c r="B25060" s="1265">
        <v>203.33</v>
      </c>
    </row>
    <row r="25061" spans="1:2">
      <c r="A25061" s="1264" t="s">
        <v>25598</v>
      </c>
      <c r="B25061" s="1265">
        <v>446.52</v>
      </c>
    </row>
    <row r="25062" spans="1:2">
      <c r="A25062" s="1264" t="s">
        <v>25599</v>
      </c>
      <c r="B25062" s="1265">
        <v>418.34</v>
      </c>
    </row>
    <row r="25063" spans="1:2">
      <c r="A25063" s="1264" t="s">
        <v>25600</v>
      </c>
      <c r="B25063" s="1265">
        <v>174.78</v>
      </c>
    </row>
    <row r="25064" spans="1:2">
      <c r="A25064" s="1264" t="s">
        <v>25601</v>
      </c>
      <c r="B25064" s="1265">
        <v>162.66</v>
      </c>
    </row>
    <row r="25065" spans="1:2">
      <c r="A25065" s="1264" t="s">
        <v>25602</v>
      </c>
      <c r="B25065" s="1265">
        <v>780.19</v>
      </c>
    </row>
    <row r="25066" spans="1:2">
      <c r="A25066" s="1264" t="s">
        <v>25603</v>
      </c>
      <c r="B25066" s="1265">
        <v>710.48</v>
      </c>
    </row>
    <row r="25067" spans="1:2">
      <c r="A25067" s="1264" t="s">
        <v>25604</v>
      </c>
      <c r="B25067" s="1265">
        <v>48.39</v>
      </c>
    </row>
    <row r="25068" spans="1:2">
      <c r="A25068" s="1264" t="s">
        <v>25605</v>
      </c>
      <c r="B25068" s="1265">
        <v>45.33</v>
      </c>
    </row>
    <row r="25069" spans="1:2">
      <c r="A25069" s="1264" t="s">
        <v>25606</v>
      </c>
      <c r="B25069" s="1265">
        <v>43.9</v>
      </c>
    </row>
    <row r="25070" spans="1:2">
      <c r="A25070" s="1264" t="s">
        <v>25607</v>
      </c>
      <c r="B25070" s="1265">
        <v>42.55</v>
      </c>
    </row>
    <row r="25071" spans="1:2">
      <c r="A25071" s="1264" t="s">
        <v>25608</v>
      </c>
      <c r="B25071" s="1265">
        <v>99.81</v>
      </c>
    </row>
    <row r="25072" spans="1:2">
      <c r="A25072" s="1264" t="s">
        <v>25609</v>
      </c>
      <c r="B25072" s="1265">
        <v>99.81</v>
      </c>
    </row>
    <row r="25073" spans="1:2">
      <c r="A25073" s="1264" t="s">
        <v>25610</v>
      </c>
      <c r="B25073" s="1265">
        <v>76.36</v>
      </c>
    </row>
    <row r="25074" spans="1:2">
      <c r="A25074" s="1264" t="s">
        <v>25611</v>
      </c>
      <c r="B25074" s="1265">
        <v>76.36</v>
      </c>
    </row>
    <row r="25075" spans="1:2">
      <c r="A25075" s="1264" t="s">
        <v>25612</v>
      </c>
      <c r="B25075" s="1265">
        <v>1186.58</v>
      </c>
    </row>
    <row r="25076" spans="1:2">
      <c r="A25076" s="1264" t="s">
        <v>25613</v>
      </c>
      <c r="B25076" s="1265">
        <v>1085.95</v>
      </c>
    </row>
    <row r="25077" spans="1:2">
      <c r="A25077" s="1264" t="s">
        <v>25614</v>
      </c>
      <c r="B25077" s="1265">
        <v>44.23</v>
      </c>
    </row>
    <row r="25078" spans="1:2">
      <c r="A25078" s="1264" t="s">
        <v>25615</v>
      </c>
      <c r="B25078" s="1265">
        <v>44.23</v>
      </c>
    </row>
    <row r="25079" spans="1:2">
      <c r="A25079" s="1264" t="s">
        <v>25616</v>
      </c>
      <c r="B25079" s="1265">
        <v>9799</v>
      </c>
    </row>
    <row r="25080" spans="1:2">
      <c r="A25080" s="1264" t="s">
        <v>25617</v>
      </c>
      <c r="B25080" s="1265">
        <v>8704</v>
      </c>
    </row>
    <row r="25081" spans="1:2">
      <c r="A25081" s="1264" t="s">
        <v>25618</v>
      </c>
      <c r="B25081" s="1265">
        <v>81.64</v>
      </c>
    </row>
    <row r="25082" spans="1:2">
      <c r="A25082" s="1264" t="s">
        <v>25619</v>
      </c>
      <c r="B25082" s="1265">
        <v>81.64</v>
      </c>
    </row>
    <row r="25083" spans="1:2">
      <c r="A25083" s="1264" t="s">
        <v>25620</v>
      </c>
      <c r="B25083" s="1265">
        <v>81.64</v>
      </c>
    </row>
    <row r="25084" spans="1:2">
      <c r="A25084" s="1264" t="s">
        <v>25621</v>
      </c>
      <c r="B25084" s="1265">
        <v>81.64</v>
      </c>
    </row>
    <row r="25085" spans="1:2">
      <c r="A25085" s="1264" t="s">
        <v>25622</v>
      </c>
      <c r="B25085" s="1265">
        <v>36.31</v>
      </c>
    </row>
    <row r="25086" spans="1:2">
      <c r="A25086" s="1264" t="s">
        <v>25623</v>
      </c>
      <c r="B25086" s="1265">
        <v>36.31</v>
      </c>
    </row>
    <row r="25087" spans="1:2">
      <c r="A25087" s="1264" t="s">
        <v>25624</v>
      </c>
      <c r="B25087" s="1265">
        <v>20.27</v>
      </c>
    </row>
    <row r="25088" spans="1:2">
      <c r="A25088" s="1264" t="s">
        <v>25625</v>
      </c>
      <c r="B25088" s="1265">
        <v>20.27</v>
      </c>
    </row>
    <row r="25089" spans="1:2">
      <c r="A25089" s="1264" t="s">
        <v>25626</v>
      </c>
      <c r="B25089" s="1265">
        <v>25.33</v>
      </c>
    </row>
    <row r="25090" spans="1:2">
      <c r="A25090" s="1264" t="s">
        <v>25627</v>
      </c>
      <c r="B25090" s="1265">
        <v>25.33</v>
      </c>
    </row>
    <row r="25091" spans="1:2">
      <c r="A25091" s="1264" t="s">
        <v>25628</v>
      </c>
      <c r="B25091" s="1265">
        <v>127.81</v>
      </c>
    </row>
    <row r="25092" spans="1:2">
      <c r="A25092" s="1264" t="s">
        <v>25629</v>
      </c>
      <c r="B25092" s="1265">
        <v>127.81</v>
      </c>
    </row>
    <row r="25093" spans="1:2">
      <c r="A25093" s="1264" t="s">
        <v>25630</v>
      </c>
      <c r="B25093" s="1265">
        <v>28.99</v>
      </c>
    </row>
    <row r="25094" spans="1:2">
      <c r="A25094" s="1264" t="s">
        <v>25631</v>
      </c>
      <c r="B25094" s="1265">
        <v>28.99</v>
      </c>
    </row>
    <row r="25095" spans="1:2">
      <c r="A25095" s="1264" t="s">
        <v>25632</v>
      </c>
      <c r="B25095" s="1265">
        <v>20.27</v>
      </c>
    </row>
    <row r="25096" spans="1:2">
      <c r="A25096" s="1264" t="s">
        <v>25633</v>
      </c>
      <c r="B25096" s="1265">
        <v>20.27</v>
      </c>
    </row>
    <row r="25097" spans="1:2">
      <c r="A25097" s="1264" t="s">
        <v>25634</v>
      </c>
      <c r="B25097" s="1265">
        <v>33.78</v>
      </c>
    </row>
    <row r="25098" spans="1:2">
      <c r="A25098" s="1264" t="s">
        <v>25635</v>
      </c>
      <c r="B25098" s="1265">
        <v>33.78</v>
      </c>
    </row>
    <row r="25099" spans="1:2">
      <c r="A25099" s="1264" t="s">
        <v>25636</v>
      </c>
      <c r="B25099" s="1265">
        <v>3.94</v>
      </c>
    </row>
    <row r="25100" spans="1:2">
      <c r="A25100" s="1264" t="s">
        <v>25637</v>
      </c>
      <c r="B25100" s="1265">
        <v>3.94</v>
      </c>
    </row>
    <row r="25101" spans="1:2">
      <c r="A25101" s="1264" t="s">
        <v>25638</v>
      </c>
      <c r="B25101" s="1265">
        <v>2.25</v>
      </c>
    </row>
    <row r="25102" spans="1:2">
      <c r="A25102" s="1264" t="s">
        <v>25639</v>
      </c>
      <c r="B25102" s="1265">
        <v>2.25</v>
      </c>
    </row>
    <row r="25103" spans="1:2">
      <c r="A25103" s="1264" t="s">
        <v>25640</v>
      </c>
      <c r="B25103" s="1265">
        <v>10348</v>
      </c>
    </row>
    <row r="25104" spans="1:2">
      <c r="A25104" s="1264" t="s">
        <v>25641</v>
      </c>
      <c r="B25104" s="1265">
        <v>10348</v>
      </c>
    </row>
    <row r="25105" spans="1:2">
      <c r="A25105" s="1264" t="s">
        <v>25642</v>
      </c>
      <c r="B25105" s="1265">
        <v>54.36</v>
      </c>
    </row>
    <row r="25106" spans="1:2">
      <c r="A25106" s="1264" t="s">
        <v>25643</v>
      </c>
      <c r="B25106" s="1265">
        <v>54.36</v>
      </c>
    </row>
    <row r="25107" spans="1:2">
      <c r="A25107" s="1264" t="s">
        <v>25644</v>
      </c>
      <c r="B25107" s="1265">
        <v>90.69</v>
      </c>
    </row>
    <row r="25108" spans="1:2">
      <c r="A25108" s="1264" t="s">
        <v>25645</v>
      </c>
      <c r="B25108" s="1265">
        <v>90.69</v>
      </c>
    </row>
    <row r="25109" spans="1:2">
      <c r="A25109" s="1264" t="s">
        <v>25646</v>
      </c>
      <c r="B25109" s="1265">
        <v>23.29</v>
      </c>
    </row>
    <row r="25110" spans="1:2">
      <c r="A25110" s="1264" t="s">
        <v>25647</v>
      </c>
      <c r="B25110" s="1265">
        <v>23.29</v>
      </c>
    </row>
    <row r="25111" spans="1:2">
      <c r="A25111" s="1264" t="s">
        <v>25648</v>
      </c>
      <c r="B25111" s="1265">
        <v>7.49</v>
      </c>
    </row>
    <row r="25112" spans="1:2">
      <c r="A25112" s="1264" t="s">
        <v>25649</v>
      </c>
      <c r="B25112" s="1265">
        <v>7.49</v>
      </c>
    </row>
    <row r="25113" spans="1:2">
      <c r="A25113" s="1264" t="s">
        <v>25650</v>
      </c>
      <c r="B25113" s="1265">
        <v>9</v>
      </c>
    </row>
    <row r="25114" spans="1:2">
      <c r="A25114" s="1264" t="s">
        <v>25651</v>
      </c>
      <c r="B25114" s="1265">
        <v>9</v>
      </c>
    </row>
    <row r="25115" spans="1:2">
      <c r="A25115" s="1264" t="s">
        <v>25652</v>
      </c>
      <c r="B25115" s="1265">
        <v>112.37</v>
      </c>
    </row>
    <row r="25116" spans="1:2">
      <c r="A25116" s="1264" t="s">
        <v>25653</v>
      </c>
      <c r="B25116" s="1265">
        <v>112.37</v>
      </c>
    </row>
    <row r="25117" spans="1:2">
      <c r="A25117" s="1264" t="s">
        <v>25654</v>
      </c>
      <c r="B25117" s="1265">
        <v>8.01</v>
      </c>
    </row>
    <row r="25118" spans="1:2">
      <c r="A25118" s="1264" t="s">
        <v>25655</v>
      </c>
      <c r="B25118" s="1265">
        <v>7.68</v>
      </c>
    </row>
    <row r="25119" spans="1:2">
      <c r="A25119" s="1264" t="s">
        <v>25656</v>
      </c>
      <c r="B25119" s="1265">
        <v>7534</v>
      </c>
    </row>
    <row r="25120" spans="1:2">
      <c r="A25120" s="1264" t="s">
        <v>25657</v>
      </c>
      <c r="B25120" s="1265">
        <v>7489</v>
      </c>
    </row>
    <row r="25121" spans="1:2">
      <c r="A25121" s="1264" t="s">
        <v>25658</v>
      </c>
      <c r="B25121" s="1265">
        <v>0.55000000000000004</v>
      </c>
    </row>
    <row r="25122" spans="1:2">
      <c r="A25122" s="1264" t="s">
        <v>25659</v>
      </c>
      <c r="B25122" s="1265">
        <v>0.55000000000000004</v>
      </c>
    </row>
    <row r="25123" spans="1:2">
      <c r="A25123" s="1264" t="s">
        <v>25660</v>
      </c>
      <c r="B25123" s="1265">
        <v>3.79</v>
      </c>
    </row>
    <row r="25124" spans="1:2">
      <c r="A25124" s="1264" t="s">
        <v>25661</v>
      </c>
      <c r="B25124" s="1265">
        <v>3.79</v>
      </c>
    </row>
    <row r="25125" spans="1:2">
      <c r="A25125" s="1264" t="s">
        <v>25662</v>
      </c>
      <c r="B25125" s="1265">
        <v>3.79</v>
      </c>
    </row>
    <row r="25126" spans="1:2">
      <c r="A25126" s="1264" t="s">
        <v>25663</v>
      </c>
      <c r="B25126" s="1265">
        <v>3.79</v>
      </c>
    </row>
    <row r="25127" spans="1:2">
      <c r="A25127" s="1264" t="s">
        <v>25664</v>
      </c>
      <c r="B25127" s="1265">
        <v>4.1900000000000004</v>
      </c>
    </row>
    <row r="25128" spans="1:2">
      <c r="A25128" s="1264" t="s">
        <v>25665</v>
      </c>
      <c r="B25128" s="1265">
        <v>4.1900000000000004</v>
      </c>
    </row>
    <row r="25129" spans="1:2">
      <c r="A25129" s="1264" t="s">
        <v>25666</v>
      </c>
      <c r="B25129" s="1265">
        <v>72.66</v>
      </c>
    </row>
    <row r="25130" spans="1:2">
      <c r="A25130" s="1264" t="s">
        <v>25667</v>
      </c>
      <c r="B25130" s="1265">
        <v>71.84</v>
      </c>
    </row>
    <row r="25131" spans="1:2">
      <c r="A25131" s="1264" t="s">
        <v>25668</v>
      </c>
      <c r="B25131" s="1265">
        <v>12.34</v>
      </c>
    </row>
    <row r="25132" spans="1:2">
      <c r="A25132" s="1264" t="s">
        <v>25669</v>
      </c>
      <c r="B25132" s="1265">
        <v>12.15</v>
      </c>
    </row>
    <row r="25133" spans="1:2">
      <c r="A25133" s="1264" t="s">
        <v>25670</v>
      </c>
      <c r="B25133" s="1265">
        <v>206.74</v>
      </c>
    </row>
    <row r="25134" spans="1:2">
      <c r="A25134" s="1264" t="s">
        <v>25671</v>
      </c>
      <c r="B25134" s="1265">
        <v>201.03</v>
      </c>
    </row>
    <row r="25135" spans="1:2">
      <c r="A25135" s="1264" t="s">
        <v>25672</v>
      </c>
      <c r="B25135" s="1265">
        <v>22.53</v>
      </c>
    </row>
    <row r="25136" spans="1:2">
      <c r="A25136" s="1264" t="s">
        <v>25673</v>
      </c>
      <c r="B25136" s="1265">
        <v>22.03</v>
      </c>
    </row>
    <row r="25137" spans="1:2">
      <c r="A25137" s="1264" t="s">
        <v>25674</v>
      </c>
      <c r="B25137" s="1265">
        <v>57.8</v>
      </c>
    </row>
    <row r="25138" spans="1:2">
      <c r="A25138" s="1264" t="s">
        <v>25675</v>
      </c>
      <c r="B25138" s="1265">
        <v>57.59</v>
      </c>
    </row>
    <row r="25139" spans="1:2">
      <c r="A25139" s="1264" t="s">
        <v>25676</v>
      </c>
      <c r="B25139" s="1265">
        <v>32.96</v>
      </c>
    </row>
    <row r="25140" spans="1:2">
      <c r="A25140" s="1264" t="s">
        <v>25677</v>
      </c>
      <c r="B25140" s="1265">
        <v>31.19</v>
      </c>
    </row>
    <row r="25141" spans="1:2">
      <c r="A25141" s="1264" t="s">
        <v>25678</v>
      </c>
      <c r="B25141" s="1265">
        <v>215.49</v>
      </c>
    </row>
    <row r="25142" spans="1:2">
      <c r="A25142" s="1264" t="s">
        <v>25679</v>
      </c>
      <c r="B25142" s="1265">
        <v>209.78</v>
      </c>
    </row>
    <row r="25143" spans="1:2">
      <c r="A25143" s="1264" t="s">
        <v>25680</v>
      </c>
      <c r="B25143" s="1265">
        <v>214.74</v>
      </c>
    </row>
    <row r="25144" spans="1:2">
      <c r="A25144" s="1264" t="s">
        <v>25681</v>
      </c>
      <c r="B25144" s="1265">
        <v>209.03</v>
      </c>
    </row>
    <row r="25145" spans="1:2">
      <c r="A25145" s="1264" t="s">
        <v>25682</v>
      </c>
      <c r="B25145" s="1265">
        <v>72.73</v>
      </c>
    </row>
    <row r="25146" spans="1:2">
      <c r="A25146" s="1264" t="s">
        <v>25683</v>
      </c>
      <c r="B25146" s="1265">
        <v>66.010000000000005</v>
      </c>
    </row>
    <row r="25147" spans="1:2">
      <c r="A25147" s="1264" t="s">
        <v>25684</v>
      </c>
      <c r="B25147" s="1265">
        <v>948253.32</v>
      </c>
    </row>
    <row r="25148" spans="1:2">
      <c r="A25148" s="1264" t="s">
        <v>25685</v>
      </c>
      <c r="B25148" s="1265">
        <v>948253.32</v>
      </c>
    </row>
    <row r="25149" spans="1:2">
      <c r="A25149" s="1264" t="s">
        <v>25686</v>
      </c>
      <c r="B25149" s="1265">
        <v>31211.17</v>
      </c>
    </row>
    <row r="25150" spans="1:2">
      <c r="A25150" s="1264" t="s">
        <v>25687</v>
      </c>
      <c r="B25150" s="1265">
        <v>31211.17</v>
      </c>
    </row>
    <row r="25151" spans="1:2">
      <c r="A25151" s="1264" t="s">
        <v>25688</v>
      </c>
      <c r="B25151" s="1265">
        <v>840546.82</v>
      </c>
    </row>
    <row r="25152" spans="1:2">
      <c r="A25152" s="1264" t="s">
        <v>25689</v>
      </c>
      <c r="B25152" s="1265">
        <v>840546.82</v>
      </c>
    </row>
    <row r="25153" spans="1:2">
      <c r="A25153" s="1264" t="s">
        <v>25690</v>
      </c>
      <c r="B25153" s="1265">
        <v>723440.44</v>
      </c>
    </row>
    <row r="25154" spans="1:2">
      <c r="A25154" s="1264" t="s">
        <v>25691</v>
      </c>
      <c r="B25154" s="1265">
        <v>723440.44</v>
      </c>
    </row>
    <row r="25155" spans="1:2">
      <c r="A25155" s="1264" t="s">
        <v>25692</v>
      </c>
      <c r="B25155" s="1265">
        <v>723440.44</v>
      </c>
    </row>
    <row r="25156" spans="1:2">
      <c r="A25156" s="1264" t="s">
        <v>25693</v>
      </c>
      <c r="B25156" s="1265">
        <v>723440.44</v>
      </c>
    </row>
    <row r="25157" spans="1:2">
      <c r="A25157" s="1264" t="s">
        <v>25694</v>
      </c>
      <c r="B25157" s="1265">
        <v>916357.5</v>
      </c>
    </row>
    <row r="25158" spans="1:2">
      <c r="A25158" s="1264" t="s">
        <v>25695</v>
      </c>
      <c r="B25158" s="1265">
        <v>916357.5</v>
      </c>
    </row>
    <row r="25159" spans="1:2">
      <c r="A25159" s="1264" t="s">
        <v>25696</v>
      </c>
      <c r="B25159" s="1265">
        <v>24.53</v>
      </c>
    </row>
    <row r="25160" spans="1:2">
      <c r="A25160" s="1264" t="s">
        <v>25697</v>
      </c>
      <c r="B25160" s="1265">
        <v>24.53</v>
      </c>
    </row>
    <row r="25161" spans="1:2">
      <c r="A25161" s="1264" t="s">
        <v>25698</v>
      </c>
      <c r="B25161" s="1265">
        <v>26.95</v>
      </c>
    </row>
    <row r="25162" spans="1:2">
      <c r="A25162" s="1264" t="s">
        <v>25699</v>
      </c>
      <c r="B25162" s="1265">
        <v>26.95</v>
      </c>
    </row>
    <row r="25163" spans="1:2">
      <c r="A25163" s="1264" t="s">
        <v>25700</v>
      </c>
      <c r="B25163" s="1265">
        <v>28.09</v>
      </c>
    </row>
    <row r="25164" spans="1:2">
      <c r="A25164" s="1264" t="s">
        <v>25701</v>
      </c>
      <c r="B25164" s="1265">
        <v>28.09</v>
      </c>
    </row>
    <row r="25165" spans="1:2">
      <c r="A25165" s="1264" t="s">
        <v>25702</v>
      </c>
      <c r="B25165" s="1265">
        <v>32.200000000000003</v>
      </c>
    </row>
    <row r="25166" spans="1:2">
      <c r="A25166" s="1264" t="s">
        <v>25703</v>
      </c>
      <c r="B25166" s="1265">
        <v>32.200000000000003</v>
      </c>
    </row>
    <row r="25167" spans="1:2">
      <c r="A25167" s="1264" t="s">
        <v>25704</v>
      </c>
      <c r="B25167" s="1265">
        <v>32.869999999999997</v>
      </c>
    </row>
    <row r="25168" spans="1:2">
      <c r="A25168" s="1264" t="s">
        <v>25705</v>
      </c>
      <c r="B25168" s="1265">
        <v>32.869999999999997</v>
      </c>
    </row>
    <row r="25169" spans="1:2">
      <c r="A25169" s="1264" t="s">
        <v>25706</v>
      </c>
      <c r="B25169" s="1265">
        <v>39.520000000000003</v>
      </c>
    </row>
    <row r="25170" spans="1:2">
      <c r="A25170" s="1264" t="s">
        <v>25707</v>
      </c>
      <c r="B25170" s="1265">
        <v>39.520000000000003</v>
      </c>
    </row>
    <row r="25171" spans="1:2">
      <c r="A25171" s="1264" t="s">
        <v>25708</v>
      </c>
      <c r="B25171" s="1265">
        <v>43.06</v>
      </c>
    </row>
    <row r="25172" spans="1:2">
      <c r="A25172" s="1264" t="s">
        <v>25709</v>
      </c>
      <c r="B25172" s="1265">
        <v>43.06</v>
      </c>
    </row>
    <row r="25173" spans="1:2">
      <c r="A25173" s="1264" t="s">
        <v>25710</v>
      </c>
      <c r="B25173" s="1265">
        <v>50.76</v>
      </c>
    </row>
    <row r="25174" spans="1:2">
      <c r="A25174" s="1264" t="s">
        <v>25711</v>
      </c>
      <c r="B25174" s="1265">
        <v>50.76</v>
      </c>
    </row>
    <row r="25175" spans="1:2">
      <c r="A25175" s="1264" t="s">
        <v>25712</v>
      </c>
      <c r="B25175" s="1265">
        <v>56.38</v>
      </c>
    </row>
    <row r="25176" spans="1:2">
      <c r="A25176" s="1264" t="s">
        <v>25713</v>
      </c>
      <c r="B25176" s="1265">
        <v>56.38</v>
      </c>
    </row>
    <row r="25177" spans="1:2">
      <c r="A25177" s="1264" t="s">
        <v>25714</v>
      </c>
      <c r="B25177" s="1265">
        <v>6.92</v>
      </c>
    </row>
    <row r="25178" spans="1:2">
      <c r="A25178" s="1264" t="s">
        <v>25715</v>
      </c>
      <c r="B25178" s="1265">
        <v>6.92</v>
      </c>
    </row>
    <row r="25179" spans="1:2">
      <c r="A25179" s="1264" t="s">
        <v>25716</v>
      </c>
      <c r="B25179" s="1265">
        <v>9.4</v>
      </c>
    </row>
    <row r="25180" spans="1:2">
      <c r="A25180" s="1264" t="s">
        <v>25717</v>
      </c>
      <c r="B25180" s="1265">
        <v>9.4</v>
      </c>
    </row>
    <row r="25181" spans="1:2">
      <c r="A25181" s="1264" t="s">
        <v>25718</v>
      </c>
      <c r="B25181" s="1265">
        <v>21.29</v>
      </c>
    </row>
    <row r="25182" spans="1:2">
      <c r="A25182" s="1264" t="s">
        <v>25719</v>
      </c>
      <c r="B25182" s="1265">
        <v>21.29</v>
      </c>
    </row>
    <row r="25183" spans="1:2">
      <c r="A25183" s="1264" t="s">
        <v>25720</v>
      </c>
      <c r="B25183" s="1265">
        <v>24.81</v>
      </c>
    </row>
    <row r="25184" spans="1:2">
      <c r="A25184" s="1264" t="s">
        <v>25721</v>
      </c>
      <c r="B25184" s="1265">
        <v>24.81</v>
      </c>
    </row>
    <row r="25185" spans="1:2">
      <c r="A25185" s="1264" t="s">
        <v>25722</v>
      </c>
      <c r="B25185" s="1265">
        <v>31.85</v>
      </c>
    </row>
    <row r="25186" spans="1:2">
      <c r="A25186" s="1264" t="s">
        <v>25723</v>
      </c>
      <c r="B25186" s="1265">
        <v>31.85</v>
      </c>
    </row>
    <row r="25187" spans="1:2">
      <c r="A25187" s="1264" t="s">
        <v>25724</v>
      </c>
      <c r="B25187" s="1265">
        <v>38.89</v>
      </c>
    </row>
    <row r="25188" spans="1:2">
      <c r="A25188" s="1264" t="s">
        <v>25725</v>
      </c>
      <c r="B25188" s="1265">
        <v>38.89</v>
      </c>
    </row>
    <row r="25189" spans="1:2">
      <c r="A25189" s="1264" t="s">
        <v>25726</v>
      </c>
      <c r="B25189" s="1265">
        <v>67.16</v>
      </c>
    </row>
    <row r="25190" spans="1:2">
      <c r="A25190" s="1264" t="s">
        <v>25727</v>
      </c>
      <c r="B25190" s="1265">
        <v>67.16</v>
      </c>
    </row>
    <row r="25191" spans="1:2">
      <c r="A25191" s="1264" t="s">
        <v>25728</v>
      </c>
      <c r="B25191" s="1265">
        <v>27.51</v>
      </c>
    </row>
    <row r="25192" spans="1:2">
      <c r="A25192" s="1264" t="s">
        <v>25729</v>
      </c>
      <c r="B25192" s="1265">
        <v>27.51</v>
      </c>
    </row>
    <row r="25193" spans="1:2">
      <c r="A25193" s="1264" t="s">
        <v>25730</v>
      </c>
      <c r="B25193" s="1265">
        <v>62.58</v>
      </c>
    </row>
    <row r="25194" spans="1:2">
      <c r="A25194" s="1264" t="s">
        <v>25731</v>
      </c>
      <c r="B25194" s="1265">
        <v>62.58</v>
      </c>
    </row>
    <row r="25195" spans="1:2">
      <c r="A25195" s="1264" t="s">
        <v>25732</v>
      </c>
      <c r="B25195" s="1265">
        <v>69.459999999999994</v>
      </c>
    </row>
    <row r="25196" spans="1:2">
      <c r="A25196" s="1264" t="s">
        <v>25733</v>
      </c>
      <c r="B25196" s="1265">
        <v>69.459999999999994</v>
      </c>
    </row>
    <row r="25197" spans="1:2">
      <c r="A25197" s="1264" t="s">
        <v>25734</v>
      </c>
      <c r="B25197" s="1265">
        <v>3.94</v>
      </c>
    </row>
    <row r="25198" spans="1:2">
      <c r="A25198" s="1264" t="s">
        <v>25735</v>
      </c>
      <c r="B25198" s="1265">
        <v>3.94</v>
      </c>
    </row>
    <row r="25199" spans="1:2">
      <c r="A25199" s="1264" t="s">
        <v>25736</v>
      </c>
      <c r="B25199" s="1265">
        <v>20.85</v>
      </c>
    </row>
    <row r="25200" spans="1:2">
      <c r="A25200" s="1264" t="s">
        <v>25737</v>
      </c>
      <c r="B25200" s="1265">
        <v>20.85</v>
      </c>
    </row>
    <row r="25201" spans="1:2">
      <c r="A25201" s="1264" t="s">
        <v>25738</v>
      </c>
      <c r="B25201" s="1265">
        <v>6.84</v>
      </c>
    </row>
    <row r="25202" spans="1:2">
      <c r="A25202" s="1264" t="s">
        <v>25739</v>
      </c>
      <c r="B25202" s="1265">
        <v>6.84</v>
      </c>
    </row>
    <row r="25203" spans="1:2">
      <c r="A25203" s="1264" t="s">
        <v>25740</v>
      </c>
      <c r="B25203" s="1265">
        <v>5.05</v>
      </c>
    </row>
    <row r="25204" spans="1:2">
      <c r="A25204" s="1264" t="s">
        <v>25741</v>
      </c>
      <c r="B25204" s="1265">
        <v>5.05</v>
      </c>
    </row>
    <row r="25205" spans="1:2">
      <c r="A25205" s="1264" t="s">
        <v>25742</v>
      </c>
      <c r="B25205" s="1265">
        <v>8.42</v>
      </c>
    </row>
    <row r="25206" spans="1:2">
      <c r="A25206" s="1264" t="s">
        <v>25743</v>
      </c>
      <c r="B25206" s="1265">
        <v>8.42</v>
      </c>
    </row>
    <row r="25207" spans="1:2">
      <c r="A25207" s="1264" t="s">
        <v>25744</v>
      </c>
      <c r="B25207" s="1265">
        <v>10.66</v>
      </c>
    </row>
    <row r="25208" spans="1:2">
      <c r="A25208" s="1264" t="s">
        <v>25745</v>
      </c>
      <c r="B25208" s="1265">
        <v>10.66</v>
      </c>
    </row>
    <row r="25209" spans="1:2">
      <c r="A25209" s="1264" t="s">
        <v>25746</v>
      </c>
      <c r="B25209" s="1265">
        <v>3.6</v>
      </c>
    </row>
    <row r="25210" spans="1:2">
      <c r="A25210" s="1264" t="s">
        <v>25747</v>
      </c>
      <c r="B25210" s="1265">
        <v>3.6</v>
      </c>
    </row>
    <row r="25211" spans="1:2">
      <c r="A25211" s="1264" t="s">
        <v>25748</v>
      </c>
      <c r="B25211" s="1265">
        <v>962</v>
      </c>
    </row>
    <row r="25212" spans="1:2">
      <c r="A25212" s="1264" t="s">
        <v>25749</v>
      </c>
      <c r="B25212" s="1265">
        <v>964</v>
      </c>
    </row>
    <row r="25213" spans="1:2">
      <c r="A25213" s="1264" t="s">
        <v>25750</v>
      </c>
      <c r="B25213" s="1265">
        <v>0.61</v>
      </c>
    </row>
    <row r="25214" spans="1:2">
      <c r="A25214" s="1264" t="s">
        <v>25751</v>
      </c>
      <c r="B25214" s="1265">
        <v>0.61</v>
      </c>
    </row>
    <row r="25215" spans="1:2">
      <c r="A25215" s="1264" t="s">
        <v>25752</v>
      </c>
      <c r="B25215" s="1265">
        <v>0.85</v>
      </c>
    </row>
    <row r="25216" spans="1:2">
      <c r="A25216" s="1264" t="s">
        <v>25753</v>
      </c>
      <c r="B25216" s="1265">
        <v>0.85</v>
      </c>
    </row>
    <row r="25217" spans="1:2">
      <c r="A25217" s="1264" t="s">
        <v>25754</v>
      </c>
      <c r="B25217" s="1265">
        <v>1.74</v>
      </c>
    </row>
    <row r="25218" spans="1:2">
      <c r="A25218" s="1264" t="s">
        <v>25755</v>
      </c>
      <c r="B25218" s="1265">
        <v>1.74</v>
      </c>
    </row>
    <row r="25219" spans="1:2">
      <c r="A25219" s="1264" t="s">
        <v>25756</v>
      </c>
      <c r="B25219" s="1265">
        <v>611</v>
      </c>
    </row>
    <row r="25220" spans="1:2">
      <c r="A25220" s="1264" t="s">
        <v>25757</v>
      </c>
      <c r="B25220" s="1265">
        <v>611</v>
      </c>
    </row>
    <row r="25221" spans="1:2">
      <c r="A25221" s="1264" t="s">
        <v>25758</v>
      </c>
      <c r="B25221" s="1265">
        <v>2281</v>
      </c>
    </row>
    <row r="25222" spans="1:2">
      <c r="A25222" s="1264" t="s">
        <v>25759</v>
      </c>
      <c r="B25222" s="1265">
        <v>1671</v>
      </c>
    </row>
    <row r="25223" spans="1:2">
      <c r="A25223" s="1264" t="s">
        <v>25760</v>
      </c>
      <c r="B25223" s="1265">
        <v>1435.56</v>
      </c>
    </row>
    <row r="25224" spans="1:2">
      <c r="A25224" s="1264" t="s">
        <v>25761</v>
      </c>
      <c r="B25224" s="1265">
        <v>1327.43</v>
      </c>
    </row>
    <row r="25225" spans="1:2">
      <c r="A25225" s="1264" t="s">
        <v>25762</v>
      </c>
      <c r="B25225" s="1265">
        <v>131.56</v>
      </c>
    </row>
    <row r="25226" spans="1:2">
      <c r="A25226" s="1264" t="s">
        <v>25763</v>
      </c>
      <c r="B25226" s="1265">
        <v>123.91</v>
      </c>
    </row>
    <row r="25227" spans="1:2">
      <c r="A25227" s="1264" t="s">
        <v>25764</v>
      </c>
      <c r="B25227" s="1265">
        <v>4685</v>
      </c>
    </row>
    <row r="25228" spans="1:2">
      <c r="A25228" s="1264" t="s">
        <v>25765</v>
      </c>
      <c r="B25228" s="1265">
        <v>4333</v>
      </c>
    </row>
    <row r="25229" spans="1:2">
      <c r="A25229" s="1264" t="s">
        <v>25766</v>
      </c>
      <c r="B25229" s="1265">
        <v>89.42</v>
      </c>
    </row>
    <row r="25230" spans="1:2">
      <c r="A25230" s="1264" t="s">
        <v>25767</v>
      </c>
      <c r="B25230" s="1265">
        <v>77.489999999999995</v>
      </c>
    </row>
    <row r="25231" spans="1:2">
      <c r="A25231" s="1264" t="s">
        <v>25768</v>
      </c>
      <c r="B25231" s="1265">
        <v>6343</v>
      </c>
    </row>
    <row r="25232" spans="1:2">
      <c r="A25232" s="1264" t="s">
        <v>25769</v>
      </c>
      <c r="B25232" s="1265">
        <v>5497</v>
      </c>
    </row>
    <row r="25233" spans="1:2">
      <c r="A25233" s="1264" t="s">
        <v>25770</v>
      </c>
      <c r="B25233" s="1265">
        <v>114.81</v>
      </c>
    </row>
    <row r="25234" spans="1:2">
      <c r="A25234" s="1264" t="s">
        <v>25771</v>
      </c>
      <c r="B25234" s="1265">
        <v>104.71</v>
      </c>
    </row>
    <row r="25235" spans="1:2">
      <c r="A25235" s="1264" t="s">
        <v>25772</v>
      </c>
      <c r="B25235" s="1265">
        <v>64.790000000000006</v>
      </c>
    </row>
    <row r="25236" spans="1:2">
      <c r="A25236" s="1264" t="s">
        <v>25773</v>
      </c>
      <c r="B25236" s="1265">
        <v>62.04</v>
      </c>
    </row>
    <row r="25237" spans="1:2">
      <c r="A25237" s="1264" t="s">
        <v>25774</v>
      </c>
      <c r="B25237" s="1265">
        <v>65.680000000000007</v>
      </c>
    </row>
    <row r="25238" spans="1:2">
      <c r="A25238" s="1264" t="s">
        <v>25775</v>
      </c>
      <c r="B25238" s="1265">
        <v>62.93</v>
      </c>
    </row>
    <row r="25239" spans="1:2">
      <c r="A25239" s="1264" t="s">
        <v>25776</v>
      </c>
      <c r="B25239" s="1265">
        <v>384.1</v>
      </c>
    </row>
    <row r="25240" spans="1:2">
      <c r="A25240" s="1264" t="s">
        <v>25777</v>
      </c>
      <c r="B25240" s="1265">
        <v>340.19</v>
      </c>
    </row>
    <row r="25241" spans="1:2">
      <c r="A25241" s="1264" t="s">
        <v>25778</v>
      </c>
      <c r="B25241" s="1265">
        <v>1574.78</v>
      </c>
    </row>
    <row r="25242" spans="1:2">
      <c r="A25242" s="1264" t="s">
        <v>25779</v>
      </c>
      <c r="B25242" s="1265">
        <v>8361.08</v>
      </c>
    </row>
    <row r="25243" spans="1:2">
      <c r="A25243" s="1264" t="s">
        <v>25780</v>
      </c>
      <c r="B25243" s="1265">
        <v>7495.13</v>
      </c>
    </row>
    <row r="25244" spans="1:2">
      <c r="A25244" s="1264" t="s">
        <v>25781</v>
      </c>
      <c r="B25244" s="1265">
        <v>338.98</v>
      </c>
    </row>
    <row r="25245" spans="1:2">
      <c r="A25245" s="1264" t="s">
        <v>25782</v>
      </c>
      <c r="B25245" s="1265">
        <v>313.33999999999997</v>
      </c>
    </row>
    <row r="25246" spans="1:2">
      <c r="A25246" s="1264" t="s">
        <v>25783</v>
      </c>
      <c r="B25246" s="1265">
        <v>814.5</v>
      </c>
    </row>
    <row r="25247" spans="1:2">
      <c r="A25247" s="1264" t="s">
        <v>25784</v>
      </c>
      <c r="B25247" s="1265">
        <v>746.44</v>
      </c>
    </row>
    <row r="25248" spans="1:2">
      <c r="A25248" s="1264" t="s">
        <v>25785</v>
      </c>
      <c r="B25248" s="1265">
        <v>730.99</v>
      </c>
    </row>
    <row r="25249" spans="1:2">
      <c r="A25249" s="1264" t="s">
        <v>25786</v>
      </c>
      <c r="B25249" s="1265">
        <v>666.73</v>
      </c>
    </row>
    <row r="25250" spans="1:2">
      <c r="A25250" s="1264" t="s">
        <v>25787</v>
      </c>
      <c r="B25250" s="1265">
        <v>398.65</v>
      </c>
    </row>
    <row r="25251" spans="1:2">
      <c r="A25251" s="1264" t="s">
        <v>25788</v>
      </c>
      <c r="B25251" s="1265">
        <v>370.14</v>
      </c>
    </row>
    <row r="25252" spans="1:2">
      <c r="A25252" s="1264" t="s">
        <v>25789</v>
      </c>
      <c r="B25252" s="1265">
        <v>1211.1300000000001</v>
      </c>
    </row>
    <row r="25253" spans="1:2">
      <c r="A25253" s="1264" t="s">
        <v>25790</v>
      </c>
      <c r="B25253" s="1265">
        <v>1052.44</v>
      </c>
    </row>
    <row r="25254" spans="1:2">
      <c r="A25254" s="1264" t="s">
        <v>25791</v>
      </c>
      <c r="B25254" s="1265">
        <v>207.99</v>
      </c>
    </row>
    <row r="25255" spans="1:2">
      <c r="A25255" s="1264" t="s">
        <v>25792</v>
      </c>
      <c r="B25255" s="1265">
        <v>188.67</v>
      </c>
    </row>
    <row r="25256" spans="1:2">
      <c r="A25256" s="1264" t="s">
        <v>25793</v>
      </c>
      <c r="B25256" s="1265">
        <v>216.37</v>
      </c>
    </row>
    <row r="25257" spans="1:2">
      <c r="A25257" s="1264" t="s">
        <v>25794</v>
      </c>
      <c r="B25257" s="1265">
        <v>196.21</v>
      </c>
    </row>
    <row r="25258" spans="1:2">
      <c r="A25258" s="1264" t="s">
        <v>25795</v>
      </c>
      <c r="B25258" s="1265">
        <v>191.58</v>
      </c>
    </row>
    <row r="25259" spans="1:2">
      <c r="A25259" s="1264" t="s">
        <v>25796</v>
      </c>
      <c r="B25259" s="1265">
        <v>175.56</v>
      </c>
    </row>
    <row r="25260" spans="1:2">
      <c r="A25260" s="1264" t="s">
        <v>25797</v>
      </c>
      <c r="B25260" s="1265">
        <v>118.2</v>
      </c>
    </row>
    <row r="25261" spans="1:2">
      <c r="A25261" s="1264" t="s">
        <v>25798</v>
      </c>
      <c r="B25261" s="1265">
        <v>102.71</v>
      </c>
    </row>
    <row r="25262" spans="1:2">
      <c r="A25262" s="1264" t="s">
        <v>25799</v>
      </c>
      <c r="B25262" s="1265">
        <v>213.91</v>
      </c>
    </row>
    <row r="25263" spans="1:2">
      <c r="A25263" s="1264" t="s">
        <v>25800</v>
      </c>
      <c r="B25263" s="1265">
        <v>199.2</v>
      </c>
    </row>
    <row r="25264" spans="1:2">
      <c r="A25264" s="1264" t="s">
        <v>25801</v>
      </c>
      <c r="B25264" s="1265">
        <v>117.31</v>
      </c>
    </row>
    <row r="25265" spans="1:2">
      <c r="A25265" s="1264" t="s">
        <v>25802</v>
      </c>
      <c r="B25265" s="1265">
        <v>103.95</v>
      </c>
    </row>
    <row r="25266" spans="1:2">
      <c r="A25266" s="1264" t="s">
        <v>25803</v>
      </c>
      <c r="B25266" s="1265">
        <v>384.66</v>
      </c>
    </row>
    <row r="25267" spans="1:2">
      <c r="A25267" s="1264" t="s">
        <v>25804</v>
      </c>
      <c r="B25267" s="1265">
        <v>368.83</v>
      </c>
    </row>
    <row r="25268" spans="1:2">
      <c r="A25268" s="1264" t="s">
        <v>25805</v>
      </c>
      <c r="B25268" s="1265">
        <v>142.54</v>
      </c>
    </row>
    <row r="25269" spans="1:2">
      <c r="A25269" s="1264" t="s">
        <v>25806</v>
      </c>
      <c r="B25269" s="1265">
        <v>129.18</v>
      </c>
    </row>
    <row r="25270" spans="1:2">
      <c r="A25270" s="1264" t="s">
        <v>25807</v>
      </c>
      <c r="B25270" s="1265">
        <v>1176.1300000000001</v>
      </c>
    </row>
    <row r="25271" spans="1:2">
      <c r="A25271" s="1264" t="s">
        <v>25808</v>
      </c>
      <c r="B25271" s="1265">
        <v>1176.1300000000001</v>
      </c>
    </row>
    <row r="25272" spans="1:2">
      <c r="A25272" s="1264" t="s">
        <v>25809</v>
      </c>
      <c r="B25272" s="1265">
        <v>1553.5</v>
      </c>
    </row>
    <row r="25273" spans="1:2">
      <c r="A25273" s="1264" t="s">
        <v>25810</v>
      </c>
      <c r="B25273" s="1265">
        <v>1553.5</v>
      </c>
    </row>
    <row r="25274" spans="1:2">
      <c r="A25274" s="1264" t="s">
        <v>25811</v>
      </c>
      <c r="B25274" s="1265">
        <v>717</v>
      </c>
    </row>
    <row r="25275" spans="1:2">
      <c r="A25275" s="1264" t="s">
        <v>25812</v>
      </c>
      <c r="B25275" s="1265">
        <v>717</v>
      </c>
    </row>
    <row r="25276" spans="1:2">
      <c r="A25276" s="1264" t="s">
        <v>25813</v>
      </c>
      <c r="B25276" s="1265">
        <v>861.66</v>
      </c>
    </row>
    <row r="25277" spans="1:2">
      <c r="A25277" s="1264" t="s">
        <v>25814</v>
      </c>
      <c r="B25277" s="1265">
        <v>861.66</v>
      </c>
    </row>
    <row r="25278" spans="1:2">
      <c r="A25278" s="1264" t="s">
        <v>25815</v>
      </c>
      <c r="B25278" s="1265">
        <v>1088.08</v>
      </c>
    </row>
    <row r="25279" spans="1:2">
      <c r="A25279" s="1264" t="s">
        <v>25816</v>
      </c>
      <c r="B25279" s="1265">
        <v>1088.08</v>
      </c>
    </row>
    <row r="25280" spans="1:2">
      <c r="A25280" s="1264" t="s">
        <v>25817</v>
      </c>
      <c r="B25280" s="1265">
        <v>526.04999999999995</v>
      </c>
    </row>
    <row r="25281" spans="1:2">
      <c r="A25281" s="1264" t="s">
        <v>25818</v>
      </c>
      <c r="B25281" s="1265">
        <v>526.04999999999995</v>
      </c>
    </row>
    <row r="25282" spans="1:2">
      <c r="A25282" s="1264" t="s">
        <v>25819</v>
      </c>
      <c r="B25282" s="1265">
        <v>8.49</v>
      </c>
    </row>
    <row r="25283" spans="1:2">
      <c r="A25283" s="1264" t="s">
        <v>25820</v>
      </c>
      <c r="B25283" s="1265">
        <v>8.49</v>
      </c>
    </row>
    <row r="25284" spans="1:2">
      <c r="A25284" s="1264" t="s">
        <v>25821</v>
      </c>
      <c r="B25284" s="1265">
        <v>307.74</v>
      </c>
    </row>
    <row r="25285" spans="1:2">
      <c r="A25285" s="1264" t="s">
        <v>25822</v>
      </c>
      <c r="B25285" s="1265">
        <v>293.33</v>
      </c>
    </row>
    <row r="25286" spans="1:2">
      <c r="A25286" s="1264" t="s">
        <v>25823</v>
      </c>
      <c r="B25286" s="1265">
        <v>508.58</v>
      </c>
    </row>
    <row r="25287" spans="1:2">
      <c r="A25287" s="1264" t="s">
        <v>25824</v>
      </c>
      <c r="B25287" s="1265">
        <v>508.58</v>
      </c>
    </row>
    <row r="25288" spans="1:2">
      <c r="A25288" s="1264" t="s">
        <v>25825</v>
      </c>
      <c r="B25288" s="1265">
        <v>119.05</v>
      </c>
    </row>
    <row r="25289" spans="1:2">
      <c r="A25289" s="1264" t="s">
        <v>25826</v>
      </c>
      <c r="B25289" s="1265">
        <v>116.38</v>
      </c>
    </row>
    <row r="25290" spans="1:2">
      <c r="A25290" s="1264" t="s">
        <v>25827</v>
      </c>
      <c r="B25290" s="1265">
        <v>54.18</v>
      </c>
    </row>
    <row r="25291" spans="1:2">
      <c r="A25291" s="1264" t="s">
        <v>25828</v>
      </c>
      <c r="B25291" s="1265">
        <v>51.51</v>
      </c>
    </row>
    <row r="25292" spans="1:2">
      <c r="A25292" s="1264" t="s">
        <v>25829</v>
      </c>
      <c r="B25292" s="1265">
        <v>46.19</v>
      </c>
    </row>
    <row r="25293" spans="1:2">
      <c r="A25293" s="1264" t="s">
        <v>25830</v>
      </c>
      <c r="B25293" s="1265">
        <v>43.52</v>
      </c>
    </row>
    <row r="25294" spans="1:2">
      <c r="A25294" s="1264" t="s">
        <v>25831</v>
      </c>
      <c r="B25294" s="1265">
        <v>15.9</v>
      </c>
    </row>
    <row r="25295" spans="1:2">
      <c r="A25295" s="1264" t="s">
        <v>25832</v>
      </c>
      <c r="B25295" s="1265">
        <v>15.9</v>
      </c>
    </row>
    <row r="25296" spans="1:2">
      <c r="A25296" s="1264" t="s">
        <v>25833</v>
      </c>
      <c r="B25296" s="1265">
        <v>5.95</v>
      </c>
    </row>
    <row r="25297" spans="1:2">
      <c r="A25297" s="1264" t="s">
        <v>25834</v>
      </c>
      <c r="B25297" s="1265">
        <v>5.95</v>
      </c>
    </row>
    <row r="25298" spans="1:2">
      <c r="A25298" s="1264" t="s">
        <v>25835</v>
      </c>
      <c r="B25298" s="1265">
        <v>2.37</v>
      </c>
    </row>
    <row r="25299" spans="1:2">
      <c r="A25299" s="1264" t="s">
        <v>25836</v>
      </c>
      <c r="B25299" s="1265">
        <v>2.37</v>
      </c>
    </row>
    <row r="25300" spans="1:2">
      <c r="A25300" s="1264" t="s">
        <v>25837</v>
      </c>
      <c r="B25300" s="1265">
        <v>1840.55</v>
      </c>
    </row>
    <row r="25301" spans="1:2">
      <c r="A25301" s="1264" t="s">
        <v>25838</v>
      </c>
      <c r="B25301" s="1265">
        <v>1708.58</v>
      </c>
    </row>
    <row r="25302" spans="1:2">
      <c r="A25302" s="1264" t="s">
        <v>25839</v>
      </c>
      <c r="B25302" s="1265">
        <v>2.29</v>
      </c>
    </row>
    <row r="25303" spans="1:2">
      <c r="A25303" s="1264" t="s">
        <v>25840</v>
      </c>
      <c r="B25303" s="1265">
        <v>2.29</v>
      </c>
    </row>
    <row r="25304" spans="1:2">
      <c r="A25304" s="1264" t="s">
        <v>25841</v>
      </c>
      <c r="B25304" s="1265">
        <v>2.23</v>
      </c>
    </row>
    <row r="25305" spans="1:2">
      <c r="A25305" s="1264" t="s">
        <v>25842</v>
      </c>
      <c r="B25305" s="1265">
        <v>2.23</v>
      </c>
    </row>
    <row r="25306" spans="1:2">
      <c r="A25306" s="1264" t="s">
        <v>25843</v>
      </c>
      <c r="B25306" s="1265">
        <v>2.0699999999999998</v>
      </c>
    </row>
    <row r="25307" spans="1:2">
      <c r="A25307" s="1264" t="s">
        <v>25844</v>
      </c>
      <c r="B25307" s="1265">
        <v>2.0699999999999998</v>
      </c>
    </row>
    <row r="25308" spans="1:2">
      <c r="A25308" s="1264" t="s">
        <v>25845</v>
      </c>
      <c r="B25308" s="1265">
        <v>32.979999999999997</v>
      </c>
    </row>
    <row r="25309" spans="1:2">
      <c r="A25309" s="1264" t="s">
        <v>25846</v>
      </c>
      <c r="B25309" s="1265">
        <v>30.83</v>
      </c>
    </row>
    <row r="25310" spans="1:2">
      <c r="A25310" s="1264" t="s">
        <v>25847</v>
      </c>
      <c r="B25310" s="1265">
        <v>46.75</v>
      </c>
    </row>
    <row r="25311" spans="1:2">
      <c r="A25311" s="1264" t="s">
        <v>25848</v>
      </c>
      <c r="B25311" s="1265">
        <v>43.7</v>
      </c>
    </row>
    <row r="25312" spans="1:2">
      <c r="A25312" s="1264" t="s">
        <v>25849</v>
      </c>
      <c r="B25312" s="1265">
        <v>4977</v>
      </c>
    </row>
    <row r="25313" spans="1:2">
      <c r="A25313" s="1264" t="s">
        <v>25850</v>
      </c>
      <c r="B25313" s="1265">
        <v>4559</v>
      </c>
    </row>
    <row r="25314" spans="1:2">
      <c r="A25314" s="1264" t="s">
        <v>25851</v>
      </c>
      <c r="B25314" s="1265">
        <v>3.53</v>
      </c>
    </row>
    <row r="25315" spans="1:2">
      <c r="A25315" s="1264" t="s">
        <v>25852</v>
      </c>
      <c r="B25315" s="1265">
        <v>3.43</v>
      </c>
    </row>
    <row r="25316" spans="1:2">
      <c r="A25316" s="1264" t="s">
        <v>25853</v>
      </c>
      <c r="B25316" s="1265">
        <v>30.12</v>
      </c>
    </row>
    <row r="25317" spans="1:2">
      <c r="A25317" s="1264" t="s">
        <v>25854</v>
      </c>
      <c r="B25317" s="1265">
        <v>28.76</v>
      </c>
    </row>
    <row r="25318" spans="1:2">
      <c r="A25318" s="1264" t="s">
        <v>25855</v>
      </c>
      <c r="B25318" s="1265">
        <v>53.29</v>
      </c>
    </row>
    <row r="25319" spans="1:2">
      <c r="A25319" s="1264" t="s">
        <v>25856</v>
      </c>
      <c r="B25319" s="1265">
        <v>48.57</v>
      </c>
    </row>
    <row r="25320" spans="1:2">
      <c r="A25320" s="1264" t="s">
        <v>25857</v>
      </c>
      <c r="B25320" s="1265">
        <v>113.81</v>
      </c>
    </row>
    <row r="25321" spans="1:2">
      <c r="A25321" s="1264" t="s">
        <v>25858</v>
      </c>
      <c r="B25321" s="1265">
        <v>113.81</v>
      </c>
    </row>
    <row r="25322" spans="1:2">
      <c r="A25322" s="1264" t="s">
        <v>25859</v>
      </c>
      <c r="B25322" s="1265">
        <v>7.65</v>
      </c>
    </row>
    <row r="25323" spans="1:2">
      <c r="A25323" s="1264" t="s">
        <v>25860</v>
      </c>
      <c r="B25323" s="1265">
        <v>7.65</v>
      </c>
    </row>
    <row r="25324" spans="1:2">
      <c r="A25324" s="1264" t="s">
        <v>25861</v>
      </c>
      <c r="B25324" s="1265">
        <v>0.84</v>
      </c>
    </row>
    <row r="25325" spans="1:2">
      <c r="A25325" s="1264" t="s">
        <v>25862</v>
      </c>
      <c r="B25325" s="1265">
        <v>0.84</v>
      </c>
    </row>
    <row r="25326" spans="1:2">
      <c r="A25326" s="1264" t="s">
        <v>25863</v>
      </c>
      <c r="B25326" s="1265">
        <v>64.010000000000005</v>
      </c>
    </row>
    <row r="25327" spans="1:2">
      <c r="A25327" s="1264" t="s">
        <v>25864</v>
      </c>
      <c r="B25327" s="1265">
        <v>56.75</v>
      </c>
    </row>
    <row r="25328" spans="1:2">
      <c r="A25328" s="1264" t="s">
        <v>25865</v>
      </c>
      <c r="B25328" s="1265">
        <v>67.150000000000006</v>
      </c>
    </row>
    <row r="25329" spans="1:2">
      <c r="A25329" s="1264" t="s">
        <v>25866</v>
      </c>
      <c r="B25329" s="1265">
        <v>66.760000000000005</v>
      </c>
    </row>
    <row r="25330" spans="1:2">
      <c r="A25330" s="1264" t="s">
        <v>25867</v>
      </c>
      <c r="B25330" s="1265">
        <v>30.73</v>
      </c>
    </row>
    <row r="25331" spans="1:2">
      <c r="A25331" s="1264" t="s">
        <v>25868</v>
      </c>
      <c r="B25331" s="1265">
        <v>30.38</v>
      </c>
    </row>
    <row r="25332" spans="1:2">
      <c r="A25332" s="1264" t="s">
        <v>25869</v>
      </c>
      <c r="B25332" s="1265">
        <v>1.19</v>
      </c>
    </row>
    <row r="25333" spans="1:2">
      <c r="A25333" s="1264" t="s">
        <v>25870</v>
      </c>
      <c r="B25333" s="1265">
        <v>1.1499999999999999</v>
      </c>
    </row>
    <row r="25334" spans="1:2">
      <c r="A25334" s="1264" t="s">
        <v>25871</v>
      </c>
      <c r="B25334" s="1265">
        <v>5.47</v>
      </c>
    </row>
    <row r="25335" spans="1:2">
      <c r="A25335" s="1264" t="s">
        <v>25872</v>
      </c>
      <c r="B25335" s="1265">
        <v>5.46</v>
      </c>
    </row>
    <row r="25336" spans="1:2">
      <c r="A25336" s="1264" t="s">
        <v>25873</v>
      </c>
      <c r="B25336" s="1265">
        <v>87.52</v>
      </c>
    </row>
    <row r="25337" spans="1:2">
      <c r="A25337" s="1264" t="s">
        <v>25874</v>
      </c>
      <c r="B25337" s="1265">
        <v>83.54</v>
      </c>
    </row>
    <row r="25338" spans="1:2">
      <c r="A25338" s="1264" t="s">
        <v>25875</v>
      </c>
      <c r="B25338" s="1265">
        <v>3.43</v>
      </c>
    </row>
    <row r="25339" spans="1:2">
      <c r="A25339" s="1264" t="s">
        <v>25876</v>
      </c>
      <c r="B25339" s="1265">
        <v>3.41</v>
      </c>
    </row>
    <row r="25340" spans="1:2">
      <c r="A25340" s="1264" t="s">
        <v>25877</v>
      </c>
      <c r="B25340" s="1265">
        <v>1.1100000000000001</v>
      </c>
    </row>
    <row r="25341" spans="1:2">
      <c r="A25341" s="1264" t="s">
        <v>25878</v>
      </c>
      <c r="B25341" s="1265">
        <v>1.1000000000000001</v>
      </c>
    </row>
    <row r="25342" spans="1:2">
      <c r="A25342" s="1264" t="s">
        <v>25879</v>
      </c>
      <c r="B25342" s="1265">
        <v>78.09</v>
      </c>
    </row>
    <row r="25343" spans="1:2">
      <c r="A25343" s="1264" t="s">
        <v>25880</v>
      </c>
      <c r="B25343" s="1265">
        <v>71.19</v>
      </c>
    </row>
    <row r="25344" spans="1:2">
      <c r="A25344" s="1264" t="s">
        <v>25881</v>
      </c>
      <c r="B25344" s="1265">
        <v>53.39</v>
      </c>
    </row>
    <row r="25345" spans="1:2">
      <c r="A25345" s="1264" t="s">
        <v>25882</v>
      </c>
      <c r="B25345" s="1265">
        <v>48.65</v>
      </c>
    </row>
    <row r="25346" spans="1:2">
      <c r="A25346" s="1264" t="s">
        <v>25883</v>
      </c>
      <c r="B25346" s="1265">
        <v>97.37</v>
      </c>
    </row>
    <row r="25347" spans="1:2">
      <c r="A25347" s="1264" t="s">
        <v>25884</v>
      </c>
      <c r="B25347" s="1265">
        <v>84.46</v>
      </c>
    </row>
    <row r="25348" spans="1:2">
      <c r="A25348" s="1264" t="s">
        <v>25885</v>
      </c>
      <c r="B25348" s="1265">
        <v>104.51</v>
      </c>
    </row>
    <row r="25349" spans="1:2">
      <c r="A25349" s="1264" t="s">
        <v>25886</v>
      </c>
      <c r="B25349" s="1265">
        <v>91.12</v>
      </c>
    </row>
    <row r="25350" spans="1:2">
      <c r="A25350" s="1264" t="s">
        <v>25887</v>
      </c>
      <c r="B25350" s="1265">
        <v>43.86</v>
      </c>
    </row>
    <row r="25351" spans="1:2">
      <c r="A25351" s="1264" t="s">
        <v>25888</v>
      </c>
      <c r="B25351" s="1265">
        <v>40.72</v>
      </c>
    </row>
    <row r="25352" spans="1:2">
      <c r="A25352" s="1264" t="s">
        <v>25889</v>
      </c>
      <c r="B25352" s="1265">
        <v>68.900000000000006</v>
      </c>
    </row>
    <row r="25353" spans="1:2">
      <c r="A25353" s="1264" t="s">
        <v>25890</v>
      </c>
      <c r="B25353" s="1265">
        <v>64.83</v>
      </c>
    </row>
    <row r="25354" spans="1:2">
      <c r="A25354" s="1264" t="s">
        <v>25891</v>
      </c>
      <c r="B25354" s="1265">
        <v>144.91999999999999</v>
      </c>
    </row>
    <row r="25355" spans="1:2">
      <c r="A25355" s="1264" t="s">
        <v>25892</v>
      </c>
      <c r="B25355" s="1265">
        <v>138.01</v>
      </c>
    </row>
    <row r="25356" spans="1:2">
      <c r="A25356" s="1264" t="s">
        <v>25893</v>
      </c>
      <c r="B25356" s="1265">
        <v>36.299999999999997</v>
      </c>
    </row>
    <row r="25357" spans="1:2">
      <c r="A25357" s="1264" t="s">
        <v>25894</v>
      </c>
      <c r="B25357" s="1265">
        <v>31.93</v>
      </c>
    </row>
    <row r="25358" spans="1:2">
      <c r="A25358" s="1264" t="s">
        <v>25895</v>
      </c>
      <c r="B25358" s="1265">
        <v>2.52</v>
      </c>
    </row>
    <row r="25359" spans="1:2">
      <c r="A25359" s="1264" t="s">
        <v>25896</v>
      </c>
      <c r="B25359" s="1265">
        <v>2.42</v>
      </c>
    </row>
    <row r="25360" spans="1:2">
      <c r="A25360" s="1264" t="s">
        <v>25897</v>
      </c>
      <c r="B25360" s="1265">
        <v>4.58</v>
      </c>
    </row>
    <row r="25361" spans="1:2">
      <c r="A25361" s="1264" t="s">
        <v>25898</v>
      </c>
      <c r="B25361" s="1265">
        <v>4.58</v>
      </c>
    </row>
    <row r="25362" spans="1:2">
      <c r="A25362" s="1264" t="s">
        <v>25899</v>
      </c>
      <c r="B25362" s="1265">
        <v>33.28</v>
      </c>
    </row>
    <row r="25363" spans="1:2">
      <c r="A25363" s="1264" t="s">
        <v>25900</v>
      </c>
      <c r="B25363" s="1265">
        <v>28.84</v>
      </c>
    </row>
    <row r="25364" spans="1:2">
      <c r="A25364" s="1264" t="s">
        <v>25901</v>
      </c>
      <c r="B25364" s="1265">
        <v>68.83</v>
      </c>
    </row>
    <row r="25365" spans="1:2">
      <c r="A25365" s="1264" t="s">
        <v>25902</v>
      </c>
      <c r="B25365" s="1265">
        <v>62.73</v>
      </c>
    </row>
    <row r="25366" spans="1:2">
      <c r="A25366" s="1264" t="s">
        <v>25903</v>
      </c>
      <c r="B25366" s="1265">
        <v>482.01</v>
      </c>
    </row>
    <row r="25367" spans="1:2">
      <c r="A25367" s="1264" t="s">
        <v>25904</v>
      </c>
      <c r="B25367" s="1265">
        <v>463.71</v>
      </c>
    </row>
    <row r="25368" spans="1:2">
      <c r="A25368" s="1264" t="s">
        <v>25905</v>
      </c>
      <c r="B25368" s="1265">
        <v>76.239999999999995</v>
      </c>
    </row>
    <row r="25369" spans="1:2">
      <c r="A25369" s="1264" t="s">
        <v>25906</v>
      </c>
      <c r="B25369" s="1265">
        <v>69.87</v>
      </c>
    </row>
    <row r="25370" spans="1:2">
      <c r="A25370" s="1264" t="s">
        <v>25907</v>
      </c>
      <c r="B25370" s="1265">
        <v>67.3</v>
      </c>
    </row>
    <row r="25371" spans="1:2">
      <c r="A25371" s="1264" t="s">
        <v>25908</v>
      </c>
      <c r="B25371" s="1265">
        <v>60.95</v>
      </c>
    </row>
    <row r="25372" spans="1:2">
      <c r="A25372" s="1264" t="s">
        <v>25909</v>
      </c>
      <c r="B25372" s="1265">
        <v>131.06</v>
      </c>
    </row>
    <row r="25373" spans="1:2">
      <c r="A25373" s="1264" t="s">
        <v>25910</v>
      </c>
      <c r="B25373" s="1265">
        <v>118.07</v>
      </c>
    </row>
    <row r="25374" spans="1:2">
      <c r="A25374" s="1264" t="s">
        <v>25911</v>
      </c>
      <c r="B25374" s="1265">
        <v>99.27</v>
      </c>
    </row>
    <row r="25375" spans="1:2">
      <c r="A25375" s="1264" t="s">
        <v>25912</v>
      </c>
      <c r="B25375" s="1265">
        <v>92.85</v>
      </c>
    </row>
    <row r="25376" spans="1:2">
      <c r="A25376" s="1264" t="s">
        <v>25913</v>
      </c>
      <c r="B25376" s="1265">
        <v>169.43</v>
      </c>
    </row>
    <row r="25377" spans="1:2">
      <c r="A25377" s="1264" t="s">
        <v>25914</v>
      </c>
      <c r="B25377" s="1265">
        <v>159.96</v>
      </c>
    </row>
    <row r="25378" spans="1:2">
      <c r="A25378" s="1264" t="s">
        <v>25915</v>
      </c>
      <c r="B25378" s="1265">
        <v>283.62</v>
      </c>
    </row>
    <row r="25379" spans="1:2">
      <c r="A25379" s="1264" t="s">
        <v>25916</v>
      </c>
      <c r="B25379" s="1265">
        <v>271.19</v>
      </c>
    </row>
    <row r="25380" spans="1:2">
      <c r="A25380" s="1264" t="s">
        <v>25917</v>
      </c>
      <c r="B25380" s="1265">
        <v>7.56</v>
      </c>
    </row>
    <row r="25381" spans="1:2">
      <c r="A25381" s="1264" t="s">
        <v>25918</v>
      </c>
      <c r="B25381" s="1265">
        <v>7.56</v>
      </c>
    </row>
    <row r="25382" spans="1:2">
      <c r="A25382" s="1264" t="s">
        <v>25919</v>
      </c>
      <c r="B25382" s="1265">
        <v>1.1000000000000001</v>
      </c>
    </row>
    <row r="25383" spans="1:2">
      <c r="A25383" s="1264" t="s">
        <v>25920</v>
      </c>
      <c r="B25383" s="1265">
        <v>1.1000000000000001</v>
      </c>
    </row>
    <row r="25384" spans="1:2">
      <c r="A25384" s="1264" t="s">
        <v>25921</v>
      </c>
      <c r="B25384" s="1265">
        <v>22.11</v>
      </c>
    </row>
    <row r="25385" spans="1:2">
      <c r="A25385" s="1264" t="s">
        <v>25922</v>
      </c>
      <c r="B25385" s="1265">
        <v>20.2</v>
      </c>
    </row>
    <row r="25386" spans="1:2">
      <c r="A25386" s="1264" t="s">
        <v>25923</v>
      </c>
      <c r="B25386" s="1265">
        <v>41.52</v>
      </c>
    </row>
    <row r="25387" spans="1:2">
      <c r="A25387" s="1264" t="s">
        <v>25924</v>
      </c>
      <c r="B25387" s="1265">
        <v>41.52</v>
      </c>
    </row>
    <row r="25388" spans="1:2">
      <c r="A25388" s="1264" t="s">
        <v>25925</v>
      </c>
      <c r="B25388" s="1265">
        <v>2.16</v>
      </c>
    </row>
    <row r="25389" spans="1:2">
      <c r="A25389" s="1264" t="s">
        <v>25926</v>
      </c>
      <c r="B25389" s="1265">
        <v>2.16</v>
      </c>
    </row>
    <row r="25390" spans="1:2">
      <c r="A25390" s="1264" t="s">
        <v>25927</v>
      </c>
      <c r="B25390" s="1265">
        <v>12.12</v>
      </c>
    </row>
    <row r="25391" spans="1:2">
      <c r="A25391" s="1264" t="s">
        <v>25928</v>
      </c>
      <c r="B25391" s="1265">
        <v>12.12</v>
      </c>
    </row>
    <row r="25392" spans="1:2">
      <c r="A25392" s="1264" t="s">
        <v>25929</v>
      </c>
      <c r="B25392" s="1265">
        <v>6.82</v>
      </c>
    </row>
    <row r="25393" spans="1:2">
      <c r="A25393" s="1264" t="s">
        <v>25930</v>
      </c>
      <c r="B25393" s="1265">
        <v>6.82</v>
      </c>
    </row>
    <row r="25394" spans="1:2">
      <c r="A25394" s="1264" t="s">
        <v>25931</v>
      </c>
      <c r="B25394" s="1265">
        <v>52.68</v>
      </c>
    </row>
    <row r="25395" spans="1:2">
      <c r="A25395" s="1264" t="s">
        <v>25932</v>
      </c>
      <c r="B25395" s="1265">
        <v>52.68</v>
      </c>
    </row>
    <row r="25396" spans="1:2">
      <c r="A25396" s="1264" t="s">
        <v>25933</v>
      </c>
      <c r="B25396" s="1265">
        <v>12</v>
      </c>
    </row>
    <row r="25397" spans="1:2">
      <c r="A25397" s="1264" t="s">
        <v>450</v>
      </c>
      <c r="B25397" s="1265">
        <v>12</v>
      </c>
    </row>
    <row r="25398" spans="1:2">
      <c r="A25398" s="1264" t="s">
        <v>25934</v>
      </c>
      <c r="B25398" s="1265">
        <v>19.559999999999999</v>
      </c>
    </row>
    <row r="25399" spans="1:2">
      <c r="A25399" s="1264" t="s">
        <v>25935</v>
      </c>
      <c r="B25399" s="1265">
        <v>19.559999999999999</v>
      </c>
    </row>
    <row r="25400" spans="1:2">
      <c r="A25400" s="1264" t="s">
        <v>25936</v>
      </c>
      <c r="B25400" s="1265">
        <v>27.15</v>
      </c>
    </row>
    <row r="25401" spans="1:2">
      <c r="A25401" s="1264" t="s">
        <v>25937</v>
      </c>
      <c r="B25401" s="1265">
        <v>27.15</v>
      </c>
    </row>
    <row r="25402" spans="1:2">
      <c r="A25402" s="1264" t="s">
        <v>25938</v>
      </c>
      <c r="B25402" s="1265">
        <v>9.08</v>
      </c>
    </row>
    <row r="25403" spans="1:2">
      <c r="A25403" s="1264" t="s">
        <v>25939</v>
      </c>
      <c r="B25403" s="1265">
        <v>9.08</v>
      </c>
    </row>
    <row r="25404" spans="1:2">
      <c r="A25404" s="1264" t="s">
        <v>25940</v>
      </c>
      <c r="B25404" s="1265">
        <v>8985</v>
      </c>
    </row>
    <row r="25405" spans="1:2">
      <c r="A25405" s="1264" t="s">
        <v>25941</v>
      </c>
      <c r="B25405" s="1265">
        <v>8500</v>
      </c>
    </row>
    <row r="25406" spans="1:2">
      <c r="A25406" s="1264" t="s">
        <v>25942</v>
      </c>
      <c r="B25406" s="1265">
        <v>17.010000000000002</v>
      </c>
    </row>
    <row r="25407" spans="1:2">
      <c r="A25407" s="1264" t="s">
        <v>25943</v>
      </c>
      <c r="B25407" s="1265">
        <v>17.010000000000002</v>
      </c>
    </row>
    <row r="25408" spans="1:2">
      <c r="A25408" s="1264" t="s">
        <v>25944</v>
      </c>
      <c r="B25408" s="1265">
        <v>0.68</v>
      </c>
    </row>
    <row r="25409" spans="1:2">
      <c r="A25409" s="1264" t="s">
        <v>25945</v>
      </c>
      <c r="B25409" s="1265">
        <v>0.68</v>
      </c>
    </row>
    <row r="25410" spans="1:2">
      <c r="A25410" s="1264" t="s">
        <v>25946</v>
      </c>
      <c r="B25410" s="1265">
        <v>174.48</v>
      </c>
    </row>
    <row r="25411" spans="1:2">
      <c r="A25411" s="1264" t="s">
        <v>25947</v>
      </c>
      <c r="B25411" s="1265">
        <v>174.48</v>
      </c>
    </row>
    <row r="25412" spans="1:2">
      <c r="A25412" s="1264" t="s">
        <v>25948</v>
      </c>
      <c r="B25412" s="1265">
        <v>1396</v>
      </c>
    </row>
    <row r="25413" spans="1:2">
      <c r="A25413" s="1264" t="s">
        <v>25949</v>
      </c>
      <c r="B25413" s="1265">
        <v>1396</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945"/>
  <sheetViews>
    <sheetView workbookViewId="0">
      <selection activeCell="I25" sqref="I25"/>
    </sheetView>
  </sheetViews>
  <sheetFormatPr defaultRowHeight="15"/>
  <cols>
    <col min="1" max="1" width="5.7109375" style="1264" customWidth="1"/>
    <col min="2" max="2" width="21.7109375" style="1267" customWidth="1"/>
    <col min="3" max="16384" width="9.140625" style="1266"/>
  </cols>
  <sheetData>
    <row r="1" spans="1:2">
      <c r="A1" s="1264" t="s">
        <v>26148</v>
      </c>
      <c r="B1" s="1267" t="s">
        <v>585</v>
      </c>
    </row>
    <row r="2" spans="1:2">
      <c r="A2" s="1264" t="s">
        <v>26149</v>
      </c>
      <c r="B2" s="1267">
        <v>55</v>
      </c>
    </row>
    <row r="3" spans="1:2">
      <c r="A3" s="1264" t="s">
        <v>26150</v>
      </c>
      <c r="B3" s="1267">
        <v>10.438499999999999</v>
      </c>
    </row>
    <row r="4" spans="1:2">
      <c r="A4" s="1264" t="s">
        <v>26151</v>
      </c>
      <c r="B4" s="1267">
        <v>8.42</v>
      </c>
    </row>
    <row r="5" spans="1:2">
      <c r="A5" s="1264" t="s">
        <v>26072</v>
      </c>
      <c r="B5" s="1267">
        <v>5.4325000000000001</v>
      </c>
    </row>
    <row r="6" spans="1:2">
      <c r="A6" s="1264" t="s">
        <v>26152</v>
      </c>
      <c r="B6" s="1267">
        <v>8.35</v>
      </c>
    </row>
    <row r="7" spans="1:2">
      <c r="A7" s="1264" t="s">
        <v>26153</v>
      </c>
      <c r="B7" s="1267">
        <v>9</v>
      </c>
    </row>
    <row r="8" spans="1:2">
      <c r="A8" s="1264" t="s">
        <v>26154</v>
      </c>
      <c r="B8" s="1267">
        <v>2.3384</v>
      </c>
    </row>
    <row r="9" spans="1:2">
      <c r="A9" s="1264" t="s">
        <v>26155</v>
      </c>
      <c r="B9" s="1267">
        <v>3</v>
      </c>
    </row>
    <row r="10" spans="1:2">
      <c r="A10" s="1264" t="s">
        <v>26156</v>
      </c>
      <c r="B10" s="1267">
        <v>4.62</v>
      </c>
    </row>
    <row r="11" spans="1:2">
      <c r="A11" s="1264" t="s">
        <v>26073</v>
      </c>
      <c r="B11" s="1267">
        <v>4.62</v>
      </c>
    </row>
    <row r="12" spans="1:2">
      <c r="A12" s="1264" t="s">
        <v>26157</v>
      </c>
      <c r="B12" s="1267">
        <v>4.42</v>
      </c>
    </row>
    <row r="13" spans="1:2">
      <c r="A13" s="1264" t="s">
        <v>26158</v>
      </c>
      <c r="B13" s="1267">
        <v>4.01</v>
      </c>
    </row>
    <row r="14" spans="1:2">
      <c r="A14" s="1264" t="s">
        <v>26086</v>
      </c>
      <c r="B14" s="1267">
        <v>4.12</v>
      </c>
    </row>
    <row r="15" spans="1:2">
      <c r="A15" s="1264" t="s">
        <v>26087</v>
      </c>
      <c r="B15" s="1267">
        <v>4.2699999999999996</v>
      </c>
    </row>
    <row r="16" spans="1:2">
      <c r="A16" s="1264" t="s">
        <v>26088</v>
      </c>
      <c r="B16" s="1267">
        <v>3.8</v>
      </c>
    </row>
    <row r="17" spans="1:2">
      <c r="A17" s="1264" t="s">
        <v>26159</v>
      </c>
      <c r="B17" s="1267">
        <v>3.8</v>
      </c>
    </row>
    <row r="18" spans="1:2">
      <c r="A18" s="1264" t="s">
        <v>26089</v>
      </c>
      <c r="B18" s="1267">
        <v>3.79</v>
      </c>
    </row>
    <row r="19" spans="1:2">
      <c r="A19" s="1264" t="s">
        <v>26054</v>
      </c>
      <c r="B19" s="1267">
        <v>18.7</v>
      </c>
    </row>
    <row r="20" spans="1:2">
      <c r="A20" s="1264" t="s">
        <v>26074</v>
      </c>
      <c r="B20" s="1267">
        <v>4.0199999999999996</v>
      </c>
    </row>
    <row r="21" spans="1:2">
      <c r="A21" s="1264" t="s">
        <v>26160</v>
      </c>
      <c r="B21" s="1267">
        <v>4.0199999999999996</v>
      </c>
    </row>
    <row r="22" spans="1:2">
      <c r="A22" s="1264" t="s">
        <v>26161</v>
      </c>
      <c r="B22" s="1267">
        <v>3.98</v>
      </c>
    </row>
    <row r="23" spans="1:2">
      <c r="A23" s="1264" t="s">
        <v>26162</v>
      </c>
      <c r="B23" s="1267">
        <v>4.07</v>
      </c>
    </row>
    <row r="24" spans="1:2">
      <c r="A24" s="1264" t="s">
        <v>26163</v>
      </c>
      <c r="B24" s="1267">
        <v>3.87</v>
      </c>
    </row>
    <row r="25" spans="1:2">
      <c r="A25" s="1264" t="s">
        <v>26164</v>
      </c>
      <c r="B25" s="1267">
        <v>3.87</v>
      </c>
    </row>
    <row r="26" spans="1:2">
      <c r="A26" s="1264" t="s">
        <v>26165</v>
      </c>
      <c r="B26" s="1267">
        <v>3.97</v>
      </c>
    </row>
    <row r="27" spans="1:2">
      <c r="A27" s="1264" t="s">
        <v>26166</v>
      </c>
      <c r="B27" s="1267">
        <v>5</v>
      </c>
    </row>
    <row r="28" spans="1:2">
      <c r="A28" s="1264" t="s">
        <v>26167</v>
      </c>
      <c r="B28" s="1267">
        <v>3.7363</v>
      </c>
    </row>
    <row r="29" spans="1:2">
      <c r="A29" s="1264" t="s">
        <v>26168</v>
      </c>
      <c r="B29" s="1267">
        <v>14.3</v>
      </c>
    </row>
    <row r="30" spans="1:2">
      <c r="A30" s="1264" t="s">
        <v>26169</v>
      </c>
      <c r="B30" s="1267">
        <v>27</v>
      </c>
    </row>
    <row r="31" spans="1:2">
      <c r="A31" s="1264" t="s">
        <v>26170</v>
      </c>
      <c r="B31" s="1267">
        <v>48</v>
      </c>
    </row>
    <row r="32" spans="1:2">
      <c r="A32" s="1264" t="s">
        <v>26171</v>
      </c>
      <c r="B32" s="1267">
        <v>2.9740000000000002</v>
      </c>
    </row>
    <row r="33" spans="1:2">
      <c r="A33" s="1264" t="s">
        <v>26172</v>
      </c>
      <c r="B33" s="1267">
        <v>85</v>
      </c>
    </row>
    <row r="34" spans="1:2">
      <c r="A34" s="1264" t="s">
        <v>26173</v>
      </c>
      <c r="B34" s="1267">
        <v>156</v>
      </c>
    </row>
    <row r="35" spans="1:2">
      <c r="A35" s="1264" t="s">
        <v>26174</v>
      </c>
      <c r="B35" s="1267">
        <v>461.16</v>
      </c>
    </row>
    <row r="36" spans="1:2">
      <c r="A36" s="1264" t="s">
        <v>26175</v>
      </c>
      <c r="B36" s="1267">
        <v>576.45000000000005</v>
      </c>
    </row>
    <row r="37" spans="1:2">
      <c r="A37" s="1264" t="s">
        <v>26176</v>
      </c>
      <c r="B37" s="1267">
        <v>691.74</v>
      </c>
    </row>
    <row r="38" spans="1:2">
      <c r="A38" s="1264" t="s">
        <v>26177</v>
      </c>
      <c r="B38" s="1267">
        <v>5583.22</v>
      </c>
    </row>
    <row r="39" spans="1:2">
      <c r="A39" s="1264" t="s">
        <v>26178</v>
      </c>
      <c r="B39" s="1267">
        <v>3</v>
      </c>
    </row>
    <row r="40" spans="1:2">
      <c r="A40" s="1264" t="s">
        <v>26179</v>
      </c>
      <c r="B40" s="1267">
        <v>1.3183</v>
      </c>
    </row>
    <row r="41" spans="1:2">
      <c r="A41" s="1264" t="s">
        <v>26180</v>
      </c>
      <c r="B41" s="1267">
        <v>7.6258999999999997</v>
      </c>
    </row>
    <row r="42" spans="1:2">
      <c r="A42" s="1264" t="s">
        <v>26181</v>
      </c>
      <c r="B42" s="1267">
        <v>10.95</v>
      </c>
    </row>
    <row r="43" spans="1:2">
      <c r="A43" s="1264" t="s">
        <v>26182</v>
      </c>
      <c r="B43" s="1267">
        <v>1.58</v>
      </c>
    </row>
    <row r="44" spans="1:2">
      <c r="A44" s="1264" t="s">
        <v>26183</v>
      </c>
      <c r="B44" s="1267">
        <v>226.33</v>
      </c>
    </row>
    <row r="45" spans="1:2">
      <c r="A45" s="1264" t="s">
        <v>26184</v>
      </c>
      <c r="B45" s="1267">
        <v>2.6</v>
      </c>
    </row>
    <row r="46" spans="1:2">
      <c r="A46" s="1264" t="s">
        <v>26185</v>
      </c>
      <c r="B46" s="1267">
        <v>2.58</v>
      </c>
    </row>
    <row r="47" spans="1:2">
      <c r="A47" s="1264" t="s">
        <v>26186</v>
      </c>
      <c r="B47" s="1267">
        <v>2.298</v>
      </c>
    </row>
    <row r="48" spans="1:2">
      <c r="A48" s="1264" t="s">
        <v>26187</v>
      </c>
      <c r="B48" s="1267">
        <v>2.2389999999999999</v>
      </c>
    </row>
    <row r="49" spans="1:2">
      <c r="A49" s="1264" t="s">
        <v>26188</v>
      </c>
      <c r="B49" s="1267">
        <v>2.073</v>
      </c>
    </row>
    <row r="50" spans="1:2">
      <c r="A50" s="1264" t="s">
        <v>26189</v>
      </c>
      <c r="B50" s="1267">
        <v>3.3982999999999999</v>
      </c>
    </row>
    <row r="51" spans="1:2">
      <c r="A51" s="1264" t="s">
        <v>26190</v>
      </c>
      <c r="B51" s="1267">
        <v>18</v>
      </c>
    </row>
    <row r="52" spans="1:2">
      <c r="A52" s="1264" t="s">
        <v>26191</v>
      </c>
      <c r="B52" s="1267">
        <v>33.08</v>
      </c>
    </row>
    <row r="53" spans="1:2">
      <c r="A53" s="1264" t="s">
        <v>26192</v>
      </c>
      <c r="B53" s="1267">
        <v>58.15</v>
      </c>
    </row>
    <row r="54" spans="1:2">
      <c r="A54" s="1264" t="s">
        <v>26193</v>
      </c>
      <c r="B54" s="1267">
        <v>2.1499000000000001</v>
      </c>
    </row>
    <row r="55" spans="1:2">
      <c r="A55" s="1264" t="s">
        <v>26194</v>
      </c>
      <c r="B55" s="1267">
        <v>330000</v>
      </c>
    </row>
    <row r="56" spans="1:2">
      <c r="A56" s="1264" t="s">
        <v>26195</v>
      </c>
      <c r="B56" s="1267">
        <v>60911</v>
      </c>
    </row>
    <row r="57" spans="1:2">
      <c r="A57" s="1264" t="s">
        <v>26196</v>
      </c>
      <c r="B57" s="1267">
        <v>31.42</v>
      </c>
    </row>
    <row r="58" spans="1:2">
      <c r="A58" s="1264" t="s">
        <v>26197</v>
      </c>
      <c r="B58" s="1267">
        <v>45.92</v>
      </c>
    </row>
    <row r="59" spans="1:2">
      <c r="A59" s="1264" t="s">
        <v>26198</v>
      </c>
      <c r="B59" s="1267">
        <v>40.384700000000002</v>
      </c>
    </row>
    <row r="60" spans="1:2">
      <c r="A60" s="1264" t="s">
        <v>26199</v>
      </c>
      <c r="B60" s="1267">
        <v>2.9740000000000002</v>
      </c>
    </row>
    <row r="61" spans="1:2">
      <c r="A61" s="1264" t="s">
        <v>26200</v>
      </c>
      <c r="B61" s="1267">
        <v>21.63</v>
      </c>
    </row>
    <row r="62" spans="1:2">
      <c r="A62" s="1264" t="s">
        <v>26201</v>
      </c>
      <c r="B62" s="1267">
        <v>1.37</v>
      </c>
    </row>
    <row r="63" spans="1:2">
      <c r="A63" s="1264" t="s">
        <v>26130</v>
      </c>
      <c r="B63" s="1267">
        <v>2.2999999999999998</v>
      </c>
    </row>
    <row r="64" spans="1:2">
      <c r="A64" s="1264" t="s">
        <v>26202</v>
      </c>
      <c r="B64" s="1267">
        <v>1</v>
      </c>
    </row>
    <row r="65" spans="1:2">
      <c r="A65" s="1264" t="s">
        <v>26203</v>
      </c>
      <c r="B65" s="1267">
        <v>7.7</v>
      </c>
    </row>
    <row r="66" spans="1:2">
      <c r="A66" s="1264" t="s">
        <v>26204</v>
      </c>
      <c r="B66" s="1267">
        <v>59</v>
      </c>
    </row>
    <row r="67" spans="1:2">
      <c r="A67" s="1264" t="s">
        <v>26097</v>
      </c>
      <c r="B67" s="1267">
        <v>0.63</v>
      </c>
    </row>
    <row r="68" spans="1:2">
      <c r="A68" s="1264" t="s">
        <v>26205</v>
      </c>
      <c r="B68" s="1267">
        <v>5.71</v>
      </c>
    </row>
    <row r="69" spans="1:2">
      <c r="A69" s="1264" t="s">
        <v>26206</v>
      </c>
      <c r="B69" s="1267">
        <v>7.9</v>
      </c>
    </row>
    <row r="70" spans="1:2">
      <c r="A70" s="1264" t="s">
        <v>26207</v>
      </c>
      <c r="B70" s="1267">
        <v>635</v>
      </c>
    </row>
    <row r="71" spans="1:2">
      <c r="A71" s="1264" t="s">
        <v>26208</v>
      </c>
      <c r="B71" s="1267">
        <v>52.86</v>
      </c>
    </row>
    <row r="72" spans="1:2">
      <c r="A72" s="1264" t="s">
        <v>349</v>
      </c>
      <c r="B72" s="1267">
        <v>51.58</v>
      </c>
    </row>
    <row r="73" spans="1:2">
      <c r="A73" s="1264" t="s">
        <v>26209</v>
      </c>
      <c r="B73" s="1267">
        <v>57.66</v>
      </c>
    </row>
    <row r="74" spans="1:2">
      <c r="A74" s="1264" t="s">
        <v>26210</v>
      </c>
      <c r="B74" s="1267">
        <v>57.51</v>
      </c>
    </row>
    <row r="75" spans="1:2">
      <c r="A75" s="1264" t="s">
        <v>26211</v>
      </c>
      <c r="B75" s="1267">
        <v>6.75</v>
      </c>
    </row>
    <row r="76" spans="1:2">
      <c r="A76" s="1264" t="s">
        <v>26212</v>
      </c>
      <c r="B76" s="1267">
        <v>25</v>
      </c>
    </row>
    <row r="77" spans="1:2">
      <c r="A77" s="1264" t="s">
        <v>26213</v>
      </c>
      <c r="B77" s="1267">
        <v>1.28</v>
      </c>
    </row>
    <row r="78" spans="1:2">
      <c r="A78" s="1264" t="s">
        <v>26214</v>
      </c>
      <c r="B78" s="1267">
        <v>10.02</v>
      </c>
    </row>
    <row r="79" spans="1:2">
      <c r="A79" s="1264" t="s">
        <v>26215</v>
      </c>
      <c r="B79" s="1267">
        <v>14.89</v>
      </c>
    </row>
    <row r="80" spans="1:2">
      <c r="A80" s="1264" t="s">
        <v>26216</v>
      </c>
      <c r="B80" s="1267">
        <v>0.34</v>
      </c>
    </row>
    <row r="81" spans="1:2">
      <c r="A81" s="1264" t="s">
        <v>363</v>
      </c>
      <c r="B81" s="1267">
        <v>1.84</v>
      </c>
    </row>
    <row r="82" spans="1:2">
      <c r="A82" s="1264" t="s">
        <v>26217</v>
      </c>
      <c r="B82" s="1267">
        <v>18.25</v>
      </c>
    </row>
    <row r="83" spans="1:2">
      <c r="A83" s="1264" t="s">
        <v>26218</v>
      </c>
      <c r="B83" s="1267">
        <v>56.16</v>
      </c>
    </row>
    <row r="84" spans="1:2">
      <c r="A84" s="1264" t="s">
        <v>26219</v>
      </c>
      <c r="B84" s="1267">
        <v>78.69</v>
      </c>
    </row>
    <row r="85" spans="1:2">
      <c r="A85" s="1264" t="s">
        <v>26220</v>
      </c>
      <c r="B85" s="1267">
        <v>6.4713000000000003</v>
      </c>
    </row>
    <row r="86" spans="1:2">
      <c r="A86" s="1264" t="s">
        <v>26221</v>
      </c>
      <c r="B86" s="1267">
        <v>300</v>
      </c>
    </row>
    <row r="87" spans="1:2">
      <c r="A87" s="1264" t="s">
        <v>26222</v>
      </c>
      <c r="B87" s="1267">
        <v>8.84</v>
      </c>
    </row>
    <row r="88" spans="1:2">
      <c r="A88" s="1264" t="s">
        <v>26223</v>
      </c>
      <c r="B88" s="1267">
        <v>6.57</v>
      </c>
    </row>
    <row r="89" spans="1:2">
      <c r="A89" s="1264" t="s">
        <v>26075</v>
      </c>
      <c r="B89" s="1267">
        <v>6.1635</v>
      </c>
    </row>
    <row r="90" spans="1:2">
      <c r="A90" s="1264" t="s">
        <v>26224</v>
      </c>
      <c r="B90" s="1267">
        <v>4.9035000000000002</v>
      </c>
    </row>
    <row r="91" spans="1:2">
      <c r="A91" s="1264" t="s">
        <v>26225</v>
      </c>
      <c r="B91" s="1267">
        <v>41.91</v>
      </c>
    </row>
    <row r="92" spans="1:2">
      <c r="A92" s="1264" t="s">
        <v>26226</v>
      </c>
      <c r="B92" s="1267">
        <v>7</v>
      </c>
    </row>
    <row r="93" spans="1:2">
      <c r="A93" s="1264" t="s">
        <v>26227</v>
      </c>
      <c r="B93" s="1267">
        <v>16.149999999999999</v>
      </c>
    </row>
    <row r="94" spans="1:2">
      <c r="A94" s="1264" t="s">
        <v>26228</v>
      </c>
      <c r="B94" s="1267">
        <v>18.64</v>
      </c>
    </row>
    <row r="95" spans="1:2">
      <c r="A95" s="1264" t="s">
        <v>26229</v>
      </c>
      <c r="B95" s="1267">
        <v>18.55</v>
      </c>
    </row>
    <row r="96" spans="1:2">
      <c r="A96" s="1264" t="s">
        <v>26230</v>
      </c>
      <c r="B96" s="1267">
        <v>30</v>
      </c>
    </row>
    <row r="97" spans="1:2">
      <c r="A97" s="1264" t="s">
        <v>26231</v>
      </c>
      <c r="B97" s="1267">
        <v>28.21</v>
      </c>
    </row>
    <row r="98" spans="1:2">
      <c r="A98" s="1264" t="s">
        <v>26232</v>
      </c>
      <c r="B98" s="1267">
        <v>46.22</v>
      </c>
    </row>
    <row r="99" spans="1:2">
      <c r="A99" s="1264" t="s">
        <v>26233</v>
      </c>
      <c r="B99" s="1267">
        <v>3.56</v>
      </c>
    </row>
    <row r="100" spans="1:2">
      <c r="A100" s="1264" t="s">
        <v>26234</v>
      </c>
      <c r="B100" s="1267">
        <v>3.27</v>
      </c>
    </row>
    <row r="101" spans="1:2">
      <c r="A101" s="1264" t="s">
        <v>26235</v>
      </c>
      <c r="B101" s="1267">
        <v>9</v>
      </c>
    </row>
    <row r="102" spans="1:2">
      <c r="A102" s="1264" t="s">
        <v>26236</v>
      </c>
      <c r="B102" s="1267">
        <v>8</v>
      </c>
    </row>
    <row r="103" spans="1:2">
      <c r="A103" s="1264" t="s">
        <v>26237</v>
      </c>
      <c r="B103" s="1267">
        <v>16.8</v>
      </c>
    </row>
    <row r="104" spans="1:2">
      <c r="A104" s="1264" t="s">
        <v>26238</v>
      </c>
      <c r="B104" s="1267">
        <v>15.9</v>
      </c>
    </row>
    <row r="105" spans="1:2">
      <c r="A105" s="1264" t="s">
        <v>26239</v>
      </c>
      <c r="B105" s="1267">
        <v>50.68</v>
      </c>
    </row>
    <row r="106" spans="1:2">
      <c r="A106" s="1264" t="s">
        <v>26240</v>
      </c>
      <c r="B106" s="1267">
        <v>72.290000000000006</v>
      </c>
    </row>
    <row r="107" spans="1:2">
      <c r="A107" s="1264" t="s">
        <v>26241</v>
      </c>
      <c r="B107" s="1267">
        <v>829.9</v>
      </c>
    </row>
    <row r="108" spans="1:2">
      <c r="A108" s="1264" t="s">
        <v>26242</v>
      </c>
      <c r="B108" s="1267">
        <v>3.33</v>
      </c>
    </row>
    <row r="109" spans="1:2">
      <c r="A109" s="1264" t="s">
        <v>26243</v>
      </c>
      <c r="B109" s="1267">
        <v>5.61</v>
      </c>
    </row>
    <row r="110" spans="1:2">
      <c r="A110" s="1264" t="s">
        <v>26244</v>
      </c>
      <c r="B110" s="1267">
        <v>0.52</v>
      </c>
    </row>
    <row r="111" spans="1:2">
      <c r="A111" s="1264" t="s">
        <v>26245</v>
      </c>
      <c r="B111" s="1267">
        <v>40845</v>
      </c>
    </row>
    <row r="112" spans="1:2">
      <c r="A112" s="1264" t="s">
        <v>26246</v>
      </c>
      <c r="B112" s="1267">
        <v>1135.8599999999999</v>
      </c>
    </row>
    <row r="113" spans="1:2">
      <c r="A113" s="1264" t="s">
        <v>26247</v>
      </c>
      <c r="B113" s="1267">
        <v>4.9000000000000004</v>
      </c>
    </row>
    <row r="114" spans="1:2">
      <c r="A114" s="1264" t="s">
        <v>26248</v>
      </c>
      <c r="B114" s="1267">
        <v>11</v>
      </c>
    </row>
    <row r="115" spans="1:2">
      <c r="A115" s="1264" t="s">
        <v>26249</v>
      </c>
      <c r="B115" s="1267">
        <v>3.2</v>
      </c>
    </row>
    <row r="116" spans="1:2">
      <c r="A116" s="1264" t="s">
        <v>26250</v>
      </c>
      <c r="B116" s="1267">
        <v>3.4369999999999998</v>
      </c>
    </row>
    <row r="117" spans="1:2">
      <c r="A117" s="1264" t="s">
        <v>26251</v>
      </c>
      <c r="B117" s="1267">
        <v>3.05</v>
      </c>
    </row>
    <row r="118" spans="1:2">
      <c r="A118" s="1264" t="s">
        <v>26252</v>
      </c>
      <c r="B118" s="1267">
        <v>8.5</v>
      </c>
    </row>
    <row r="119" spans="1:2">
      <c r="A119" s="1264" t="s">
        <v>26253</v>
      </c>
      <c r="B119" s="1267">
        <v>9.2353000000000005</v>
      </c>
    </row>
    <row r="120" spans="1:2">
      <c r="A120" s="1264" t="s">
        <v>26254</v>
      </c>
      <c r="B120" s="1267">
        <v>285.5</v>
      </c>
    </row>
    <row r="121" spans="1:2">
      <c r="A121" s="1264" t="s">
        <v>26255</v>
      </c>
      <c r="B121" s="1267">
        <v>225.2</v>
      </c>
    </row>
    <row r="122" spans="1:2">
      <c r="A122" s="1264" t="s">
        <v>26256</v>
      </c>
      <c r="B122" s="1267">
        <v>54.12</v>
      </c>
    </row>
    <row r="123" spans="1:2">
      <c r="A123" s="1264" t="s">
        <v>26257</v>
      </c>
      <c r="B123" s="1267">
        <v>45</v>
      </c>
    </row>
    <row r="124" spans="1:2">
      <c r="A124" s="1264" t="s">
        <v>26258</v>
      </c>
      <c r="B124" s="1267">
        <v>25.04</v>
      </c>
    </row>
    <row r="125" spans="1:2">
      <c r="A125" s="1264" t="s">
        <v>26259</v>
      </c>
      <c r="B125" s="1267">
        <v>28.08</v>
      </c>
    </row>
    <row r="126" spans="1:2">
      <c r="A126" s="1264" t="s">
        <v>26260</v>
      </c>
      <c r="B126" s="1267">
        <v>47.68</v>
      </c>
    </row>
    <row r="127" spans="1:2">
      <c r="A127" s="1264" t="s">
        <v>26261</v>
      </c>
      <c r="B127" s="1267">
        <v>29</v>
      </c>
    </row>
    <row r="128" spans="1:2">
      <c r="A128" s="1264" t="s">
        <v>26262</v>
      </c>
      <c r="B128" s="1267">
        <v>56</v>
      </c>
    </row>
    <row r="129" spans="1:2">
      <c r="A129" s="1264" t="s">
        <v>26263</v>
      </c>
      <c r="B129" s="1267">
        <v>16.170000000000002</v>
      </c>
    </row>
    <row r="130" spans="1:2">
      <c r="A130" s="1264" t="s">
        <v>26264</v>
      </c>
      <c r="B130" s="1267">
        <v>11.55</v>
      </c>
    </row>
    <row r="131" spans="1:2">
      <c r="A131" s="1264" t="s">
        <v>26265</v>
      </c>
      <c r="B131" s="1267">
        <v>15.4</v>
      </c>
    </row>
    <row r="132" spans="1:2">
      <c r="A132" s="1264" t="s">
        <v>26266</v>
      </c>
      <c r="B132" s="1267">
        <v>1</v>
      </c>
    </row>
    <row r="133" spans="1:2">
      <c r="A133" s="1264" t="s">
        <v>26267</v>
      </c>
      <c r="B133" s="1267">
        <v>95.72</v>
      </c>
    </row>
    <row r="134" spans="1:2">
      <c r="A134" s="1264" t="s">
        <v>26268</v>
      </c>
      <c r="B134" s="1267">
        <v>14.67</v>
      </c>
    </row>
    <row r="135" spans="1:2">
      <c r="A135" s="1264" t="s">
        <v>26269</v>
      </c>
      <c r="B135" s="1267">
        <v>71.5</v>
      </c>
    </row>
    <row r="136" spans="1:2">
      <c r="A136" s="1264" t="s">
        <v>26270</v>
      </c>
      <c r="B136" s="1267">
        <v>557.4</v>
      </c>
    </row>
    <row r="137" spans="1:2">
      <c r="A137" s="1264" t="s">
        <v>26271</v>
      </c>
      <c r="B137" s="1267">
        <v>539.71</v>
      </c>
    </row>
    <row r="138" spans="1:2">
      <c r="A138" s="1264" t="s">
        <v>26272</v>
      </c>
      <c r="B138" s="1267">
        <v>5.5056000000000003</v>
      </c>
    </row>
    <row r="139" spans="1:2">
      <c r="A139" s="1264" t="s">
        <v>26273</v>
      </c>
      <c r="B139" s="1267">
        <v>2.2014999999999998</v>
      </c>
    </row>
    <row r="140" spans="1:2">
      <c r="A140" s="1264" t="s">
        <v>26274</v>
      </c>
      <c r="B140" s="1267">
        <v>1.4691000000000001</v>
      </c>
    </row>
    <row r="141" spans="1:2">
      <c r="A141" s="1264" t="s">
        <v>26275</v>
      </c>
      <c r="B141" s="1267">
        <v>0.92030000000000001</v>
      </c>
    </row>
    <row r="142" spans="1:2">
      <c r="A142" s="1264" t="s">
        <v>26276</v>
      </c>
      <c r="B142" s="1267">
        <v>0.58740000000000003</v>
      </c>
    </row>
    <row r="143" spans="1:2">
      <c r="A143" s="1264" t="s">
        <v>26277</v>
      </c>
      <c r="B143" s="1267">
        <v>0.33489999999999998</v>
      </c>
    </row>
    <row r="144" spans="1:2">
      <c r="A144" s="1264" t="s">
        <v>26278</v>
      </c>
      <c r="B144" s="1267">
        <v>31.72</v>
      </c>
    </row>
    <row r="145" spans="1:2">
      <c r="A145" s="1264" t="s">
        <v>26098</v>
      </c>
      <c r="B145" s="1267">
        <v>40.384700000000002</v>
      </c>
    </row>
    <row r="146" spans="1:2">
      <c r="A146" s="1264" t="s">
        <v>26279</v>
      </c>
      <c r="B146" s="1267">
        <v>57.75</v>
      </c>
    </row>
    <row r="147" spans="1:2">
      <c r="A147" s="1264" t="s">
        <v>26280</v>
      </c>
      <c r="B147" s="1267">
        <v>5.6909999999999998</v>
      </c>
    </row>
    <row r="148" spans="1:2">
      <c r="A148" s="1264" t="s">
        <v>26281</v>
      </c>
      <c r="B148" s="1267">
        <v>56.75</v>
      </c>
    </row>
    <row r="149" spans="1:2">
      <c r="A149" s="1264" t="s">
        <v>26282</v>
      </c>
      <c r="B149" s="1267">
        <v>0.6</v>
      </c>
    </row>
    <row r="150" spans="1:2">
      <c r="A150" s="1264" t="s">
        <v>26283</v>
      </c>
      <c r="B150" s="1267">
        <v>4954.7</v>
      </c>
    </row>
    <row r="151" spans="1:2">
      <c r="A151" s="1264" t="s">
        <v>26284</v>
      </c>
      <c r="B151" s="1267">
        <v>3612.01</v>
      </c>
    </row>
    <row r="152" spans="1:2">
      <c r="A152" s="1264" t="s">
        <v>26285</v>
      </c>
      <c r="B152" s="1267">
        <v>48.93</v>
      </c>
    </row>
    <row r="153" spans="1:2">
      <c r="A153" s="1264" t="s">
        <v>26286</v>
      </c>
      <c r="B153" s="1267">
        <v>2.4</v>
      </c>
    </row>
    <row r="154" spans="1:2">
      <c r="A154" s="1264" t="s">
        <v>26287</v>
      </c>
      <c r="B154" s="1267">
        <v>4.83</v>
      </c>
    </row>
    <row r="155" spans="1:2">
      <c r="A155" s="1264" t="s">
        <v>26288</v>
      </c>
      <c r="B155" s="1267">
        <v>105.69</v>
      </c>
    </row>
    <row r="156" spans="1:2">
      <c r="A156" s="1264" t="s">
        <v>26289</v>
      </c>
      <c r="B156" s="1267">
        <v>0.7</v>
      </c>
    </row>
    <row r="157" spans="1:2">
      <c r="A157" s="1264" t="s">
        <v>26290</v>
      </c>
      <c r="B157" s="1267">
        <v>1.1000000000000001</v>
      </c>
    </row>
    <row r="158" spans="1:2">
      <c r="A158" s="1264" t="s">
        <v>26291</v>
      </c>
      <c r="B158" s="1267">
        <v>8.0488</v>
      </c>
    </row>
    <row r="159" spans="1:2">
      <c r="A159" s="1264" t="s">
        <v>26292</v>
      </c>
      <c r="B159" s="1267">
        <v>11.44</v>
      </c>
    </row>
    <row r="160" spans="1:2">
      <c r="A160" s="1264" t="s">
        <v>26293</v>
      </c>
      <c r="B160" s="1267">
        <v>0.46</v>
      </c>
    </row>
    <row r="161" spans="1:2">
      <c r="A161" s="1264" t="s">
        <v>26294</v>
      </c>
      <c r="B161" s="1267">
        <v>2.2000000000000002</v>
      </c>
    </row>
    <row r="162" spans="1:2">
      <c r="A162" s="1264" t="s">
        <v>26295</v>
      </c>
      <c r="B162" s="1267">
        <v>8.4</v>
      </c>
    </row>
    <row r="163" spans="1:2">
      <c r="A163" s="1264" t="s">
        <v>26296</v>
      </c>
      <c r="B163" s="1267">
        <v>48</v>
      </c>
    </row>
    <row r="164" spans="1:2">
      <c r="A164" s="1264" t="s">
        <v>26297</v>
      </c>
      <c r="B164" s="1267">
        <v>35.94</v>
      </c>
    </row>
    <row r="165" spans="1:2">
      <c r="A165" s="1264" t="s">
        <v>26298</v>
      </c>
      <c r="B165" s="1267">
        <v>55316</v>
      </c>
    </row>
    <row r="166" spans="1:2">
      <c r="A166" s="1264" t="s">
        <v>26299</v>
      </c>
      <c r="B166" s="1267">
        <v>306</v>
      </c>
    </row>
    <row r="167" spans="1:2">
      <c r="A167" s="1264" t="s">
        <v>26300</v>
      </c>
      <c r="B167" s="1267">
        <v>919025</v>
      </c>
    </row>
    <row r="168" spans="1:2">
      <c r="A168" s="1264" t="s">
        <v>26076</v>
      </c>
      <c r="B168" s="1267">
        <v>5.3</v>
      </c>
    </row>
    <row r="169" spans="1:2">
      <c r="A169" s="1264" t="s">
        <v>26301</v>
      </c>
      <c r="B169" s="1267">
        <v>3.6023999999999998</v>
      </c>
    </row>
    <row r="170" spans="1:2">
      <c r="A170" s="1264" t="s">
        <v>26302</v>
      </c>
      <c r="B170" s="1267">
        <v>38.9</v>
      </c>
    </row>
    <row r="171" spans="1:2">
      <c r="A171" s="1264" t="s">
        <v>26303</v>
      </c>
      <c r="B171" s="1267">
        <v>14.95</v>
      </c>
    </row>
    <row r="172" spans="1:2">
      <c r="A172" s="1264" t="s">
        <v>26304</v>
      </c>
      <c r="B172" s="1267">
        <v>53.67</v>
      </c>
    </row>
    <row r="173" spans="1:2">
      <c r="A173" s="1264" t="s">
        <v>26305</v>
      </c>
      <c r="B173" s="1267">
        <v>59.76</v>
      </c>
    </row>
    <row r="174" spans="1:2">
      <c r="A174" s="1264" t="s">
        <v>26306</v>
      </c>
      <c r="B174" s="1267">
        <v>611.00699999999995</v>
      </c>
    </row>
    <row r="175" spans="1:2">
      <c r="A175" s="1264" t="s">
        <v>26307</v>
      </c>
      <c r="B175" s="1267">
        <v>17.0199</v>
      </c>
    </row>
    <row r="176" spans="1:2">
      <c r="A176" s="1264" t="s">
        <v>26308</v>
      </c>
      <c r="B176" s="1267">
        <v>6.8437999999999999</v>
      </c>
    </row>
    <row r="177" spans="1:2">
      <c r="A177" s="1264" t="s">
        <v>26309</v>
      </c>
      <c r="B177" s="1267">
        <v>10.6633</v>
      </c>
    </row>
    <row r="178" spans="1:2">
      <c r="A178" s="1264" t="s">
        <v>26038</v>
      </c>
      <c r="B178" s="1267">
        <v>2.46</v>
      </c>
    </row>
    <row r="179" spans="1:2">
      <c r="A179" s="1264" t="s">
        <v>26310</v>
      </c>
      <c r="B179" s="1267">
        <v>1.7444999999999999</v>
      </c>
    </row>
    <row r="180" spans="1:2">
      <c r="A180" s="1264" t="s">
        <v>26311</v>
      </c>
      <c r="B180" s="1267">
        <v>0.85370000000000001</v>
      </c>
    </row>
    <row r="181" spans="1:2">
      <c r="A181" s="1264" t="s">
        <v>26312</v>
      </c>
      <c r="B181" s="1267">
        <v>0.61499999999999999</v>
      </c>
    </row>
    <row r="182" spans="1:2">
      <c r="A182" s="1264" t="s">
        <v>26313</v>
      </c>
      <c r="B182" s="1267">
        <v>16</v>
      </c>
    </row>
    <row r="183" spans="1:2">
      <c r="A183" s="1264" t="s">
        <v>26314</v>
      </c>
      <c r="B183" s="1267">
        <v>6.7</v>
      </c>
    </row>
    <row r="184" spans="1:2">
      <c r="A184" s="1264" t="s">
        <v>26315</v>
      </c>
      <c r="B184" s="1267">
        <v>10.1</v>
      </c>
    </row>
    <row r="185" spans="1:2">
      <c r="A185" s="1264" t="s">
        <v>26316</v>
      </c>
      <c r="B185" s="1267">
        <v>1800</v>
      </c>
    </row>
    <row r="186" spans="1:2">
      <c r="A186" s="1264" t="s">
        <v>26317</v>
      </c>
      <c r="B186" s="1267">
        <v>220</v>
      </c>
    </row>
    <row r="187" spans="1:2">
      <c r="A187" s="1264" t="s">
        <v>26318</v>
      </c>
      <c r="B187" s="1267">
        <v>9.15</v>
      </c>
    </row>
    <row r="188" spans="1:2">
      <c r="A188" s="1264" t="s">
        <v>26319</v>
      </c>
      <c r="B188" s="1267">
        <v>15.9</v>
      </c>
    </row>
    <row r="189" spans="1:2">
      <c r="A189" s="1264" t="s">
        <v>26320</v>
      </c>
      <c r="B189" s="1267">
        <v>9.9</v>
      </c>
    </row>
    <row r="190" spans="1:2">
      <c r="A190" s="1264" t="s">
        <v>26321</v>
      </c>
      <c r="B190" s="1267">
        <v>21.83</v>
      </c>
    </row>
    <row r="191" spans="1:2">
      <c r="A191" s="1264" t="s">
        <v>26322</v>
      </c>
      <c r="B191" s="1267">
        <v>6</v>
      </c>
    </row>
    <row r="192" spans="1:2">
      <c r="A192" s="1264" t="s">
        <v>26323</v>
      </c>
      <c r="B192" s="1267">
        <v>39.9</v>
      </c>
    </row>
    <row r="193" spans="1:2">
      <c r="A193" s="1264" t="s">
        <v>26324</v>
      </c>
      <c r="B193" s="1267">
        <v>0.52</v>
      </c>
    </row>
    <row r="194" spans="1:2">
      <c r="A194" s="1264" t="s">
        <v>26325</v>
      </c>
      <c r="B194" s="1267">
        <v>0.81889999999999996</v>
      </c>
    </row>
    <row r="195" spans="1:2">
      <c r="A195" s="1264" t="s">
        <v>26326</v>
      </c>
      <c r="B195" s="1267">
        <v>99</v>
      </c>
    </row>
    <row r="196" spans="1:2">
      <c r="A196" s="1264" t="s">
        <v>26327</v>
      </c>
      <c r="B196" s="1267">
        <v>33.340000000000003</v>
      </c>
    </row>
    <row r="197" spans="1:2">
      <c r="A197" s="1264" t="s">
        <v>26328</v>
      </c>
      <c r="B197" s="1267">
        <v>25.15</v>
      </c>
    </row>
    <row r="198" spans="1:2">
      <c r="A198" s="1264" t="s">
        <v>26329</v>
      </c>
      <c r="B198" s="1267">
        <v>12.22</v>
      </c>
    </row>
    <row r="199" spans="1:2">
      <c r="A199" s="1264" t="s">
        <v>26330</v>
      </c>
      <c r="B199" s="1267">
        <v>4200</v>
      </c>
    </row>
    <row r="200" spans="1:2">
      <c r="A200" s="1264" t="s">
        <v>26331</v>
      </c>
      <c r="B200" s="1267">
        <v>101.62</v>
      </c>
    </row>
    <row r="201" spans="1:2">
      <c r="A201" s="1264" t="s">
        <v>26332</v>
      </c>
      <c r="B201" s="1267">
        <v>4740</v>
      </c>
    </row>
    <row r="202" spans="1:2">
      <c r="A202" s="1264" t="s">
        <v>26333</v>
      </c>
      <c r="B202" s="1267">
        <v>36</v>
      </c>
    </row>
    <row r="203" spans="1:2">
      <c r="A203" s="1264" t="s">
        <v>26334</v>
      </c>
      <c r="B203" s="1267">
        <v>27.67</v>
      </c>
    </row>
    <row r="204" spans="1:2">
      <c r="A204" s="1264" t="s">
        <v>26335</v>
      </c>
      <c r="B204" s="1267">
        <v>1.6194999999999999</v>
      </c>
    </row>
    <row r="205" spans="1:2">
      <c r="A205" s="1264" t="s">
        <v>26336</v>
      </c>
      <c r="B205" s="1267">
        <v>60</v>
      </c>
    </row>
    <row r="206" spans="1:2">
      <c r="A206" s="1264" t="s">
        <v>26337</v>
      </c>
      <c r="B206" s="1267">
        <v>11.88</v>
      </c>
    </row>
    <row r="207" spans="1:2">
      <c r="A207" s="1264" t="s">
        <v>26338</v>
      </c>
      <c r="B207" s="1267">
        <v>17.46</v>
      </c>
    </row>
    <row r="208" spans="1:2">
      <c r="A208" s="1264" t="s">
        <v>26339</v>
      </c>
      <c r="B208" s="1267">
        <v>24.02</v>
      </c>
    </row>
    <row r="209" spans="1:2">
      <c r="A209" s="1264" t="s">
        <v>26340</v>
      </c>
      <c r="B209" s="1267">
        <v>80</v>
      </c>
    </row>
    <row r="210" spans="1:2">
      <c r="A210" s="1264" t="s">
        <v>26341</v>
      </c>
      <c r="B210" s="1267">
        <v>11.06</v>
      </c>
    </row>
    <row r="211" spans="1:2">
      <c r="A211" s="1264" t="s">
        <v>26342</v>
      </c>
      <c r="B211" s="1267">
        <v>0.14000000000000001</v>
      </c>
    </row>
    <row r="212" spans="1:2">
      <c r="A212" s="1264" t="s">
        <v>26343</v>
      </c>
      <c r="B212" s="1267">
        <v>46.25</v>
      </c>
    </row>
    <row r="213" spans="1:2">
      <c r="A213" s="1264" t="s">
        <v>26344</v>
      </c>
      <c r="B213" s="1267">
        <v>88</v>
      </c>
    </row>
    <row r="214" spans="1:2">
      <c r="A214" s="1264" t="s">
        <v>26345</v>
      </c>
      <c r="B214" s="1267">
        <v>1</v>
      </c>
    </row>
    <row r="215" spans="1:2">
      <c r="A215" s="1264" t="s">
        <v>26346</v>
      </c>
      <c r="B215" s="1267">
        <v>46.25</v>
      </c>
    </row>
    <row r="216" spans="1:2">
      <c r="A216" s="1264" t="s">
        <v>26347</v>
      </c>
      <c r="B216" s="1267">
        <v>72</v>
      </c>
    </row>
    <row r="217" spans="1:2">
      <c r="A217" s="1264" t="s">
        <v>26348</v>
      </c>
      <c r="B217" s="1267">
        <v>8</v>
      </c>
    </row>
    <row r="218" spans="1:2">
      <c r="A218" s="1264" t="s">
        <v>26349</v>
      </c>
      <c r="B218" s="1267">
        <v>13.4</v>
      </c>
    </row>
    <row r="219" spans="1:2">
      <c r="A219" s="1264" t="s">
        <v>26040</v>
      </c>
      <c r="B219" s="1267">
        <v>8.39</v>
      </c>
    </row>
    <row r="220" spans="1:2">
      <c r="A220" s="1264" t="s">
        <v>26350</v>
      </c>
      <c r="B220" s="1267">
        <v>322.39999999999998</v>
      </c>
    </row>
    <row r="221" spans="1:2">
      <c r="A221" s="1264" t="s">
        <v>26351</v>
      </c>
      <c r="B221" s="1267">
        <v>9.4055</v>
      </c>
    </row>
    <row r="222" spans="1:2">
      <c r="A222" s="1264" t="s">
        <v>26352</v>
      </c>
      <c r="B222" s="1267">
        <v>6.9241999999999999</v>
      </c>
    </row>
    <row r="223" spans="1:2">
      <c r="A223" s="1264" t="s">
        <v>26353</v>
      </c>
      <c r="B223" s="1267">
        <v>4.2699999999999996</v>
      </c>
    </row>
    <row r="224" spans="1:2">
      <c r="A224" s="1264" t="s">
        <v>26354</v>
      </c>
      <c r="B224" s="1267">
        <v>3</v>
      </c>
    </row>
    <row r="225" spans="1:2">
      <c r="A225" s="1264" t="s">
        <v>26355</v>
      </c>
      <c r="B225" s="1267">
        <v>8.4</v>
      </c>
    </row>
    <row r="226" spans="1:2">
      <c r="A226" s="1264" t="s">
        <v>26356</v>
      </c>
      <c r="B226" s="1267">
        <v>0.8</v>
      </c>
    </row>
    <row r="227" spans="1:2">
      <c r="A227" s="1264" t="s">
        <v>26357</v>
      </c>
      <c r="B227" s="1267">
        <v>0.98</v>
      </c>
    </row>
    <row r="228" spans="1:2">
      <c r="A228" s="1264" t="s">
        <v>26358</v>
      </c>
      <c r="B228" s="1267">
        <v>1.42</v>
      </c>
    </row>
    <row r="229" spans="1:2">
      <c r="A229" s="1264" t="s">
        <v>26359</v>
      </c>
      <c r="B229" s="1267">
        <v>12.35</v>
      </c>
    </row>
    <row r="230" spans="1:2">
      <c r="A230" s="1264" t="s">
        <v>26360</v>
      </c>
      <c r="B230" s="1267">
        <v>48.6</v>
      </c>
    </row>
    <row r="231" spans="1:2">
      <c r="A231" s="1264" t="s">
        <v>26361</v>
      </c>
      <c r="B231" s="1267">
        <v>3.7427999999999999</v>
      </c>
    </row>
    <row r="232" spans="1:2">
      <c r="A232" s="1264" t="s">
        <v>26362</v>
      </c>
      <c r="B232" s="1267">
        <v>3.6846000000000001</v>
      </c>
    </row>
    <row r="233" spans="1:2">
      <c r="A233" s="1264" t="s">
        <v>26363</v>
      </c>
      <c r="B233" s="1267">
        <v>89.6</v>
      </c>
    </row>
    <row r="234" spans="1:2">
      <c r="A234" s="1264" t="s">
        <v>26364</v>
      </c>
      <c r="B234" s="1267">
        <v>4.3042999999999996</v>
      </c>
    </row>
    <row r="235" spans="1:2">
      <c r="A235" s="1264" t="s">
        <v>26365</v>
      </c>
      <c r="B235" s="1267">
        <v>11.7</v>
      </c>
    </row>
    <row r="236" spans="1:2">
      <c r="A236" s="1264" t="s">
        <v>26366</v>
      </c>
      <c r="B236" s="1267">
        <v>65</v>
      </c>
    </row>
    <row r="237" spans="1:2">
      <c r="A237" s="1264" t="s">
        <v>26367</v>
      </c>
      <c r="B237" s="1267">
        <v>1860</v>
      </c>
    </row>
    <row r="238" spans="1:2">
      <c r="A238" s="1264" t="s">
        <v>26368</v>
      </c>
      <c r="B238" s="1267">
        <v>19.79</v>
      </c>
    </row>
    <row r="239" spans="1:2">
      <c r="A239" s="1264" t="s">
        <v>26369</v>
      </c>
      <c r="B239" s="1267">
        <v>100107</v>
      </c>
    </row>
    <row r="240" spans="1:2">
      <c r="A240" s="1264" t="s">
        <v>26370</v>
      </c>
      <c r="B240" s="1267">
        <v>11.24</v>
      </c>
    </row>
    <row r="241" spans="1:2">
      <c r="A241" s="1264" t="s">
        <v>26371</v>
      </c>
      <c r="B241" s="1267">
        <v>1.04</v>
      </c>
    </row>
    <row r="242" spans="1:2">
      <c r="A242" s="1264" t="s">
        <v>26142</v>
      </c>
      <c r="B242" s="1267">
        <v>238</v>
      </c>
    </row>
    <row r="243" spans="1:2">
      <c r="A243" s="1264" t="s">
        <v>26372</v>
      </c>
      <c r="B243" s="1267">
        <v>185</v>
      </c>
    </row>
    <row r="244" spans="1:2">
      <c r="A244" s="1264" t="s">
        <v>26373</v>
      </c>
      <c r="B244" s="1267">
        <v>145</v>
      </c>
    </row>
    <row r="245" spans="1:2">
      <c r="A245" s="1264" t="s">
        <v>26374</v>
      </c>
      <c r="B245" s="1267">
        <v>25.42</v>
      </c>
    </row>
    <row r="246" spans="1:2">
      <c r="A246" s="1264" t="s">
        <v>26375</v>
      </c>
      <c r="B246" s="1267">
        <v>2.3199999999999998</v>
      </c>
    </row>
    <row r="247" spans="1:2">
      <c r="A247" s="1264" t="s">
        <v>26376</v>
      </c>
      <c r="B247" s="1267">
        <v>278.39</v>
      </c>
    </row>
    <row r="248" spans="1:2">
      <c r="A248" s="1264" t="s">
        <v>26377</v>
      </c>
      <c r="B248" s="1267">
        <v>64116</v>
      </c>
    </row>
    <row r="249" spans="1:2">
      <c r="A249" s="1264" t="s">
        <v>26378</v>
      </c>
      <c r="B249" s="1267">
        <v>23553.82</v>
      </c>
    </row>
    <row r="250" spans="1:2">
      <c r="A250" s="1264" t="s">
        <v>26379</v>
      </c>
      <c r="B250" s="1267">
        <v>40</v>
      </c>
    </row>
    <row r="251" spans="1:2">
      <c r="A251" s="1264" t="s">
        <v>26380</v>
      </c>
      <c r="B251" s="1267">
        <v>4.5</v>
      </c>
    </row>
    <row r="252" spans="1:2">
      <c r="A252" s="1264" t="s">
        <v>26381</v>
      </c>
      <c r="B252" s="1267">
        <v>145.24</v>
      </c>
    </row>
    <row r="253" spans="1:2">
      <c r="A253" s="1264" t="s">
        <v>26382</v>
      </c>
      <c r="B253" s="1267">
        <v>61738.37</v>
      </c>
    </row>
    <row r="254" spans="1:2">
      <c r="A254" s="1264" t="s">
        <v>26383</v>
      </c>
      <c r="B254" s="1267">
        <v>71.430000000000007</v>
      </c>
    </row>
    <row r="255" spans="1:2">
      <c r="A255" s="1264" t="s">
        <v>26384</v>
      </c>
      <c r="B255" s="1267">
        <v>24.31</v>
      </c>
    </row>
    <row r="256" spans="1:2">
      <c r="A256" s="1264" t="s">
        <v>26385</v>
      </c>
      <c r="B256" s="1267">
        <v>33.06</v>
      </c>
    </row>
    <row r="257" spans="1:2">
      <c r="A257" s="1264" t="s">
        <v>26386</v>
      </c>
      <c r="B257" s="1267">
        <v>48.26</v>
      </c>
    </row>
    <row r="258" spans="1:2">
      <c r="A258" s="1264" t="s">
        <v>26387</v>
      </c>
      <c r="B258" s="1267">
        <v>70.13</v>
      </c>
    </row>
    <row r="259" spans="1:2">
      <c r="A259" s="1264" t="s">
        <v>26388</v>
      </c>
      <c r="B259" s="1267">
        <v>92.87</v>
      </c>
    </row>
    <row r="260" spans="1:2">
      <c r="A260" s="1264" t="s">
        <v>26389</v>
      </c>
      <c r="B260" s="1267">
        <v>58.3</v>
      </c>
    </row>
    <row r="261" spans="1:2">
      <c r="A261" s="1264" t="s">
        <v>26390</v>
      </c>
      <c r="B261" s="1267">
        <v>83.6</v>
      </c>
    </row>
    <row r="262" spans="1:2">
      <c r="A262" s="1264" t="s">
        <v>26391</v>
      </c>
      <c r="B262" s="1267">
        <v>62.57</v>
      </c>
    </row>
    <row r="263" spans="1:2">
      <c r="A263" s="1264" t="s">
        <v>26392</v>
      </c>
      <c r="B263" s="1267">
        <v>174.9</v>
      </c>
    </row>
    <row r="264" spans="1:2">
      <c r="A264" s="1264" t="s">
        <v>26393</v>
      </c>
      <c r="B264" s="1267">
        <v>181.5</v>
      </c>
    </row>
    <row r="265" spans="1:2">
      <c r="A265" s="1264" t="s">
        <v>26394</v>
      </c>
      <c r="B265" s="1267">
        <v>257.04000000000002</v>
      </c>
    </row>
    <row r="266" spans="1:2">
      <c r="A266" s="1264" t="s">
        <v>26395</v>
      </c>
      <c r="B266" s="1267">
        <v>283.8</v>
      </c>
    </row>
    <row r="267" spans="1:2">
      <c r="A267" s="1264" t="s">
        <v>26396</v>
      </c>
      <c r="B267" s="1267">
        <v>435.6</v>
      </c>
    </row>
    <row r="268" spans="1:2">
      <c r="A268" s="1264" t="s">
        <v>26397</v>
      </c>
      <c r="B268" s="1267">
        <v>1.65</v>
      </c>
    </row>
    <row r="269" spans="1:2">
      <c r="A269" s="1264" t="s">
        <v>26398</v>
      </c>
      <c r="B269" s="1267">
        <v>149</v>
      </c>
    </row>
    <row r="270" spans="1:2">
      <c r="A270" s="1264" t="s">
        <v>26399</v>
      </c>
      <c r="B270" s="1267">
        <v>325</v>
      </c>
    </row>
    <row r="271" spans="1:2">
      <c r="A271" s="1264" t="s">
        <v>26400</v>
      </c>
      <c r="B271" s="1267">
        <v>360</v>
      </c>
    </row>
    <row r="272" spans="1:2">
      <c r="A272" s="1264" t="s">
        <v>26401</v>
      </c>
      <c r="B272" s="1267">
        <v>75</v>
      </c>
    </row>
    <row r="273" spans="1:2">
      <c r="A273" s="1264" t="s">
        <v>26402</v>
      </c>
      <c r="B273" s="1267">
        <v>0.72</v>
      </c>
    </row>
    <row r="274" spans="1:2">
      <c r="A274" s="1264" t="s">
        <v>26078</v>
      </c>
      <c r="B274" s="1267">
        <v>0.5</v>
      </c>
    </row>
    <row r="275" spans="1:2">
      <c r="A275" s="1264" t="s">
        <v>26403</v>
      </c>
      <c r="B275" s="1267">
        <v>0.75</v>
      </c>
    </row>
    <row r="276" spans="1:2">
      <c r="A276" s="1264" t="s">
        <v>26404</v>
      </c>
      <c r="B276" s="1267">
        <v>1.07</v>
      </c>
    </row>
    <row r="277" spans="1:2">
      <c r="A277" s="1264" t="s">
        <v>26405</v>
      </c>
      <c r="B277" s="1267">
        <v>1.8</v>
      </c>
    </row>
    <row r="278" spans="1:2">
      <c r="A278" s="1264" t="s">
        <v>26406</v>
      </c>
      <c r="B278" s="1267">
        <v>1.93</v>
      </c>
    </row>
    <row r="279" spans="1:2">
      <c r="A279" s="1264" t="s">
        <v>26407</v>
      </c>
      <c r="B279" s="1267">
        <v>122010</v>
      </c>
    </row>
    <row r="280" spans="1:2">
      <c r="A280" s="1264" t="s">
        <v>26408</v>
      </c>
      <c r="B280" s="1267">
        <v>19.190000000000001</v>
      </c>
    </row>
    <row r="281" spans="1:2">
      <c r="A281" s="1264" t="s">
        <v>26409</v>
      </c>
      <c r="B281" s="1267">
        <v>4.88</v>
      </c>
    </row>
    <row r="282" spans="1:2">
      <c r="A282" s="1264" t="s">
        <v>26410</v>
      </c>
      <c r="B282" s="1267">
        <v>294</v>
      </c>
    </row>
    <row r="283" spans="1:2">
      <c r="A283" s="1264" t="s">
        <v>26411</v>
      </c>
      <c r="B283" s="1267">
        <v>1974</v>
      </c>
    </row>
    <row r="284" spans="1:2">
      <c r="A284" s="1264" t="s">
        <v>26412</v>
      </c>
      <c r="B284" s="1267">
        <v>1801.79</v>
      </c>
    </row>
    <row r="285" spans="1:2">
      <c r="A285" s="1264" t="s">
        <v>26413</v>
      </c>
      <c r="B285" s="1267">
        <v>8</v>
      </c>
    </row>
    <row r="286" spans="1:2">
      <c r="A286" s="1264" t="s">
        <v>26414</v>
      </c>
      <c r="B286" s="1267">
        <v>15</v>
      </c>
    </row>
    <row r="287" spans="1:2">
      <c r="A287" s="1264" t="s">
        <v>26415</v>
      </c>
      <c r="B287" s="1267">
        <v>15</v>
      </c>
    </row>
    <row r="288" spans="1:2">
      <c r="A288" s="1264" t="s">
        <v>26416</v>
      </c>
      <c r="B288" s="1267">
        <v>1808.5</v>
      </c>
    </row>
    <row r="289" spans="1:2">
      <c r="A289" s="1264" t="s">
        <v>26417</v>
      </c>
      <c r="B289" s="1267">
        <v>22.5</v>
      </c>
    </row>
    <row r="290" spans="1:2">
      <c r="A290" s="1264" t="s">
        <v>26418</v>
      </c>
      <c r="B290" s="1267">
        <v>65</v>
      </c>
    </row>
    <row r="291" spans="1:2">
      <c r="A291" s="1264" t="s">
        <v>26419</v>
      </c>
      <c r="B291" s="1267">
        <v>30</v>
      </c>
    </row>
    <row r="292" spans="1:2">
      <c r="A292" s="1264" t="s">
        <v>26420</v>
      </c>
      <c r="B292" s="1267">
        <v>48.78</v>
      </c>
    </row>
    <row r="293" spans="1:2">
      <c r="A293" s="1264" t="s">
        <v>26421</v>
      </c>
      <c r="B293" s="1267">
        <v>1150000</v>
      </c>
    </row>
    <row r="294" spans="1:2">
      <c r="A294" s="1264" t="s">
        <v>26422</v>
      </c>
      <c r="B294" s="1267">
        <v>35</v>
      </c>
    </row>
    <row r="295" spans="1:2">
      <c r="A295" s="1264" t="s">
        <v>26423</v>
      </c>
      <c r="B295" s="1267">
        <v>48</v>
      </c>
    </row>
    <row r="296" spans="1:2">
      <c r="A296" s="1264" t="s">
        <v>26424</v>
      </c>
      <c r="B296" s="1267">
        <v>4273080</v>
      </c>
    </row>
    <row r="297" spans="1:2">
      <c r="A297" s="1264" t="s">
        <v>26425</v>
      </c>
      <c r="B297" s="1267">
        <v>79</v>
      </c>
    </row>
    <row r="298" spans="1:2">
      <c r="A298" s="1264" t="s">
        <v>26426</v>
      </c>
      <c r="B298" s="1267">
        <v>56.1</v>
      </c>
    </row>
    <row r="299" spans="1:2">
      <c r="A299" s="1264" t="s">
        <v>26427</v>
      </c>
      <c r="B299" s="1267">
        <v>77</v>
      </c>
    </row>
    <row r="300" spans="1:2">
      <c r="A300" s="1264" t="s">
        <v>26428</v>
      </c>
      <c r="B300" s="1267">
        <v>109.2</v>
      </c>
    </row>
    <row r="301" spans="1:2">
      <c r="A301" s="1264" t="s">
        <v>26429</v>
      </c>
      <c r="B301" s="1267">
        <v>30.45</v>
      </c>
    </row>
    <row r="302" spans="1:2">
      <c r="A302" s="1264" t="s">
        <v>26430</v>
      </c>
      <c r="B302" s="1267">
        <v>17.600000000000001</v>
      </c>
    </row>
    <row r="303" spans="1:2">
      <c r="A303" s="1264" t="s">
        <v>26431</v>
      </c>
      <c r="B303" s="1267">
        <v>5202</v>
      </c>
    </row>
    <row r="304" spans="1:2">
      <c r="A304" s="1264" t="s">
        <v>26432</v>
      </c>
      <c r="B304" s="1267">
        <v>2.9740000000000002</v>
      </c>
    </row>
    <row r="305" spans="1:2">
      <c r="A305" s="1264" t="s">
        <v>26433</v>
      </c>
      <c r="B305" s="1267">
        <v>21.299299999999999</v>
      </c>
    </row>
    <row r="306" spans="1:2">
      <c r="A306" s="1264" t="s">
        <v>26434</v>
      </c>
      <c r="B306" s="1267">
        <v>22.3643</v>
      </c>
    </row>
    <row r="307" spans="1:2">
      <c r="A307" s="1264" t="s">
        <v>26435</v>
      </c>
      <c r="B307" s="1267">
        <v>26.1736</v>
      </c>
    </row>
    <row r="308" spans="1:2">
      <c r="A308" s="1264" t="s">
        <v>26436</v>
      </c>
      <c r="B308" s="1267">
        <v>16.8871</v>
      </c>
    </row>
    <row r="309" spans="1:2">
      <c r="A309" s="1264" t="s">
        <v>26437</v>
      </c>
      <c r="B309" s="1267">
        <v>19.402200000000001</v>
      </c>
    </row>
    <row r="310" spans="1:2">
      <c r="A310" s="1264" t="s">
        <v>26438</v>
      </c>
      <c r="B310" s="1267">
        <v>20.4801</v>
      </c>
    </row>
    <row r="311" spans="1:2">
      <c r="A311" s="1264" t="s">
        <v>26439</v>
      </c>
      <c r="B311" s="1267">
        <v>130</v>
      </c>
    </row>
    <row r="312" spans="1:2">
      <c r="A312" s="1264" t="s">
        <v>26440</v>
      </c>
      <c r="B312" s="1267">
        <v>149</v>
      </c>
    </row>
    <row r="313" spans="1:2">
      <c r="A313" s="1264" t="s">
        <v>26441</v>
      </c>
      <c r="B313" s="1267">
        <v>0.83</v>
      </c>
    </row>
    <row r="314" spans="1:2">
      <c r="A314" s="1264" t="s">
        <v>26442</v>
      </c>
      <c r="B314" s="1267">
        <v>0.25430000000000003</v>
      </c>
    </row>
    <row r="315" spans="1:2">
      <c r="A315" s="1264" t="s">
        <v>26443</v>
      </c>
      <c r="B315" s="1267">
        <v>215</v>
      </c>
    </row>
    <row r="316" spans="1:2">
      <c r="A316" s="1264" t="s">
        <v>26444</v>
      </c>
      <c r="B316" s="1267">
        <v>154.49</v>
      </c>
    </row>
    <row r="317" spans="1:2">
      <c r="A317" s="1264" t="s">
        <v>26445</v>
      </c>
      <c r="B317" s="1267">
        <v>180.49</v>
      </c>
    </row>
    <row r="318" spans="1:2">
      <c r="A318" s="1264" t="s">
        <v>26446</v>
      </c>
      <c r="B318" s="1267">
        <v>293.25</v>
      </c>
    </row>
    <row r="319" spans="1:2">
      <c r="A319" s="1264" t="s">
        <v>26447</v>
      </c>
      <c r="B319" s="1267">
        <v>459.7</v>
      </c>
    </row>
    <row r="320" spans="1:2">
      <c r="A320" s="1264" t="s">
        <v>26448</v>
      </c>
      <c r="B320" s="1267">
        <v>4.1950000000000003</v>
      </c>
    </row>
    <row r="321" spans="1:2">
      <c r="A321" s="1264" t="s">
        <v>26449</v>
      </c>
      <c r="B321" s="1267">
        <v>256.47000000000003</v>
      </c>
    </row>
    <row r="322" spans="1:2">
      <c r="A322" s="1264" t="s">
        <v>26450</v>
      </c>
      <c r="B322" s="1267">
        <v>3.7966000000000002</v>
      </c>
    </row>
    <row r="323" spans="1:2">
      <c r="A323" s="1264" t="s">
        <v>26451</v>
      </c>
      <c r="B323" s="1267">
        <v>49</v>
      </c>
    </row>
    <row r="324" spans="1:2">
      <c r="A324" s="1264" t="s">
        <v>26452</v>
      </c>
      <c r="B324" s="1267">
        <v>35</v>
      </c>
    </row>
    <row r="325" spans="1:2">
      <c r="A325" s="1264" t="s">
        <v>26453</v>
      </c>
      <c r="B325" s="1267">
        <v>4.5045000000000002</v>
      </c>
    </row>
    <row r="326" spans="1:2">
      <c r="A326" s="1264" t="s">
        <v>26454</v>
      </c>
      <c r="B326" s="1267">
        <v>793.36</v>
      </c>
    </row>
    <row r="327" spans="1:2">
      <c r="A327" s="1264" t="s">
        <v>26455</v>
      </c>
      <c r="B327" s="1267">
        <v>3.19</v>
      </c>
    </row>
    <row r="328" spans="1:2">
      <c r="A328" s="1264" t="s">
        <v>26456</v>
      </c>
      <c r="B328" s="1267">
        <v>53.9</v>
      </c>
    </row>
    <row r="329" spans="1:2">
      <c r="A329" s="1264" t="s">
        <v>26457</v>
      </c>
      <c r="B329" s="1267">
        <v>108.9</v>
      </c>
    </row>
    <row r="330" spans="1:2">
      <c r="A330" s="1264" t="s">
        <v>26458</v>
      </c>
      <c r="B330" s="1267">
        <v>435</v>
      </c>
    </row>
    <row r="331" spans="1:2">
      <c r="A331" s="1264" t="s">
        <v>26459</v>
      </c>
      <c r="B331" s="1267">
        <v>4.25</v>
      </c>
    </row>
    <row r="332" spans="1:2">
      <c r="A332" s="1264" t="s">
        <v>26460</v>
      </c>
      <c r="B332" s="1267">
        <v>3.95</v>
      </c>
    </row>
    <row r="333" spans="1:2">
      <c r="A333" s="1264" t="s">
        <v>26461</v>
      </c>
      <c r="B333" s="1267">
        <v>16.46</v>
      </c>
    </row>
    <row r="334" spans="1:2">
      <c r="A334" s="1264" t="s">
        <v>26462</v>
      </c>
      <c r="B334" s="1267">
        <v>19.41</v>
      </c>
    </row>
    <row r="335" spans="1:2">
      <c r="A335" s="1264" t="s">
        <v>26463</v>
      </c>
      <c r="B335" s="1267">
        <v>29.55</v>
      </c>
    </row>
    <row r="336" spans="1:2">
      <c r="A336" s="1264" t="s">
        <v>26464</v>
      </c>
      <c r="B336" s="1267">
        <v>39.14</v>
      </c>
    </row>
    <row r="337" spans="1:2">
      <c r="A337" s="1264" t="s">
        <v>26465</v>
      </c>
      <c r="B337" s="1267">
        <v>45.81</v>
      </c>
    </row>
    <row r="338" spans="1:2">
      <c r="A338" s="1264" t="s">
        <v>26466</v>
      </c>
      <c r="B338" s="1267">
        <v>84.06</v>
      </c>
    </row>
    <row r="339" spans="1:2">
      <c r="A339" s="1264" t="s">
        <v>26467</v>
      </c>
      <c r="B339" s="1267">
        <v>171.84</v>
      </c>
    </row>
    <row r="340" spans="1:2">
      <c r="A340" s="1264" t="s">
        <v>26468</v>
      </c>
      <c r="B340" s="1267">
        <v>264.55</v>
      </c>
    </row>
    <row r="341" spans="1:2">
      <c r="A341" s="1264" t="s">
        <v>26469</v>
      </c>
      <c r="B341" s="1267">
        <v>1.1046</v>
      </c>
    </row>
    <row r="342" spans="1:2">
      <c r="A342" s="1264" t="s">
        <v>26470</v>
      </c>
      <c r="B342" s="1267">
        <v>4.71</v>
      </c>
    </row>
    <row r="343" spans="1:2">
      <c r="A343" s="1264" t="s">
        <v>26471</v>
      </c>
      <c r="B343" s="1267">
        <v>4.21</v>
      </c>
    </row>
    <row r="344" spans="1:2">
      <c r="A344" s="1264" t="s">
        <v>26472</v>
      </c>
      <c r="B344" s="1267">
        <v>79</v>
      </c>
    </row>
    <row r="345" spans="1:2">
      <c r="A345" s="1264" t="s">
        <v>26473</v>
      </c>
      <c r="B345" s="1267">
        <v>110</v>
      </c>
    </row>
    <row r="346" spans="1:2">
      <c r="A346" s="1264" t="s">
        <v>26474</v>
      </c>
      <c r="B346" s="1267">
        <v>175.49</v>
      </c>
    </row>
    <row r="347" spans="1:2">
      <c r="A347" s="1264" t="s">
        <v>26475</v>
      </c>
      <c r="B347" s="1267">
        <v>0.68879999999999997</v>
      </c>
    </row>
    <row r="348" spans="1:2">
      <c r="A348" s="1264" t="s">
        <v>26476</v>
      </c>
      <c r="B348" s="1267">
        <v>438.89</v>
      </c>
    </row>
    <row r="349" spans="1:2">
      <c r="A349" s="1264" t="s">
        <v>26477</v>
      </c>
      <c r="B349" s="1267">
        <v>8.4205000000000005</v>
      </c>
    </row>
    <row r="350" spans="1:2">
      <c r="A350" s="1264" t="s">
        <v>26478</v>
      </c>
      <c r="B350" s="1267">
        <v>0.7712</v>
      </c>
    </row>
    <row r="351" spans="1:2">
      <c r="A351" s="1264" t="s">
        <v>26479</v>
      </c>
      <c r="B351" s="1267">
        <v>674.58</v>
      </c>
    </row>
    <row r="352" spans="1:2">
      <c r="A352" s="1264" t="s">
        <v>26480</v>
      </c>
      <c r="B352" s="1267">
        <v>1060.03</v>
      </c>
    </row>
    <row r="353" spans="1:2">
      <c r="A353" s="1264" t="s">
        <v>26481</v>
      </c>
      <c r="B353" s="1267">
        <v>1272.81</v>
      </c>
    </row>
    <row r="354" spans="1:2">
      <c r="A354" s="1264" t="s">
        <v>26482</v>
      </c>
      <c r="B354" s="1267">
        <v>17.5</v>
      </c>
    </row>
    <row r="355" spans="1:2">
      <c r="A355" s="1264" t="s">
        <v>26483</v>
      </c>
      <c r="B355" s="1267">
        <v>18.28</v>
      </c>
    </row>
    <row r="356" spans="1:2">
      <c r="A356" s="1264" t="s">
        <v>26484</v>
      </c>
      <c r="B356" s="1267">
        <v>714</v>
      </c>
    </row>
    <row r="357" spans="1:2">
      <c r="A357" s="1264" t="s">
        <v>26485</v>
      </c>
      <c r="B357" s="1267">
        <v>343.66</v>
      </c>
    </row>
    <row r="358" spans="1:2">
      <c r="A358" s="1264" t="s">
        <v>26486</v>
      </c>
      <c r="B358" s="1267">
        <v>1895.25</v>
      </c>
    </row>
    <row r="359" spans="1:2">
      <c r="A359" s="1264" t="s">
        <v>26487</v>
      </c>
      <c r="B359" s="1267">
        <v>385.94</v>
      </c>
    </row>
    <row r="360" spans="1:2">
      <c r="A360" s="1264" t="s">
        <v>26488</v>
      </c>
      <c r="B360" s="1267">
        <v>62</v>
      </c>
    </row>
    <row r="361" spans="1:2">
      <c r="A361" s="1264" t="s">
        <v>26489</v>
      </c>
      <c r="B361" s="1267">
        <v>71</v>
      </c>
    </row>
    <row r="362" spans="1:2">
      <c r="A362" s="1264" t="s">
        <v>26490</v>
      </c>
      <c r="B362" s="1267">
        <v>52</v>
      </c>
    </row>
    <row r="363" spans="1:2">
      <c r="A363" s="1264" t="s">
        <v>26491</v>
      </c>
      <c r="B363" s="1267">
        <v>63</v>
      </c>
    </row>
    <row r="364" spans="1:2">
      <c r="A364" s="1264" t="s">
        <v>26492</v>
      </c>
      <c r="B364" s="1267">
        <v>62.9</v>
      </c>
    </row>
    <row r="365" spans="1:2">
      <c r="A365" s="1264" t="s">
        <v>26047</v>
      </c>
      <c r="B365" s="1267">
        <v>59.9</v>
      </c>
    </row>
    <row r="366" spans="1:2">
      <c r="A366" s="1264" t="s">
        <v>26493</v>
      </c>
      <c r="B366" s="1267">
        <v>165.52</v>
      </c>
    </row>
    <row r="367" spans="1:2">
      <c r="A367" s="1264" t="s">
        <v>26494</v>
      </c>
      <c r="B367" s="1267">
        <v>636.44000000000005</v>
      </c>
    </row>
    <row r="368" spans="1:2">
      <c r="A368" s="1264" t="s">
        <v>26495</v>
      </c>
      <c r="B368" s="1267">
        <v>122.9</v>
      </c>
    </row>
    <row r="369" spans="1:2">
      <c r="A369" s="1264" t="s">
        <v>26496</v>
      </c>
      <c r="B369" s="1267">
        <v>257.39999999999998</v>
      </c>
    </row>
    <row r="370" spans="1:2">
      <c r="A370" s="1264" t="s">
        <v>26497</v>
      </c>
      <c r="B370" s="1267">
        <v>1.9</v>
      </c>
    </row>
    <row r="371" spans="1:2">
      <c r="A371" s="1264" t="s">
        <v>26498</v>
      </c>
      <c r="B371" s="1267">
        <v>15.62</v>
      </c>
    </row>
    <row r="372" spans="1:2">
      <c r="A372" s="1264" t="s">
        <v>26499</v>
      </c>
      <c r="B372" s="1267">
        <v>124.29</v>
      </c>
    </row>
    <row r="373" spans="1:2">
      <c r="A373" s="1264" t="s">
        <v>26500</v>
      </c>
      <c r="B373" s="1267">
        <v>82.4</v>
      </c>
    </row>
    <row r="374" spans="1:2">
      <c r="A374" s="1264" t="s">
        <v>26501</v>
      </c>
      <c r="B374" s="1267">
        <v>17.45</v>
      </c>
    </row>
    <row r="375" spans="1:2">
      <c r="A375" s="1264" t="s">
        <v>26502</v>
      </c>
      <c r="B375" s="1267">
        <v>10</v>
      </c>
    </row>
    <row r="376" spans="1:2">
      <c r="A376" s="1264" t="s">
        <v>26503</v>
      </c>
      <c r="B376" s="1267">
        <v>5.0510999999999999</v>
      </c>
    </row>
    <row r="377" spans="1:2">
      <c r="A377" s="1264" t="s">
        <v>26504</v>
      </c>
      <c r="B377" s="1267">
        <v>0.55230000000000001</v>
      </c>
    </row>
    <row r="378" spans="1:2">
      <c r="A378" s="1264" t="s">
        <v>26505</v>
      </c>
      <c r="B378" s="1267">
        <v>8.57</v>
      </c>
    </row>
    <row r="379" spans="1:2">
      <c r="A379" s="1264" t="s">
        <v>26506</v>
      </c>
      <c r="B379" s="1267">
        <v>609.5</v>
      </c>
    </row>
    <row r="380" spans="1:2">
      <c r="A380" s="1264" t="s">
        <v>26507</v>
      </c>
      <c r="B380" s="1267">
        <v>1618.21</v>
      </c>
    </row>
    <row r="381" spans="1:2">
      <c r="A381" s="1264" t="s">
        <v>26508</v>
      </c>
      <c r="B381" s="1267">
        <v>690.36</v>
      </c>
    </row>
    <row r="382" spans="1:2">
      <c r="A382" s="1264" t="s">
        <v>26509</v>
      </c>
      <c r="B382" s="1267">
        <v>9935.76</v>
      </c>
    </row>
    <row r="383" spans="1:2">
      <c r="A383" s="1264" t="s">
        <v>26510</v>
      </c>
      <c r="B383" s="1267">
        <v>4.5045000000000002</v>
      </c>
    </row>
    <row r="384" spans="1:2">
      <c r="A384" s="1264" t="s">
        <v>26511</v>
      </c>
      <c r="B384" s="1267">
        <v>28.23</v>
      </c>
    </row>
    <row r="385" spans="1:2">
      <c r="A385" s="1264" t="s">
        <v>26512</v>
      </c>
      <c r="B385" s="1267">
        <v>106.63</v>
      </c>
    </row>
    <row r="386" spans="1:2">
      <c r="A386" s="1264" t="s">
        <v>26513</v>
      </c>
      <c r="B386" s="1267">
        <v>16896</v>
      </c>
    </row>
    <row r="387" spans="1:2">
      <c r="A387" s="1264" t="s">
        <v>26514</v>
      </c>
      <c r="B387" s="1267">
        <v>3120</v>
      </c>
    </row>
    <row r="388" spans="1:2">
      <c r="A388" s="1264" t="s">
        <v>26515</v>
      </c>
      <c r="B388" s="1267">
        <v>6582</v>
      </c>
    </row>
    <row r="389" spans="1:2">
      <c r="A389" s="1264" t="s">
        <v>26516</v>
      </c>
      <c r="B389" s="1267">
        <v>8474</v>
      </c>
    </row>
    <row r="390" spans="1:2">
      <c r="A390" s="1264" t="s">
        <v>26517</v>
      </c>
      <c r="B390" s="1267">
        <v>1054</v>
      </c>
    </row>
    <row r="391" spans="1:2">
      <c r="A391" s="1264" t="s">
        <v>26518</v>
      </c>
      <c r="B391" s="1267">
        <v>16860</v>
      </c>
    </row>
    <row r="392" spans="1:2">
      <c r="A392" s="1264" t="s">
        <v>26519</v>
      </c>
      <c r="B392" s="1267">
        <v>10722</v>
      </c>
    </row>
    <row r="393" spans="1:2">
      <c r="A393" s="1264" t="s">
        <v>26520</v>
      </c>
      <c r="B393" s="1267">
        <v>12780</v>
      </c>
    </row>
    <row r="394" spans="1:2">
      <c r="A394" s="1264" t="s">
        <v>26521</v>
      </c>
      <c r="B394" s="1267">
        <v>219232</v>
      </c>
    </row>
    <row r="395" spans="1:2">
      <c r="A395" s="1264" t="s">
        <v>26522</v>
      </c>
      <c r="B395" s="1267">
        <v>1500</v>
      </c>
    </row>
    <row r="396" spans="1:2">
      <c r="A396" s="1264" t="s">
        <v>26523</v>
      </c>
      <c r="B396" s="1267">
        <v>4.2141999999999999</v>
      </c>
    </row>
    <row r="397" spans="1:2">
      <c r="A397" s="1264" t="s">
        <v>26524</v>
      </c>
      <c r="B397" s="1267">
        <v>2108</v>
      </c>
    </row>
    <row r="398" spans="1:2">
      <c r="A398" s="1264" t="s">
        <v>26525</v>
      </c>
      <c r="B398" s="1267">
        <v>279</v>
      </c>
    </row>
    <row r="399" spans="1:2">
      <c r="A399" s="1264" t="s">
        <v>26526</v>
      </c>
      <c r="B399" s="1267">
        <v>10821</v>
      </c>
    </row>
    <row r="400" spans="1:2">
      <c r="A400" s="1264" t="s">
        <v>26527</v>
      </c>
      <c r="B400" s="1267">
        <v>20.61</v>
      </c>
    </row>
    <row r="401" spans="1:2">
      <c r="A401" s="1264" t="s">
        <v>26528</v>
      </c>
      <c r="B401" s="1267">
        <v>5.63</v>
      </c>
    </row>
    <row r="402" spans="1:2">
      <c r="A402" s="1264" t="s">
        <v>26529</v>
      </c>
      <c r="B402" s="1267">
        <v>66.400000000000006</v>
      </c>
    </row>
    <row r="403" spans="1:2">
      <c r="A403" s="1264" t="s">
        <v>26530</v>
      </c>
      <c r="B403" s="1267">
        <v>8.5</v>
      </c>
    </row>
    <row r="404" spans="1:2">
      <c r="A404" s="1264" t="s">
        <v>26531</v>
      </c>
      <c r="B404" s="1267">
        <v>12.8</v>
      </c>
    </row>
    <row r="405" spans="1:2">
      <c r="A405" s="1264" t="s">
        <v>26532</v>
      </c>
      <c r="B405" s="1267">
        <v>21</v>
      </c>
    </row>
    <row r="406" spans="1:2">
      <c r="A406" s="1264" t="s">
        <v>26533</v>
      </c>
      <c r="B406" s="1267">
        <v>27</v>
      </c>
    </row>
    <row r="407" spans="1:2">
      <c r="A407" s="1264" t="s">
        <v>26534</v>
      </c>
      <c r="B407" s="1267">
        <v>42</v>
      </c>
    </row>
    <row r="408" spans="1:2">
      <c r="A408" s="1264" t="s">
        <v>26535</v>
      </c>
      <c r="B408" s="1267">
        <v>30.16</v>
      </c>
    </row>
    <row r="409" spans="1:2">
      <c r="A409" s="1264" t="s">
        <v>26536</v>
      </c>
      <c r="B409" s="1267">
        <v>22.03</v>
      </c>
    </row>
    <row r="410" spans="1:2">
      <c r="A410" s="1264" t="s">
        <v>26537</v>
      </c>
      <c r="B410" s="1267">
        <v>2601.14</v>
      </c>
    </row>
    <row r="411" spans="1:2">
      <c r="A411" s="1264" t="s">
        <v>26538</v>
      </c>
      <c r="B411" s="1267">
        <v>10.4</v>
      </c>
    </row>
    <row r="412" spans="1:2">
      <c r="A412" s="1264" t="s">
        <v>26539</v>
      </c>
      <c r="B412" s="1267">
        <v>14</v>
      </c>
    </row>
    <row r="413" spans="1:2">
      <c r="A413" s="1264" t="s">
        <v>26540</v>
      </c>
      <c r="B413" s="1267">
        <v>31.33</v>
      </c>
    </row>
    <row r="414" spans="1:2">
      <c r="A414" s="1264" t="s">
        <v>26541</v>
      </c>
      <c r="B414" s="1267">
        <v>95</v>
      </c>
    </row>
    <row r="415" spans="1:2">
      <c r="A415" s="1264" t="s">
        <v>26542</v>
      </c>
      <c r="B415" s="1267">
        <v>130</v>
      </c>
    </row>
    <row r="416" spans="1:2">
      <c r="A416" s="1264" t="s">
        <v>26543</v>
      </c>
      <c r="B416" s="1267">
        <v>10.4</v>
      </c>
    </row>
    <row r="417" spans="1:2">
      <c r="A417" s="1264" t="s">
        <v>26544</v>
      </c>
      <c r="B417" s="1267">
        <v>14.5</v>
      </c>
    </row>
    <row r="418" spans="1:2">
      <c r="A418" s="1264" t="s">
        <v>26545</v>
      </c>
      <c r="B418" s="1267">
        <v>22.81</v>
      </c>
    </row>
    <row r="419" spans="1:2">
      <c r="A419" s="1264" t="s">
        <v>26546</v>
      </c>
      <c r="B419" s="1267">
        <v>5272.2</v>
      </c>
    </row>
    <row r="420" spans="1:2">
      <c r="A420" s="1264" t="s">
        <v>26547</v>
      </c>
      <c r="B420" s="1267">
        <v>1320</v>
      </c>
    </row>
    <row r="421" spans="1:2">
      <c r="A421" s="1264" t="s">
        <v>26548</v>
      </c>
      <c r="B421" s="1267">
        <v>117</v>
      </c>
    </row>
    <row r="422" spans="1:2">
      <c r="A422" s="1264" t="s">
        <v>26549</v>
      </c>
      <c r="B422" s="1267">
        <v>124340.16</v>
      </c>
    </row>
    <row r="423" spans="1:2">
      <c r="A423" s="1264" t="s">
        <v>26550</v>
      </c>
      <c r="B423" s="1267">
        <v>1574.86</v>
      </c>
    </row>
    <row r="424" spans="1:2">
      <c r="A424" s="1264" t="s">
        <v>26551</v>
      </c>
      <c r="B424" s="1267">
        <v>13.93</v>
      </c>
    </row>
    <row r="425" spans="1:2">
      <c r="A425" s="1264" t="s">
        <v>26552</v>
      </c>
      <c r="B425" s="1267">
        <v>4.4800000000000004</v>
      </c>
    </row>
    <row r="426" spans="1:2">
      <c r="A426" s="1264" t="s">
        <v>26553</v>
      </c>
      <c r="B426" s="1267">
        <v>14</v>
      </c>
    </row>
    <row r="427" spans="1:2">
      <c r="A427" s="1264" t="s">
        <v>26554</v>
      </c>
      <c r="B427" s="1267">
        <v>29.64</v>
      </c>
    </row>
    <row r="428" spans="1:2">
      <c r="A428" s="1264" t="s">
        <v>26555</v>
      </c>
      <c r="B428" s="1267">
        <v>131250</v>
      </c>
    </row>
    <row r="429" spans="1:2">
      <c r="A429" s="1264" t="s">
        <v>26556</v>
      </c>
      <c r="B429" s="1267">
        <v>5272.2</v>
      </c>
    </row>
    <row r="430" spans="1:2">
      <c r="A430" s="1264" t="s">
        <v>26557</v>
      </c>
      <c r="B430" s="1267">
        <v>23233.4</v>
      </c>
    </row>
    <row r="431" spans="1:2">
      <c r="A431" s="1264" t="s">
        <v>26558</v>
      </c>
      <c r="B431" s="1267">
        <v>20789.64</v>
      </c>
    </row>
    <row r="432" spans="1:2">
      <c r="A432" s="1264" t="s">
        <v>26559</v>
      </c>
      <c r="B432" s="1267">
        <v>25913.7</v>
      </c>
    </row>
    <row r="433" spans="1:2">
      <c r="A433" s="1264" t="s">
        <v>26560</v>
      </c>
      <c r="B433" s="1267">
        <v>1.66</v>
      </c>
    </row>
    <row r="434" spans="1:2">
      <c r="A434" s="1264" t="s">
        <v>26561</v>
      </c>
      <c r="B434" s="1267">
        <v>2.77</v>
      </c>
    </row>
    <row r="435" spans="1:2">
      <c r="A435" s="1264" t="s">
        <v>26562</v>
      </c>
      <c r="B435" s="1267">
        <v>29.42</v>
      </c>
    </row>
    <row r="436" spans="1:2">
      <c r="A436" s="1264" t="s">
        <v>26563</v>
      </c>
      <c r="B436" s="1267">
        <v>12.67</v>
      </c>
    </row>
    <row r="437" spans="1:2">
      <c r="A437" s="1264" t="s">
        <v>26564</v>
      </c>
      <c r="B437" s="1267">
        <v>5.32</v>
      </c>
    </row>
    <row r="438" spans="1:2">
      <c r="A438" s="1264" t="s">
        <v>26565</v>
      </c>
      <c r="B438" s="1267">
        <v>24.28</v>
      </c>
    </row>
    <row r="439" spans="1:2">
      <c r="A439" s="1264" t="s">
        <v>26566</v>
      </c>
      <c r="B439" s="1267">
        <v>76.98</v>
      </c>
    </row>
    <row r="440" spans="1:2">
      <c r="A440" s="1264" t="s">
        <v>26567</v>
      </c>
      <c r="B440" s="1267">
        <v>321.29000000000002</v>
      </c>
    </row>
    <row r="441" spans="1:2">
      <c r="A441" s="1264" t="s">
        <v>26568</v>
      </c>
      <c r="B441" s="1267">
        <v>11.42</v>
      </c>
    </row>
    <row r="442" spans="1:2">
      <c r="A442" s="1264" t="s">
        <v>26569</v>
      </c>
      <c r="B442" s="1267">
        <v>88</v>
      </c>
    </row>
    <row r="443" spans="1:2">
      <c r="A443" s="1264" t="s">
        <v>26570</v>
      </c>
      <c r="B443" s="1267">
        <v>6.51</v>
      </c>
    </row>
    <row r="444" spans="1:2">
      <c r="A444" s="1264" t="s">
        <v>26571</v>
      </c>
      <c r="B444" s="1267">
        <v>123.76</v>
      </c>
    </row>
    <row r="445" spans="1:2">
      <c r="A445" s="1264" t="s">
        <v>26572</v>
      </c>
      <c r="B445" s="1267">
        <v>10.61</v>
      </c>
    </row>
    <row r="446" spans="1:2">
      <c r="A446" s="1264" t="s">
        <v>26573</v>
      </c>
      <c r="B446" s="1267">
        <v>0.9</v>
      </c>
    </row>
    <row r="447" spans="1:2">
      <c r="A447" s="1264" t="s">
        <v>26574</v>
      </c>
      <c r="B447" s="1267">
        <v>0.75</v>
      </c>
    </row>
    <row r="448" spans="1:2">
      <c r="A448" s="1264" t="s">
        <v>26575</v>
      </c>
      <c r="B448" s="1267">
        <v>32.64</v>
      </c>
    </row>
    <row r="449" spans="1:2">
      <c r="A449" s="1264" t="s">
        <v>26576</v>
      </c>
      <c r="B449" s="1267">
        <v>7.1</v>
      </c>
    </row>
    <row r="450" spans="1:2">
      <c r="A450" s="1264" t="s">
        <v>26577</v>
      </c>
      <c r="B450" s="1267">
        <v>17.600000000000001</v>
      </c>
    </row>
    <row r="451" spans="1:2">
      <c r="A451" s="1264" t="s">
        <v>26578</v>
      </c>
      <c r="B451" s="1267">
        <v>44000</v>
      </c>
    </row>
    <row r="452" spans="1:2">
      <c r="A452" s="1264" t="s">
        <v>26579</v>
      </c>
      <c r="B452" s="1267">
        <v>13.5</v>
      </c>
    </row>
    <row r="453" spans="1:2">
      <c r="A453" s="1264" t="s">
        <v>26580</v>
      </c>
      <c r="B453" s="1267">
        <v>4.79</v>
      </c>
    </row>
    <row r="454" spans="1:2">
      <c r="A454" s="1264" t="s">
        <v>26581</v>
      </c>
      <c r="B454" s="1267">
        <v>666.52</v>
      </c>
    </row>
    <row r="455" spans="1:2">
      <c r="A455" s="1264" t="s">
        <v>26582</v>
      </c>
      <c r="B455" s="1267">
        <v>1076.25</v>
      </c>
    </row>
    <row r="456" spans="1:2">
      <c r="A456" s="1264" t="s">
        <v>26583</v>
      </c>
      <c r="B456" s="1267">
        <v>934.29</v>
      </c>
    </row>
    <row r="457" spans="1:2">
      <c r="A457" s="1264" t="s">
        <v>26584</v>
      </c>
      <c r="B457" s="1267">
        <v>783.42</v>
      </c>
    </row>
    <row r="458" spans="1:2">
      <c r="A458" s="1264" t="s">
        <v>26585</v>
      </c>
      <c r="B458" s="1267">
        <v>32.020000000000003</v>
      </c>
    </row>
    <row r="459" spans="1:2">
      <c r="A459" s="1264" t="s">
        <v>26586</v>
      </c>
      <c r="B459" s="1267">
        <v>14.83</v>
      </c>
    </row>
    <row r="460" spans="1:2">
      <c r="A460" s="1264" t="s">
        <v>26587</v>
      </c>
      <c r="B460" s="1267">
        <v>8.31</v>
      </c>
    </row>
    <row r="461" spans="1:2">
      <c r="A461" s="1264" t="s">
        <v>26588</v>
      </c>
      <c r="B461" s="1267">
        <v>15.87</v>
      </c>
    </row>
    <row r="462" spans="1:2">
      <c r="A462" s="1264" t="s">
        <v>26589</v>
      </c>
      <c r="B462" s="1267">
        <v>4280</v>
      </c>
    </row>
    <row r="463" spans="1:2">
      <c r="A463" s="1264" t="s">
        <v>26590</v>
      </c>
      <c r="B463" s="1267">
        <v>585.08000000000004</v>
      </c>
    </row>
    <row r="464" spans="1:2">
      <c r="A464" s="1264" t="s">
        <v>26591</v>
      </c>
      <c r="B464" s="1267">
        <v>1.07</v>
      </c>
    </row>
    <row r="465" spans="1:2">
      <c r="A465" s="1264" t="s">
        <v>26136</v>
      </c>
      <c r="B465" s="1267">
        <v>2.4</v>
      </c>
    </row>
    <row r="466" spans="1:2">
      <c r="A466" s="1264" t="s">
        <v>26592</v>
      </c>
      <c r="B466" s="1267">
        <v>9.8332999999999995</v>
      </c>
    </row>
    <row r="467" spans="1:2">
      <c r="A467" s="1264" t="s">
        <v>26593</v>
      </c>
      <c r="B467" s="1267">
        <v>8.3389000000000006</v>
      </c>
    </row>
    <row r="468" spans="1:2">
      <c r="A468" s="1264" t="s">
        <v>26594</v>
      </c>
      <c r="B468" s="1267">
        <v>26.9</v>
      </c>
    </row>
    <row r="469" spans="1:2">
      <c r="A469" s="1264" t="s">
        <v>26595</v>
      </c>
      <c r="B469" s="1267">
        <v>29.9</v>
      </c>
    </row>
    <row r="470" spans="1:2">
      <c r="A470" s="1264" t="s">
        <v>26596</v>
      </c>
      <c r="B470" s="1267">
        <v>4.09</v>
      </c>
    </row>
    <row r="471" spans="1:2">
      <c r="A471" s="1264" t="s">
        <v>26597</v>
      </c>
      <c r="B471" s="1267">
        <v>97.968599999999995</v>
      </c>
    </row>
    <row r="472" spans="1:2">
      <c r="A472" s="1264" t="s">
        <v>26598</v>
      </c>
      <c r="B472" s="1267">
        <v>44.372300000000003</v>
      </c>
    </row>
    <row r="473" spans="1:2">
      <c r="A473" s="1264" t="s">
        <v>26599</v>
      </c>
      <c r="B473" s="1267">
        <v>37.3504</v>
      </c>
    </row>
    <row r="474" spans="1:2">
      <c r="A474" s="1264" t="s">
        <v>26600</v>
      </c>
      <c r="B474" s="1267">
        <v>115.75239999999999</v>
      </c>
    </row>
    <row r="475" spans="1:2">
      <c r="A475" s="1264" t="s">
        <v>26601</v>
      </c>
      <c r="B475" s="1267">
        <v>49.1661</v>
      </c>
    </row>
    <row r="476" spans="1:2">
      <c r="A476" s="1264" t="s">
        <v>26602</v>
      </c>
      <c r="B476" s="1267">
        <v>40.694099999999999</v>
      </c>
    </row>
    <row r="477" spans="1:2">
      <c r="A477" s="1264" t="s">
        <v>26603</v>
      </c>
      <c r="B477" s="1267">
        <v>104.3998</v>
      </c>
    </row>
    <row r="478" spans="1:2">
      <c r="A478" s="1264" t="s">
        <v>26604</v>
      </c>
      <c r="B478" s="1267">
        <v>47.012500000000003</v>
      </c>
    </row>
    <row r="479" spans="1:2">
      <c r="A479" s="1264" t="s">
        <v>26605</v>
      </c>
      <c r="B479" s="1267">
        <v>39.002200000000002</v>
      </c>
    </row>
    <row r="480" spans="1:2">
      <c r="A480" s="1264" t="s">
        <v>26606</v>
      </c>
      <c r="B480" s="1267">
        <v>124.3912</v>
      </c>
    </row>
    <row r="481" spans="1:2">
      <c r="A481" s="1264" t="s">
        <v>26607</v>
      </c>
      <c r="B481" s="1267">
        <v>53.857700000000001</v>
      </c>
    </row>
    <row r="482" spans="1:2">
      <c r="A482" s="1264" t="s">
        <v>26608</v>
      </c>
      <c r="B482" s="1267">
        <v>44.128999999999998</v>
      </c>
    </row>
    <row r="483" spans="1:2">
      <c r="A483" s="1264" t="s">
        <v>26609</v>
      </c>
      <c r="B483" s="1267">
        <v>71.213700000000003</v>
      </c>
    </row>
    <row r="484" spans="1:2">
      <c r="A484" s="1264" t="s">
        <v>26610</v>
      </c>
      <c r="B484" s="1267">
        <v>35.161700000000003</v>
      </c>
    </row>
    <row r="485" spans="1:2">
      <c r="A485" s="1264" t="s">
        <v>26611</v>
      </c>
      <c r="B485" s="1267">
        <v>30.780799999999999</v>
      </c>
    </row>
    <row r="486" spans="1:2">
      <c r="A486" s="1264" t="s">
        <v>26612</v>
      </c>
      <c r="B486" s="1267">
        <v>80.171099999999996</v>
      </c>
    </row>
    <row r="487" spans="1:2">
      <c r="A487" s="1264" t="s">
        <v>26613</v>
      </c>
      <c r="B487" s="1267">
        <v>43.830199999999998</v>
      </c>
    </row>
    <row r="488" spans="1:2">
      <c r="A488" s="1264" t="s">
        <v>26614</v>
      </c>
      <c r="B488" s="1267">
        <v>38.04</v>
      </c>
    </row>
    <row r="489" spans="1:2">
      <c r="A489" s="1264" t="s">
        <v>26615</v>
      </c>
      <c r="B489" s="1267">
        <v>71.546400000000006</v>
      </c>
    </row>
    <row r="490" spans="1:2">
      <c r="A490" s="1264" t="s">
        <v>26616</v>
      </c>
      <c r="B490" s="1267">
        <v>38.135899999999999</v>
      </c>
    </row>
    <row r="491" spans="1:2">
      <c r="A491" s="1264" t="s">
        <v>26617</v>
      </c>
      <c r="B491" s="1267">
        <v>34.064799999999998</v>
      </c>
    </row>
    <row r="492" spans="1:2">
      <c r="A492" s="1264" t="s">
        <v>26618</v>
      </c>
      <c r="B492" s="1267">
        <v>82.962100000000007</v>
      </c>
    </row>
    <row r="493" spans="1:2">
      <c r="A493" s="1264" t="s">
        <v>26619</v>
      </c>
      <c r="B493" s="1267">
        <v>44.712400000000002</v>
      </c>
    </row>
    <row r="494" spans="1:2">
      <c r="A494" s="1264" t="s">
        <v>26620</v>
      </c>
      <c r="B494" s="1267">
        <v>38.660299999999999</v>
      </c>
    </row>
    <row r="495" spans="1:2">
      <c r="A495" s="1264" t="s">
        <v>26621</v>
      </c>
      <c r="B495" s="1267">
        <v>88.266000000000005</v>
      </c>
    </row>
    <row r="496" spans="1:2">
      <c r="A496" s="1264" t="s">
        <v>26622</v>
      </c>
      <c r="B496" s="1267">
        <v>45.363199999999999</v>
      </c>
    </row>
    <row r="497" spans="1:2">
      <c r="A497" s="1264" t="s">
        <v>26623</v>
      </c>
      <c r="B497" s="1267">
        <v>38.780700000000003</v>
      </c>
    </row>
    <row r="498" spans="1:2">
      <c r="A498" s="1264" t="s">
        <v>26624</v>
      </c>
      <c r="B498" s="1267">
        <v>15.556100000000001</v>
      </c>
    </row>
    <row r="499" spans="1:2">
      <c r="A499" s="1264" t="s">
        <v>26625</v>
      </c>
      <c r="B499" s="1267">
        <v>3.8081</v>
      </c>
    </row>
    <row r="500" spans="1:2">
      <c r="A500" s="1264" t="s">
        <v>26626</v>
      </c>
      <c r="B500" s="1267">
        <v>149.18289999999999</v>
      </c>
    </row>
    <row r="501" spans="1:2">
      <c r="A501" s="1264" t="s">
        <v>26627</v>
      </c>
      <c r="B501" s="1267">
        <v>33.153199999999998</v>
      </c>
    </row>
    <row r="502" spans="1:2">
      <c r="A502" s="1264" t="s">
        <v>26628</v>
      </c>
      <c r="B502" s="1267">
        <v>3.4782999999999999</v>
      </c>
    </row>
    <row r="503" spans="1:2">
      <c r="A503" s="1264" t="s">
        <v>26629</v>
      </c>
      <c r="B503" s="1267">
        <v>0.27760000000000001</v>
      </c>
    </row>
    <row r="504" spans="1:2">
      <c r="A504" s="1264" t="s">
        <v>26630</v>
      </c>
      <c r="B504" s="1267">
        <v>10.502700000000001</v>
      </c>
    </row>
    <row r="505" spans="1:2">
      <c r="A505" s="1264" t="s">
        <v>26631</v>
      </c>
      <c r="B505" s="1267">
        <v>0.33560000000000001</v>
      </c>
    </row>
    <row r="506" spans="1:2">
      <c r="A506" s="1264" t="s">
        <v>26632</v>
      </c>
      <c r="B506" s="1267">
        <v>15.6601</v>
      </c>
    </row>
    <row r="507" spans="1:2">
      <c r="A507" s="1264" t="s">
        <v>26633</v>
      </c>
      <c r="B507" s="1267">
        <v>0.4294</v>
      </c>
    </row>
    <row r="508" spans="1:2">
      <c r="A508" s="1264" t="s">
        <v>26634</v>
      </c>
      <c r="B508" s="1267">
        <v>20.678999999999998</v>
      </c>
    </row>
    <row r="509" spans="1:2">
      <c r="A509" s="1264" t="s">
        <v>26635</v>
      </c>
      <c r="B509" s="1267">
        <v>0.4622</v>
      </c>
    </row>
    <row r="510" spans="1:2">
      <c r="A510" s="1264" t="s">
        <v>26636</v>
      </c>
      <c r="B510" s="1267">
        <v>263.9033</v>
      </c>
    </row>
    <row r="511" spans="1:2">
      <c r="A511" s="1264" t="s">
        <v>26637</v>
      </c>
      <c r="B511" s="1267">
        <v>94.914900000000003</v>
      </c>
    </row>
    <row r="512" spans="1:2">
      <c r="A512" s="1264" t="s">
        <v>26638</v>
      </c>
      <c r="B512" s="1267">
        <v>73.871899999999997</v>
      </c>
    </row>
    <row r="513" spans="1:2">
      <c r="A513" s="1264" t="s">
        <v>26639</v>
      </c>
      <c r="B513" s="1267">
        <v>132.45259999999999</v>
      </c>
    </row>
    <row r="514" spans="1:2">
      <c r="A514" s="1264" t="s">
        <v>26640</v>
      </c>
      <c r="B514" s="1267">
        <v>55.027000000000001</v>
      </c>
    </row>
    <row r="515" spans="1:2">
      <c r="A515" s="1264" t="s">
        <v>26641</v>
      </c>
      <c r="B515" s="1267">
        <v>44.492199999999997</v>
      </c>
    </row>
    <row r="516" spans="1:2">
      <c r="A516" s="1264" t="s">
        <v>26642</v>
      </c>
      <c r="B516" s="1267">
        <v>35.774999999999999</v>
      </c>
    </row>
    <row r="517" spans="1:2">
      <c r="A517" s="1264" t="s">
        <v>26643</v>
      </c>
      <c r="B517" s="1267">
        <v>26.994700000000002</v>
      </c>
    </row>
    <row r="518" spans="1:2">
      <c r="A518" s="1264" t="s">
        <v>26644</v>
      </c>
      <c r="B518" s="1267">
        <v>25.768699999999999</v>
      </c>
    </row>
    <row r="519" spans="1:2">
      <c r="A519" s="1264" t="s">
        <v>26645</v>
      </c>
      <c r="B519" s="1267">
        <v>326.35140000000001</v>
      </c>
    </row>
    <row r="520" spans="1:2">
      <c r="A520" s="1264" t="s">
        <v>26646</v>
      </c>
      <c r="B520" s="1267">
        <v>196.11850000000001</v>
      </c>
    </row>
    <row r="521" spans="1:2">
      <c r="A521" s="1264" t="s">
        <v>26647</v>
      </c>
      <c r="B521" s="1267">
        <v>171.58449999999999</v>
      </c>
    </row>
    <row r="522" spans="1:2">
      <c r="A522" s="1264" t="s">
        <v>26648</v>
      </c>
      <c r="B522" s="1267">
        <v>188.8663</v>
      </c>
    </row>
    <row r="523" spans="1:2">
      <c r="A523" s="1264" t="s">
        <v>26649</v>
      </c>
      <c r="B523" s="1267">
        <v>83.1267</v>
      </c>
    </row>
    <row r="524" spans="1:2">
      <c r="A524" s="1264" t="s">
        <v>26650</v>
      </c>
      <c r="B524" s="1267">
        <v>67.491200000000006</v>
      </c>
    </row>
    <row r="525" spans="1:2">
      <c r="A525" s="1264" t="s">
        <v>26651</v>
      </c>
      <c r="B525" s="1267">
        <v>2414.8287</v>
      </c>
    </row>
    <row r="526" spans="1:2">
      <c r="A526" s="1264" t="s">
        <v>26652</v>
      </c>
      <c r="B526" s="1267">
        <v>1016.2972</v>
      </c>
    </row>
    <row r="527" spans="1:2">
      <c r="A527" s="1264" t="s">
        <v>26653</v>
      </c>
      <c r="B527" s="1267">
        <v>738.875</v>
      </c>
    </row>
    <row r="528" spans="1:2">
      <c r="A528" s="1264" t="s">
        <v>26654</v>
      </c>
      <c r="B528" s="1267">
        <v>424.68310000000002</v>
      </c>
    </row>
    <row r="529" spans="1:2">
      <c r="A529" s="1264" t="s">
        <v>26655</v>
      </c>
      <c r="B529" s="1267">
        <v>190.79249999999999</v>
      </c>
    </row>
    <row r="530" spans="1:2">
      <c r="A530" s="1264" t="s">
        <v>26656</v>
      </c>
      <c r="B530" s="1267">
        <v>146.88800000000001</v>
      </c>
    </row>
    <row r="531" spans="1:2">
      <c r="A531" s="1264" t="s">
        <v>26657</v>
      </c>
      <c r="B531" s="1267">
        <v>251.04570000000001</v>
      </c>
    </row>
    <row r="532" spans="1:2">
      <c r="A532" s="1264" t="s">
        <v>26658</v>
      </c>
      <c r="B532" s="1267">
        <v>160.87979999999999</v>
      </c>
    </row>
    <row r="533" spans="1:2">
      <c r="A533" s="1264" t="s">
        <v>26659</v>
      </c>
      <c r="B533" s="1267">
        <v>155.06620000000001</v>
      </c>
    </row>
    <row r="534" spans="1:2">
      <c r="A534" s="1264" t="s">
        <v>26660</v>
      </c>
      <c r="B534" s="1267">
        <v>100.3998</v>
      </c>
    </row>
    <row r="535" spans="1:2">
      <c r="A535" s="1264" t="s">
        <v>26661</v>
      </c>
      <c r="B535" s="1267">
        <v>63.247700000000002</v>
      </c>
    </row>
    <row r="536" spans="1:2">
      <c r="A536" s="1264" t="s">
        <v>26662</v>
      </c>
      <c r="B536" s="1267">
        <v>58.624099999999999</v>
      </c>
    </row>
    <row r="537" spans="1:2">
      <c r="A537" s="1264" t="s">
        <v>26663</v>
      </c>
      <c r="B537" s="1267">
        <v>46.417099999999998</v>
      </c>
    </row>
    <row r="538" spans="1:2">
      <c r="A538" s="1264" t="s">
        <v>26664</v>
      </c>
      <c r="B538" s="1267">
        <v>13.219799999999999</v>
      </c>
    </row>
    <row r="539" spans="1:2">
      <c r="A539" s="1264" t="s">
        <v>26665</v>
      </c>
      <c r="B539" s="1267">
        <v>8.8808000000000007</v>
      </c>
    </row>
    <row r="540" spans="1:2">
      <c r="A540" s="1264" t="s">
        <v>26666</v>
      </c>
      <c r="B540" s="1267">
        <v>197.5729</v>
      </c>
    </row>
    <row r="541" spans="1:2">
      <c r="A541" s="1264" t="s">
        <v>26667</v>
      </c>
      <c r="B541" s="1267">
        <v>75.4559</v>
      </c>
    </row>
    <row r="542" spans="1:2">
      <c r="A542" s="1264" t="s">
        <v>26668</v>
      </c>
      <c r="B542" s="1267">
        <v>60.079300000000003</v>
      </c>
    </row>
    <row r="543" spans="1:2">
      <c r="A543" s="1264" t="s">
        <v>26669</v>
      </c>
      <c r="B543" s="1267">
        <v>193.35679999999999</v>
      </c>
    </row>
    <row r="544" spans="1:2">
      <c r="A544" s="1264" t="s">
        <v>26670</v>
      </c>
      <c r="B544" s="1267">
        <v>117.53279999999999</v>
      </c>
    </row>
    <row r="545" spans="1:2">
      <c r="A545" s="1264" t="s">
        <v>26671</v>
      </c>
      <c r="B545" s="1267">
        <v>101.8882</v>
      </c>
    </row>
    <row r="546" spans="1:2">
      <c r="A546" s="1264" t="s">
        <v>26672</v>
      </c>
      <c r="B546" s="1267">
        <v>111.04689999999999</v>
      </c>
    </row>
    <row r="547" spans="1:2">
      <c r="A547" s="1264" t="s">
        <v>26673</v>
      </c>
      <c r="B547" s="1267">
        <v>47.487000000000002</v>
      </c>
    </row>
    <row r="548" spans="1:2">
      <c r="A548" s="1264" t="s">
        <v>26674</v>
      </c>
      <c r="B548" s="1267">
        <v>8.7384000000000004</v>
      </c>
    </row>
    <row r="549" spans="1:2">
      <c r="A549" s="1264" t="s">
        <v>26675</v>
      </c>
      <c r="B549" s="1267">
        <v>0.66920000000000002</v>
      </c>
    </row>
    <row r="550" spans="1:2">
      <c r="A550" s="1264" t="s">
        <v>26676</v>
      </c>
      <c r="B550" s="1267">
        <v>133.20519999999999</v>
      </c>
    </row>
    <row r="551" spans="1:2">
      <c r="A551" s="1264" t="s">
        <v>26677</v>
      </c>
      <c r="B551" s="1267">
        <v>294</v>
      </c>
    </row>
    <row r="552" spans="1:2">
      <c r="A552" s="1264" t="s">
        <v>26678</v>
      </c>
      <c r="B552" s="1267">
        <v>126.9194</v>
      </c>
    </row>
    <row r="553" spans="1:2">
      <c r="A553" s="1264" t="s">
        <v>26679</v>
      </c>
      <c r="B553" s="1267">
        <v>17.369900000000001</v>
      </c>
    </row>
    <row r="554" spans="1:2">
      <c r="A554" s="1264" t="s">
        <v>26680</v>
      </c>
      <c r="B554" s="1267">
        <v>4.9138999999999999</v>
      </c>
    </row>
    <row r="555" spans="1:2">
      <c r="A555" s="1264" t="s">
        <v>26681</v>
      </c>
      <c r="B555" s="1267">
        <v>60.103400000000001</v>
      </c>
    </row>
    <row r="556" spans="1:2">
      <c r="A556" s="1264" t="s">
        <v>26682</v>
      </c>
      <c r="B556" s="1267">
        <v>12.2659</v>
      </c>
    </row>
    <row r="557" spans="1:2">
      <c r="A557" s="1264" t="s">
        <v>26683</v>
      </c>
      <c r="B557" s="1267">
        <v>6.4160000000000004</v>
      </c>
    </row>
    <row r="558" spans="1:2">
      <c r="A558" s="1264" t="s">
        <v>26684</v>
      </c>
      <c r="B558" s="1267">
        <v>89.186899999999994</v>
      </c>
    </row>
    <row r="559" spans="1:2">
      <c r="A559" s="1264" t="s">
        <v>26685</v>
      </c>
      <c r="B559" s="1267">
        <v>18.617000000000001</v>
      </c>
    </row>
    <row r="560" spans="1:2">
      <c r="A560" s="1264" t="s">
        <v>26686</v>
      </c>
      <c r="B560" s="1267">
        <v>9.9472000000000005</v>
      </c>
    </row>
    <row r="561" spans="1:2">
      <c r="A561" s="1264" t="s">
        <v>26687</v>
      </c>
      <c r="B561" s="1267">
        <v>95.367800000000003</v>
      </c>
    </row>
    <row r="562" spans="1:2">
      <c r="A562" s="1264" t="s">
        <v>26688</v>
      </c>
      <c r="B562" s="1267">
        <v>19.5441</v>
      </c>
    </row>
    <row r="563" spans="1:2">
      <c r="A563" s="1264" t="s">
        <v>26689</v>
      </c>
      <c r="B563" s="1267">
        <v>10.263999999999999</v>
      </c>
    </row>
    <row r="564" spans="1:2">
      <c r="A564" s="1264" t="s">
        <v>26690</v>
      </c>
      <c r="B564" s="1267">
        <v>144.47800000000001</v>
      </c>
    </row>
    <row r="565" spans="1:2">
      <c r="A565" s="1264" t="s">
        <v>26691</v>
      </c>
      <c r="B565" s="1267">
        <v>31.534600000000001</v>
      </c>
    </row>
    <row r="566" spans="1:2">
      <c r="A566" s="1264" t="s">
        <v>26692</v>
      </c>
      <c r="B566" s="1267">
        <v>17.6797</v>
      </c>
    </row>
    <row r="567" spans="1:2">
      <c r="A567" s="1264" t="s">
        <v>26693</v>
      </c>
      <c r="B567" s="1267">
        <v>157.2637</v>
      </c>
    </row>
    <row r="568" spans="1:2">
      <c r="A568" s="1264" t="s">
        <v>26694</v>
      </c>
      <c r="B568" s="1267">
        <v>71.7727</v>
      </c>
    </row>
    <row r="569" spans="1:2">
      <c r="A569" s="1264" t="s">
        <v>26695</v>
      </c>
      <c r="B569" s="1267">
        <v>57.415999999999997</v>
      </c>
    </row>
    <row r="570" spans="1:2">
      <c r="A570" s="1264" t="s">
        <v>26696</v>
      </c>
      <c r="B570" s="1267">
        <v>192.6541</v>
      </c>
    </row>
    <row r="571" spans="1:2">
      <c r="A571" s="1264" t="s">
        <v>26697</v>
      </c>
      <c r="B571" s="1267">
        <v>109.636</v>
      </c>
    </row>
    <row r="572" spans="1:2">
      <c r="A572" s="1264" t="s">
        <v>26698</v>
      </c>
      <c r="B572" s="1267">
        <v>94.785200000000003</v>
      </c>
    </row>
    <row r="573" spans="1:2">
      <c r="A573" s="1264" t="s">
        <v>26699</v>
      </c>
      <c r="B573" s="1267">
        <v>181.38239999999999</v>
      </c>
    </row>
    <row r="574" spans="1:2">
      <c r="A574" s="1264" t="s">
        <v>26700</v>
      </c>
      <c r="B574" s="1267">
        <v>108.5089</v>
      </c>
    </row>
    <row r="575" spans="1:2">
      <c r="A575" s="1264" t="s">
        <v>26701</v>
      </c>
      <c r="B575" s="1267">
        <v>94.785200000000003</v>
      </c>
    </row>
    <row r="576" spans="1:2">
      <c r="A576" s="1264" t="s">
        <v>26702</v>
      </c>
      <c r="B576" s="1267">
        <v>201.6617</v>
      </c>
    </row>
    <row r="577" spans="1:2">
      <c r="A577" s="1264" t="s">
        <v>26703</v>
      </c>
      <c r="B577" s="1267">
        <v>93.6751</v>
      </c>
    </row>
    <row r="578" spans="1:2">
      <c r="A578" s="1264" t="s">
        <v>26704</v>
      </c>
      <c r="B578" s="1267">
        <v>77.709999999999994</v>
      </c>
    </row>
    <row r="579" spans="1:2">
      <c r="A579" s="1264" t="s">
        <v>26705</v>
      </c>
      <c r="B579" s="1267">
        <v>364.44670000000002</v>
      </c>
    </row>
    <row r="580" spans="1:2">
      <c r="A580" s="1264" t="s">
        <v>26706</v>
      </c>
      <c r="B580" s="1267">
        <v>304.29539999999997</v>
      </c>
    </row>
    <row r="581" spans="1:2">
      <c r="A581" s="1264" t="s">
        <v>26707</v>
      </c>
      <c r="B581" s="1267">
        <v>284.51369999999997</v>
      </c>
    </row>
    <row r="582" spans="1:2">
      <c r="A582" s="1264" t="s">
        <v>26708</v>
      </c>
      <c r="B582" s="1267">
        <v>833.05219999999997</v>
      </c>
    </row>
    <row r="583" spans="1:2">
      <c r="A583" s="1264" t="s">
        <v>26709</v>
      </c>
      <c r="B583" s="1267">
        <v>450.02550000000002</v>
      </c>
    </row>
    <row r="584" spans="1:2">
      <c r="A584" s="1264" t="s">
        <v>26710</v>
      </c>
      <c r="B584" s="1267">
        <v>369.20030000000003</v>
      </c>
    </row>
    <row r="585" spans="1:2">
      <c r="A585" s="1264" t="s">
        <v>26711</v>
      </c>
      <c r="B585" s="1267">
        <v>23.238900000000001</v>
      </c>
    </row>
    <row r="586" spans="1:2">
      <c r="A586" s="1264" t="s">
        <v>26712</v>
      </c>
      <c r="B586" s="1267">
        <v>14.1012</v>
      </c>
    </row>
    <row r="587" spans="1:2">
      <c r="A587" s="1264" t="s">
        <v>26713</v>
      </c>
      <c r="B587" s="1267">
        <v>11.859299999999999</v>
      </c>
    </row>
    <row r="588" spans="1:2">
      <c r="A588" s="1264" t="s">
        <v>26714</v>
      </c>
      <c r="B588" s="1267">
        <v>10.595700000000001</v>
      </c>
    </row>
    <row r="589" spans="1:2">
      <c r="A589" s="1264" t="s">
        <v>26715</v>
      </c>
      <c r="B589" s="1267">
        <v>1.3734999999999999</v>
      </c>
    </row>
    <row r="590" spans="1:2">
      <c r="A590" s="1264" t="s">
        <v>26716</v>
      </c>
      <c r="B590" s="1267">
        <v>0.3402</v>
      </c>
    </row>
    <row r="591" spans="1:2">
      <c r="A591" s="1264" t="s">
        <v>26717</v>
      </c>
      <c r="B591" s="1267">
        <v>141.75129999999999</v>
      </c>
    </row>
    <row r="592" spans="1:2">
      <c r="A592" s="1264" t="s">
        <v>26718</v>
      </c>
      <c r="B592" s="1267">
        <v>60.617100000000001</v>
      </c>
    </row>
    <row r="593" spans="1:2">
      <c r="A593" s="1264" t="s">
        <v>26719</v>
      </c>
      <c r="B593" s="1267">
        <v>3.3690000000000002</v>
      </c>
    </row>
    <row r="594" spans="1:2">
      <c r="A594" s="1264" t="s">
        <v>26720</v>
      </c>
      <c r="B594" s="1267">
        <v>0.46360000000000001</v>
      </c>
    </row>
    <row r="595" spans="1:2">
      <c r="A595" s="1264" t="s">
        <v>26721</v>
      </c>
      <c r="B595" s="1267">
        <v>1.1387</v>
      </c>
    </row>
    <row r="596" spans="1:2">
      <c r="A596" s="1264" t="s">
        <v>26722</v>
      </c>
      <c r="B596" s="1267">
        <v>0.26250000000000001</v>
      </c>
    </row>
    <row r="597" spans="1:2">
      <c r="A597" s="1264" t="s">
        <v>26723</v>
      </c>
      <c r="B597" s="1267">
        <v>0.94910000000000005</v>
      </c>
    </row>
    <row r="598" spans="1:2">
      <c r="A598" s="1264" t="s">
        <v>26724</v>
      </c>
      <c r="B598" s="1267">
        <v>0.63270000000000004</v>
      </c>
    </row>
    <row r="599" spans="1:2">
      <c r="A599" s="1264" t="s">
        <v>26725</v>
      </c>
      <c r="B599" s="1267">
        <v>3.3096999999999999</v>
      </c>
    </row>
    <row r="600" spans="1:2">
      <c r="A600" s="1264" t="s">
        <v>26726</v>
      </c>
      <c r="B600" s="1267">
        <v>2.2063999999999999</v>
      </c>
    </row>
    <row r="601" spans="1:2">
      <c r="A601" s="1264" t="s">
        <v>26727</v>
      </c>
      <c r="B601" s="1267">
        <v>99.2714</v>
      </c>
    </row>
    <row r="602" spans="1:2">
      <c r="A602" s="1264" t="s">
        <v>26728</v>
      </c>
      <c r="B602" s="1267">
        <v>46.814999999999998</v>
      </c>
    </row>
    <row r="603" spans="1:2">
      <c r="A603" s="1264" t="s">
        <v>26729</v>
      </c>
      <c r="B603" s="1267">
        <v>6.4710999999999999</v>
      </c>
    </row>
    <row r="604" spans="1:2">
      <c r="A604" s="1264" t="s">
        <v>26730</v>
      </c>
      <c r="B604" s="1267">
        <v>2.8178999999999998</v>
      </c>
    </row>
    <row r="605" spans="1:2">
      <c r="A605" s="1264" t="s">
        <v>26731</v>
      </c>
      <c r="B605" s="1267">
        <v>2.9619</v>
      </c>
    </row>
    <row r="606" spans="1:2">
      <c r="A606" s="1264" t="s">
        <v>26732</v>
      </c>
      <c r="B606" s="1267">
        <v>1.0319</v>
      </c>
    </row>
    <row r="607" spans="1:2">
      <c r="A607" s="1264" t="s">
        <v>26733</v>
      </c>
      <c r="B607" s="1267">
        <v>4.7220000000000004</v>
      </c>
    </row>
    <row r="608" spans="1:2">
      <c r="A608" s="1264" t="s">
        <v>26734</v>
      </c>
      <c r="B608" s="1267">
        <v>1.8</v>
      </c>
    </row>
    <row r="609" spans="1:2">
      <c r="A609" s="1264" t="s">
        <v>26735</v>
      </c>
      <c r="B609" s="1267">
        <v>19.334499999999998</v>
      </c>
    </row>
    <row r="610" spans="1:2">
      <c r="A610" s="1264" t="s">
        <v>26736</v>
      </c>
      <c r="B610" s="1267">
        <v>6.1369999999999996</v>
      </c>
    </row>
    <row r="611" spans="1:2">
      <c r="A611" s="1264" t="s">
        <v>26737</v>
      </c>
      <c r="B611" s="1267">
        <v>3.3645</v>
      </c>
    </row>
    <row r="612" spans="1:2">
      <c r="A612" s="1264" t="s">
        <v>26738</v>
      </c>
      <c r="B612" s="1267">
        <v>1.2835000000000001</v>
      </c>
    </row>
    <row r="613" spans="1:2">
      <c r="A613" s="1264" t="s">
        <v>26739</v>
      </c>
      <c r="B613" s="1267">
        <v>136.5172</v>
      </c>
    </row>
    <row r="614" spans="1:2">
      <c r="A614" s="1264" t="s">
        <v>26740</v>
      </c>
      <c r="B614" s="1267">
        <v>91.988299999999995</v>
      </c>
    </row>
    <row r="615" spans="1:2">
      <c r="A615" s="1264" t="s">
        <v>26741</v>
      </c>
      <c r="B615" s="1267">
        <v>83.607600000000005</v>
      </c>
    </row>
    <row r="616" spans="1:2">
      <c r="A616" s="1264" t="s">
        <v>26742</v>
      </c>
      <c r="B616" s="1267">
        <v>197.6645</v>
      </c>
    </row>
    <row r="617" spans="1:2">
      <c r="A617" s="1264" t="s">
        <v>26743</v>
      </c>
      <c r="B617" s="1267">
        <v>134.80090000000001</v>
      </c>
    </row>
    <row r="618" spans="1:2">
      <c r="A618" s="1264" t="s">
        <v>26744</v>
      </c>
      <c r="B618" s="1267">
        <v>122.7825</v>
      </c>
    </row>
    <row r="619" spans="1:2">
      <c r="A619" s="1264" t="s">
        <v>26745</v>
      </c>
      <c r="B619" s="1267">
        <v>1.0284</v>
      </c>
    </row>
    <row r="620" spans="1:2">
      <c r="A620" s="1264" t="s">
        <v>26746</v>
      </c>
      <c r="B620" s="1267">
        <v>1.0284</v>
      </c>
    </row>
    <row r="621" spans="1:2">
      <c r="A621" s="1264" t="s">
        <v>26747</v>
      </c>
      <c r="B621" s="1267">
        <v>9.2606999999999999</v>
      </c>
    </row>
    <row r="622" spans="1:2">
      <c r="A622" s="1264" t="s">
        <v>26748</v>
      </c>
      <c r="B622" s="1267">
        <v>7.7172000000000001</v>
      </c>
    </row>
    <row r="623" spans="1:2">
      <c r="A623" s="1264" t="s">
        <v>26749</v>
      </c>
      <c r="B623" s="1267">
        <v>5.4973999999999998</v>
      </c>
    </row>
    <row r="624" spans="1:2">
      <c r="A624" s="1264" t="s">
        <v>26750</v>
      </c>
      <c r="B624" s="1267">
        <v>3.9264000000000001</v>
      </c>
    </row>
    <row r="625" spans="1:2">
      <c r="A625" s="1264" t="s">
        <v>26751</v>
      </c>
      <c r="B625" s="1267">
        <v>294.89100000000002</v>
      </c>
    </row>
    <row r="626" spans="1:2">
      <c r="A626" s="1264" t="s">
        <v>26752</v>
      </c>
      <c r="B626" s="1267">
        <v>119.9165</v>
      </c>
    </row>
    <row r="627" spans="1:2">
      <c r="A627" s="1264" t="s">
        <v>26753</v>
      </c>
      <c r="B627" s="1267">
        <v>97.268000000000001</v>
      </c>
    </row>
    <row r="628" spans="1:2">
      <c r="A628" s="1264" t="s">
        <v>26754</v>
      </c>
      <c r="B628" s="1267">
        <v>20.1523</v>
      </c>
    </row>
    <row r="629" spans="1:2">
      <c r="A629" s="1264" t="s">
        <v>26755</v>
      </c>
      <c r="B629" s="1267">
        <v>10.204800000000001</v>
      </c>
    </row>
    <row r="630" spans="1:2">
      <c r="A630" s="1264" t="s">
        <v>26756</v>
      </c>
      <c r="B630" s="1267">
        <v>8.6205999999999996</v>
      </c>
    </row>
    <row r="631" spans="1:2">
      <c r="A631" s="1264" t="s">
        <v>26757</v>
      </c>
      <c r="B631" s="1267">
        <v>124.3462</v>
      </c>
    </row>
    <row r="632" spans="1:2">
      <c r="A632" s="1264" t="s">
        <v>26758</v>
      </c>
      <c r="B632" s="1267">
        <v>61.745100000000001</v>
      </c>
    </row>
    <row r="633" spans="1:2">
      <c r="A633" s="1264" t="s">
        <v>26759</v>
      </c>
      <c r="B633" s="1267">
        <v>50.84</v>
      </c>
    </row>
    <row r="634" spans="1:2">
      <c r="A634" s="1264" t="s">
        <v>26760</v>
      </c>
      <c r="B634" s="1267">
        <v>254.77889999999999</v>
      </c>
    </row>
    <row r="635" spans="1:2">
      <c r="A635" s="1264" t="s">
        <v>26761</v>
      </c>
      <c r="B635" s="1267">
        <v>119.8657</v>
      </c>
    </row>
    <row r="636" spans="1:2">
      <c r="A636" s="1264" t="s">
        <v>26762</v>
      </c>
      <c r="B636" s="1267">
        <v>94.822400000000002</v>
      </c>
    </row>
    <row r="637" spans="1:2">
      <c r="A637" s="1264" t="s">
        <v>26763</v>
      </c>
      <c r="B637" s="1267">
        <v>315.31700000000001</v>
      </c>
    </row>
    <row r="638" spans="1:2">
      <c r="A638" s="1264" t="s">
        <v>26764</v>
      </c>
      <c r="B638" s="1267">
        <v>138.1439</v>
      </c>
    </row>
    <row r="639" spans="1:2">
      <c r="A639" s="1264" t="s">
        <v>26765</v>
      </c>
      <c r="B639" s="1267">
        <v>106.7484</v>
      </c>
    </row>
    <row r="640" spans="1:2">
      <c r="A640" s="1264" t="s">
        <v>26766</v>
      </c>
      <c r="B640" s="1267">
        <v>560.46100000000001</v>
      </c>
    </row>
    <row r="641" spans="1:2">
      <c r="A641" s="1264" t="s">
        <v>26767</v>
      </c>
      <c r="B641" s="1267">
        <v>252.0797</v>
      </c>
    </row>
    <row r="642" spans="1:2">
      <c r="A642" s="1264" t="s">
        <v>26768</v>
      </c>
      <c r="B642" s="1267">
        <v>193.9889</v>
      </c>
    </row>
    <row r="643" spans="1:2">
      <c r="A643" s="1264" t="s">
        <v>26769</v>
      </c>
      <c r="B643" s="1267">
        <v>610.24019999999996</v>
      </c>
    </row>
    <row r="644" spans="1:2">
      <c r="A644" s="1264" t="s">
        <v>26770</v>
      </c>
      <c r="B644" s="1267">
        <v>273.31529999999998</v>
      </c>
    </row>
    <row r="645" spans="1:2">
      <c r="A645" s="1264" t="s">
        <v>26771</v>
      </c>
      <c r="B645" s="1267">
        <v>209.85</v>
      </c>
    </row>
    <row r="646" spans="1:2">
      <c r="A646" s="1264" t="s">
        <v>26772</v>
      </c>
      <c r="B646" s="1267">
        <v>646.36090000000002</v>
      </c>
    </row>
    <row r="647" spans="1:2">
      <c r="A647" s="1264" t="s">
        <v>26773</v>
      </c>
      <c r="B647" s="1267">
        <v>291.81659999999999</v>
      </c>
    </row>
    <row r="648" spans="1:2">
      <c r="A648" s="1264" t="s">
        <v>26774</v>
      </c>
      <c r="B648" s="1267">
        <v>224.37610000000001</v>
      </c>
    </row>
    <row r="649" spans="1:2">
      <c r="A649" s="1264" t="s">
        <v>26775</v>
      </c>
      <c r="B649" s="1267">
        <v>409.74650000000003</v>
      </c>
    </row>
    <row r="650" spans="1:2">
      <c r="A650" s="1264" t="s">
        <v>26776</v>
      </c>
      <c r="B650" s="1267">
        <v>109.0343</v>
      </c>
    </row>
    <row r="651" spans="1:2">
      <c r="A651" s="1264" t="s">
        <v>26777</v>
      </c>
      <c r="B651" s="1267">
        <v>83.457599999999999</v>
      </c>
    </row>
    <row r="652" spans="1:2">
      <c r="A652" s="1264" t="s">
        <v>26778</v>
      </c>
      <c r="B652" s="1267">
        <v>152.58189999999999</v>
      </c>
    </row>
    <row r="653" spans="1:2">
      <c r="A653" s="1264" t="s">
        <v>26779</v>
      </c>
      <c r="B653" s="1267">
        <v>70.128500000000003</v>
      </c>
    </row>
    <row r="654" spans="1:2">
      <c r="A654" s="1264" t="s">
        <v>26780</v>
      </c>
      <c r="B654" s="1267">
        <v>57.8812</v>
      </c>
    </row>
    <row r="655" spans="1:2">
      <c r="A655" s="1264" t="s">
        <v>26781</v>
      </c>
      <c r="B655" s="1267">
        <v>289.34809999999999</v>
      </c>
    </row>
    <row r="656" spans="1:2">
      <c r="A656" s="1264" t="s">
        <v>26782</v>
      </c>
      <c r="B656" s="1267">
        <v>119.3338</v>
      </c>
    </row>
    <row r="657" spans="1:2">
      <c r="A657" s="1264" t="s">
        <v>26783</v>
      </c>
      <c r="B657" s="1267">
        <v>95.962000000000003</v>
      </c>
    </row>
    <row r="658" spans="1:2">
      <c r="A658" s="1264" t="s">
        <v>26784</v>
      </c>
      <c r="B658" s="1267">
        <v>149.57769999999999</v>
      </c>
    </row>
    <row r="659" spans="1:2">
      <c r="A659" s="1264" t="s">
        <v>26785</v>
      </c>
      <c r="B659" s="1267">
        <v>57.971800000000002</v>
      </c>
    </row>
    <row r="660" spans="1:2">
      <c r="A660" s="1264" t="s">
        <v>26786</v>
      </c>
      <c r="B660" s="1267">
        <v>46.086399999999998</v>
      </c>
    </row>
    <row r="661" spans="1:2">
      <c r="A661" s="1264" t="s">
        <v>26787</v>
      </c>
      <c r="B661" s="1267">
        <v>85.146000000000001</v>
      </c>
    </row>
    <row r="662" spans="1:2">
      <c r="A662" s="1264" t="s">
        <v>26788</v>
      </c>
      <c r="B662" s="1267">
        <v>24.2532</v>
      </c>
    </row>
    <row r="663" spans="1:2">
      <c r="A663" s="1264" t="s">
        <v>26789</v>
      </c>
      <c r="B663" s="1267">
        <v>23.120999999999999</v>
      </c>
    </row>
    <row r="664" spans="1:2">
      <c r="A664" s="1264" t="s">
        <v>26790</v>
      </c>
      <c r="B664" s="1267">
        <v>240.83070000000001</v>
      </c>
    </row>
    <row r="665" spans="1:2">
      <c r="A665" s="1264" t="s">
        <v>26791</v>
      </c>
      <c r="B665" s="1267">
        <v>145.9127</v>
      </c>
    </row>
    <row r="666" spans="1:2">
      <c r="A666" s="1264" t="s">
        <v>26792</v>
      </c>
      <c r="B666" s="1267">
        <v>129.75200000000001</v>
      </c>
    </row>
    <row r="667" spans="1:2">
      <c r="A667" s="1264" t="s">
        <v>26793</v>
      </c>
      <c r="B667" s="1267">
        <v>14.1707</v>
      </c>
    </row>
    <row r="668" spans="1:2">
      <c r="A668" s="1264" t="s">
        <v>26794</v>
      </c>
      <c r="B668" s="1267">
        <v>9.0096000000000007</v>
      </c>
    </row>
    <row r="669" spans="1:2">
      <c r="A669" s="1264" t="s">
        <v>26795</v>
      </c>
      <c r="B669" s="1267">
        <v>46.545000000000002</v>
      </c>
    </row>
    <row r="670" spans="1:2">
      <c r="A670" s="1264" t="s">
        <v>26796</v>
      </c>
      <c r="B670" s="1267">
        <v>7.2519999999999998</v>
      </c>
    </row>
    <row r="671" spans="1:2">
      <c r="A671" s="1264" t="s">
        <v>26797</v>
      </c>
      <c r="B671" s="1267">
        <v>35.769799999999996</v>
      </c>
    </row>
    <row r="672" spans="1:2">
      <c r="A672" s="1264" t="s">
        <v>26798</v>
      </c>
      <c r="B672" s="1267">
        <v>216.01410000000001</v>
      </c>
    </row>
    <row r="673" spans="1:2">
      <c r="A673" s="1264" t="s">
        <v>26799</v>
      </c>
      <c r="B673" s="1267">
        <v>136.9923</v>
      </c>
    </row>
    <row r="674" spans="1:2">
      <c r="A674" s="1264" t="s">
        <v>26800</v>
      </c>
      <c r="B674" s="1267">
        <v>120.256</v>
      </c>
    </row>
    <row r="675" spans="1:2">
      <c r="A675" s="1264" t="s">
        <v>26801</v>
      </c>
      <c r="B675" s="1267">
        <v>3.2416999999999998</v>
      </c>
    </row>
    <row r="676" spans="1:2">
      <c r="A676" s="1264" t="s">
        <v>26802</v>
      </c>
      <c r="B676" s="1267">
        <v>0.36170000000000002</v>
      </c>
    </row>
    <row r="677" spans="1:2">
      <c r="A677" s="1264" t="s">
        <v>26803</v>
      </c>
      <c r="B677" s="1267">
        <v>11.543900000000001</v>
      </c>
    </row>
    <row r="678" spans="1:2">
      <c r="A678" s="1264" t="s">
        <v>26804</v>
      </c>
      <c r="B678" s="1267">
        <v>563140</v>
      </c>
    </row>
    <row r="679" spans="1:2">
      <c r="A679" s="1264" t="s">
        <v>26805</v>
      </c>
      <c r="B679" s="1267">
        <v>443015</v>
      </c>
    </row>
    <row r="680" spans="1:2">
      <c r="A680" s="1264" t="s">
        <v>26806</v>
      </c>
      <c r="B680" s="1267">
        <v>1053856</v>
      </c>
    </row>
    <row r="681" spans="1:2">
      <c r="A681" s="1264" t="s">
        <v>26807</v>
      </c>
      <c r="B681" s="1267">
        <v>2144362</v>
      </c>
    </row>
    <row r="682" spans="1:2">
      <c r="A682" s="1264" t="s">
        <v>26808</v>
      </c>
      <c r="B682" s="1267">
        <v>2342626</v>
      </c>
    </row>
    <row r="683" spans="1:2">
      <c r="A683" s="1264" t="s">
        <v>26809</v>
      </c>
      <c r="B683" s="1267">
        <v>2524202</v>
      </c>
    </row>
    <row r="684" spans="1:2">
      <c r="A684" s="1264" t="s">
        <v>26810</v>
      </c>
      <c r="B684" s="1267">
        <v>4647.0200000000004</v>
      </c>
    </row>
    <row r="685" spans="1:2">
      <c r="A685" s="1264" t="s">
        <v>26811</v>
      </c>
      <c r="B685" s="1267">
        <v>33829</v>
      </c>
    </row>
    <row r="686" spans="1:2">
      <c r="A686" s="1264" t="s">
        <v>26812</v>
      </c>
      <c r="B686" s="1267">
        <v>154278</v>
      </c>
    </row>
    <row r="687" spans="1:2">
      <c r="A687" s="1264" t="s">
        <v>26813</v>
      </c>
      <c r="B687" s="1267">
        <v>866376</v>
      </c>
    </row>
    <row r="688" spans="1:2">
      <c r="A688" s="1264" t="s">
        <v>26814</v>
      </c>
      <c r="B688" s="1267">
        <v>25000</v>
      </c>
    </row>
    <row r="689" spans="1:2">
      <c r="A689" s="1264" t="s">
        <v>26815</v>
      </c>
      <c r="B689" s="1267">
        <v>56500</v>
      </c>
    </row>
    <row r="690" spans="1:2">
      <c r="A690" s="1264" t="s">
        <v>26816</v>
      </c>
      <c r="B690" s="1267">
        <v>355000</v>
      </c>
    </row>
    <row r="691" spans="1:2">
      <c r="A691" s="1264" t="s">
        <v>26817</v>
      </c>
      <c r="B691" s="1267">
        <v>904780</v>
      </c>
    </row>
    <row r="692" spans="1:2">
      <c r="A692" s="1264" t="s">
        <v>26818</v>
      </c>
      <c r="B692" s="1267">
        <v>3163.9</v>
      </c>
    </row>
    <row r="693" spans="1:2">
      <c r="A693" s="1264" t="s">
        <v>26819</v>
      </c>
      <c r="B693" s="1267">
        <v>118.2094</v>
      </c>
    </row>
    <row r="694" spans="1:2">
      <c r="A694" s="1264" t="s">
        <v>26820</v>
      </c>
      <c r="B694" s="1267">
        <v>192000</v>
      </c>
    </row>
    <row r="695" spans="1:2">
      <c r="A695" s="1264" t="s">
        <v>26821</v>
      </c>
      <c r="B695" s="1267">
        <v>90650.240000000005</v>
      </c>
    </row>
    <row r="696" spans="1:2">
      <c r="A696" s="1264" t="s">
        <v>26822</v>
      </c>
      <c r="B696" s="1267">
        <v>978160.06</v>
      </c>
    </row>
    <row r="697" spans="1:2">
      <c r="A697" s="1264" t="s">
        <v>26823</v>
      </c>
      <c r="B697" s="1267">
        <v>145</v>
      </c>
    </row>
    <row r="698" spans="1:2">
      <c r="A698" s="1264" t="s">
        <v>26824</v>
      </c>
      <c r="B698" s="1267">
        <v>0.6</v>
      </c>
    </row>
    <row r="699" spans="1:2">
      <c r="A699" s="1264" t="s">
        <v>26825</v>
      </c>
      <c r="B699" s="1267">
        <v>70</v>
      </c>
    </row>
    <row r="700" spans="1:2">
      <c r="A700" s="1264" t="s">
        <v>26826</v>
      </c>
      <c r="B700" s="1267">
        <v>42.58</v>
      </c>
    </row>
    <row r="701" spans="1:2">
      <c r="A701" s="1264" t="s">
        <v>26827</v>
      </c>
      <c r="B701" s="1267">
        <v>21.85</v>
      </c>
    </row>
    <row r="702" spans="1:2">
      <c r="A702" s="1264" t="s">
        <v>26828</v>
      </c>
      <c r="B702" s="1267">
        <v>20.45</v>
      </c>
    </row>
    <row r="703" spans="1:2">
      <c r="A703" s="1264" t="s">
        <v>26829</v>
      </c>
      <c r="B703" s="1267">
        <v>30.4</v>
      </c>
    </row>
    <row r="704" spans="1:2">
      <c r="A704" s="1264" t="s">
        <v>26830</v>
      </c>
      <c r="B704" s="1267">
        <v>15.87</v>
      </c>
    </row>
    <row r="705" spans="1:2">
      <c r="A705" s="1264" t="s">
        <v>26831</v>
      </c>
      <c r="B705" s="1267">
        <v>22.48</v>
      </c>
    </row>
    <row r="706" spans="1:2">
      <c r="A706" s="1264" t="s">
        <v>26832</v>
      </c>
      <c r="B706" s="1267">
        <v>10.28</v>
      </c>
    </row>
    <row r="707" spans="1:2">
      <c r="A707" s="1264" t="s">
        <v>26833</v>
      </c>
      <c r="B707" s="1267">
        <v>18.14</v>
      </c>
    </row>
    <row r="708" spans="1:2">
      <c r="A708" s="1264" t="s">
        <v>26834</v>
      </c>
      <c r="B708" s="1267">
        <v>97.371899999999997</v>
      </c>
    </row>
    <row r="709" spans="1:2">
      <c r="A709" s="1264" t="s">
        <v>26835</v>
      </c>
      <c r="B709" s="1267">
        <v>9.8222000000000005</v>
      </c>
    </row>
    <row r="710" spans="1:2">
      <c r="A710" s="1264" t="s">
        <v>26836</v>
      </c>
      <c r="B710" s="1267">
        <v>1.9761</v>
      </c>
    </row>
    <row r="711" spans="1:2">
      <c r="A711" s="1264" t="s">
        <v>26837</v>
      </c>
      <c r="B711" s="1267">
        <v>2.3153999999999999</v>
      </c>
    </row>
    <row r="712" spans="1:2">
      <c r="A712" s="1264" t="s">
        <v>26838</v>
      </c>
      <c r="B712" s="1267">
        <v>7.7259000000000002</v>
      </c>
    </row>
    <row r="713" spans="1:2">
      <c r="A713" s="1264" t="s">
        <v>26839</v>
      </c>
      <c r="B713" s="1267">
        <v>17504</v>
      </c>
    </row>
    <row r="714" spans="1:2">
      <c r="A714" s="1264" t="s">
        <v>26840</v>
      </c>
      <c r="B714" s="1267">
        <v>1427.58</v>
      </c>
    </row>
    <row r="715" spans="1:2">
      <c r="A715" s="1264" t="s">
        <v>26841</v>
      </c>
      <c r="B715" s="1267">
        <v>6.82</v>
      </c>
    </row>
    <row r="716" spans="1:2">
      <c r="A716" s="1264" t="s">
        <v>26842</v>
      </c>
      <c r="B716" s="1267">
        <v>37.21</v>
      </c>
    </row>
    <row r="717" spans="1:2">
      <c r="A717" s="1264" t="s">
        <v>26843</v>
      </c>
      <c r="B717" s="1267">
        <v>39.54</v>
      </c>
    </row>
    <row r="718" spans="1:2">
      <c r="A718" s="1264" t="s">
        <v>26844</v>
      </c>
      <c r="B718" s="1267">
        <v>872.07</v>
      </c>
    </row>
    <row r="719" spans="1:2">
      <c r="A719" s="1264" t="s">
        <v>26845</v>
      </c>
      <c r="B719" s="1267">
        <v>136</v>
      </c>
    </row>
    <row r="720" spans="1:2">
      <c r="A720" s="1264" t="s">
        <v>26846</v>
      </c>
      <c r="B720" s="1267">
        <v>110</v>
      </c>
    </row>
    <row r="721" spans="1:2">
      <c r="A721" s="1264" t="s">
        <v>26847</v>
      </c>
      <c r="B721" s="1267">
        <v>110</v>
      </c>
    </row>
    <row r="722" spans="1:2">
      <c r="A722" s="1264" t="s">
        <v>26848</v>
      </c>
      <c r="B722" s="1267">
        <v>238</v>
      </c>
    </row>
    <row r="723" spans="1:2">
      <c r="A723" s="1264" t="s">
        <v>26849</v>
      </c>
      <c r="B723" s="1267">
        <v>1.8763000000000001</v>
      </c>
    </row>
    <row r="724" spans="1:2">
      <c r="A724" s="1264" t="s">
        <v>26850</v>
      </c>
      <c r="B724" s="1267">
        <v>17.600000000000001</v>
      </c>
    </row>
    <row r="725" spans="1:2">
      <c r="A725" s="1264" t="s">
        <v>26851</v>
      </c>
      <c r="B725" s="1267">
        <v>22.9</v>
      </c>
    </row>
    <row r="726" spans="1:2">
      <c r="A726" s="1264" t="s">
        <v>26852</v>
      </c>
      <c r="B726" s="1267">
        <v>25.86</v>
      </c>
    </row>
    <row r="727" spans="1:2">
      <c r="A727" s="1264" t="s">
        <v>26853</v>
      </c>
      <c r="B727" s="1267">
        <v>102.3</v>
      </c>
    </row>
    <row r="728" spans="1:2">
      <c r="A728" s="1264" t="s">
        <v>26854</v>
      </c>
      <c r="B728" s="1267">
        <v>150.69999999999999</v>
      </c>
    </row>
    <row r="729" spans="1:2">
      <c r="A729" s="1264" t="s">
        <v>26855</v>
      </c>
      <c r="B729" s="1267">
        <v>187</v>
      </c>
    </row>
    <row r="730" spans="1:2">
      <c r="A730" s="1264" t="s">
        <v>26856</v>
      </c>
      <c r="B730" s="1267">
        <v>240.9</v>
      </c>
    </row>
    <row r="731" spans="1:2">
      <c r="A731" s="1264" t="s">
        <v>26857</v>
      </c>
      <c r="B731" s="1267">
        <v>295.89999999999998</v>
      </c>
    </row>
    <row r="732" spans="1:2">
      <c r="A732" s="1264" t="s">
        <v>26858</v>
      </c>
      <c r="B732" s="1267">
        <v>375.1</v>
      </c>
    </row>
    <row r="733" spans="1:2">
      <c r="A733" s="1264" t="s">
        <v>26859</v>
      </c>
      <c r="B733" s="1267">
        <v>427.9</v>
      </c>
    </row>
    <row r="734" spans="1:2">
      <c r="A734" s="1264" t="s">
        <v>26860</v>
      </c>
      <c r="B734" s="1267">
        <v>617.1</v>
      </c>
    </row>
    <row r="735" spans="1:2">
      <c r="A735" s="1264" t="s">
        <v>26861</v>
      </c>
      <c r="B735" s="1267">
        <v>931.7</v>
      </c>
    </row>
    <row r="736" spans="1:2">
      <c r="A736" s="1264" t="s">
        <v>26862</v>
      </c>
      <c r="B736" s="1267">
        <v>4.5045000000000002</v>
      </c>
    </row>
    <row r="737" spans="1:2">
      <c r="A737" s="1264" t="s">
        <v>26863</v>
      </c>
      <c r="B737" s="1267">
        <v>13198.64</v>
      </c>
    </row>
    <row r="738" spans="1:2">
      <c r="A738" s="1264" t="s">
        <v>26864</v>
      </c>
      <c r="B738" s="1267">
        <v>192000</v>
      </c>
    </row>
    <row r="739" spans="1:2">
      <c r="A739" s="1264" t="s">
        <v>26865</v>
      </c>
      <c r="B739" s="1267">
        <v>5440.05</v>
      </c>
    </row>
    <row r="740" spans="1:2">
      <c r="A740" s="1264" t="s">
        <v>26866</v>
      </c>
      <c r="B740" s="1267">
        <v>80200</v>
      </c>
    </row>
    <row r="741" spans="1:2">
      <c r="A741" s="1264" t="s">
        <v>26867</v>
      </c>
      <c r="B741" s="1267">
        <v>128300</v>
      </c>
    </row>
    <row r="742" spans="1:2">
      <c r="A742" s="1264" t="s">
        <v>26868</v>
      </c>
      <c r="B742" s="1267">
        <v>840546.82830000005</v>
      </c>
    </row>
    <row r="743" spans="1:2">
      <c r="A743" s="1264" t="s">
        <v>26869</v>
      </c>
      <c r="B743" s="1267">
        <v>237457</v>
      </c>
    </row>
    <row r="744" spans="1:2">
      <c r="A744" s="1264" t="s">
        <v>26870</v>
      </c>
      <c r="B744" s="1267">
        <v>240000</v>
      </c>
    </row>
    <row r="745" spans="1:2">
      <c r="A745" s="1264" t="s">
        <v>26871</v>
      </c>
      <c r="B745" s="1267">
        <v>3090.98</v>
      </c>
    </row>
    <row r="746" spans="1:2">
      <c r="A746" s="1264" t="s">
        <v>26872</v>
      </c>
      <c r="B746" s="1267">
        <v>3718.24</v>
      </c>
    </row>
    <row r="747" spans="1:2">
      <c r="A747" s="1264" t="s">
        <v>26873</v>
      </c>
      <c r="B747" s="1267">
        <v>6190.24</v>
      </c>
    </row>
    <row r="748" spans="1:2">
      <c r="A748" s="1264" t="s">
        <v>26874</v>
      </c>
      <c r="B748" s="1267">
        <v>7700</v>
      </c>
    </row>
    <row r="749" spans="1:2">
      <c r="A749" s="1264" t="s">
        <v>26875</v>
      </c>
      <c r="B749" s="1267">
        <v>140000</v>
      </c>
    </row>
    <row r="750" spans="1:2">
      <c r="A750" s="1264" t="s">
        <v>26876</v>
      </c>
      <c r="B750" s="1267">
        <v>55860</v>
      </c>
    </row>
    <row r="751" spans="1:2">
      <c r="A751" s="1264" t="s">
        <v>26877</v>
      </c>
      <c r="B751" s="1267">
        <v>4536.0600000000004</v>
      </c>
    </row>
    <row r="752" spans="1:2">
      <c r="A752" s="1264" t="s">
        <v>26878</v>
      </c>
      <c r="B752" s="1267">
        <v>81627</v>
      </c>
    </row>
    <row r="753" spans="1:2">
      <c r="A753" s="1264" t="s">
        <v>26879</v>
      </c>
      <c r="B753" s="1267">
        <v>7715</v>
      </c>
    </row>
    <row r="754" spans="1:2">
      <c r="A754" s="1264" t="s">
        <v>26880</v>
      </c>
      <c r="B754" s="1267">
        <v>3590.5</v>
      </c>
    </row>
    <row r="755" spans="1:2">
      <c r="A755" s="1264" t="s">
        <v>26881</v>
      </c>
      <c r="B755" s="1267">
        <v>4500</v>
      </c>
    </row>
    <row r="756" spans="1:2">
      <c r="A756" s="1264" t="s">
        <v>26882</v>
      </c>
      <c r="B756" s="1267">
        <v>25000</v>
      </c>
    </row>
    <row r="757" spans="1:2">
      <c r="A757" s="1264" t="s">
        <v>26883</v>
      </c>
      <c r="B757" s="1267">
        <v>130000</v>
      </c>
    </row>
    <row r="758" spans="1:2">
      <c r="A758" s="1264" t="s">
        <v>26884</v>
      </c>
      <c r="B758" s="1267">
        <v>31211.174200000001</v>
      </c>
    </row>
    <row r="759" spans="1:2">
      <c r="A759" s="1264" t="s">
        <v>26885</v>
      </c>
      <c r="B759" s="1267">
        <v>6169.7</v>
      </c>
    </row>
    <row r="760" spans="1:2">
      <c r="A760" s="1264" t="s">
        <v>26886</v>
      </c>
      <c r="B760" s="1267">
        <v>4521.5</v>
      </c>
    </row>
    <row r="761" spans="1:2">
      <c r="A761" s="1264" t="s">
        <v>26887</v>
      </c>
      <c r="B761" s="1267">
        <v>348633</v>
      </c>
    </row>
    <row r="762" spans="1:2">
      <c r="A762" s="1264" t="s">
        <v>26888</v>
      </c>
      <c r="B762" s="1267">
        <v>339633</v>
      </c>
    </row>
    <row r="763" spans="1:2">
      <c r="A763" s="1264" t="s">
        <v>26889</v>
      </c>
      <c r="B763" s="1267">
        <v>15514.81</v>
      </c>
    </row>
    <row r="764" spans="1:2">
      <c r="A764" s="1264" t="s">
        <v>26890</v>
      </c>
      <c r="B764" s="1267">
        <v>44527.51</v>
      </c>
    </row>
    <row r="765" spans="1:2">
      <c r="A765" s="1264" t="s">
        <v>26891</v>
      </c>
      <c r="B765" s="1267">
        <v>12300.69</v>
      </c>
    </row>
    <row r="766" spans="1:2">
      <c r="A766" s="1264" t="s">
        <v>26892</v>
      </c>
      <c r="B766" s="1267">
        <v>24213.95</v>
      </c>
    </row>
    <row r="767" spans="1:2">
      <c r="A767" s="1264" t="s">
        <v>26893</v>
      </c>
      <c r="B767" s="1267">
        <v>788.37</v>
      </c>
    </row>
    <row r="768" spans="1:2">
      <c r="A768" s="1264" t="s">
        <v>26894</v>
      </c>
      <c r="B768" s="1267">
        <v>111.39</v>
      </c>
    </row>
    <row r="769" spans="1:2">
      <c r="A769" s="1264" t="s">
        <v>26895</v>
      </c>
      <c r="B769" s="1267">
        <v>342.44</v>
      </c>
    </row>
    <row r="770" spans="1:2">
      <c r="A770" s="1264" t="s">
        <v>26896</v>
      </c>
      <c r="B770" s="1267">
        <v>1346745.6</v>
      </c>
    </row>
    <row r="771" spans="1:2">
      <c r="A771" s="1264" t="s">
        <v>26897</v>
      </c>
      <c r="B771" s="1267">
        <v>1579.1</v>
      </c>
    </row>
    <row r="772" spans="1:2">
      <c r="A772" s="1264" t="s">
        <v>26898</v>
      </c>
      <c r="B772" s="1267">
        <v>78206.399999999994</v>
      </c>
    </row>
    <row r="773" spans="1:2">
      <c r="A773" s="1264" t="s">
        <v>26899</v>
      </c>
      <c r="B773" s="1267">
        <v>2346</v>
      </c>
    </row>
    <row r="774" spans="1:2">
      <c r="A774" s="1264" t="s">
        <v>26900</v>
      </c>
      <c r="B774" s="1267">
        <v>3090</v>
      </c>
    </row>
    <row r="775" spans="1:2">
      <c r="A775" s="1264" t="s">
        <v>26901</v>
      </c>
      <c r="B775" s="1267">
        <v>857.91</v>
      </c>
    </row>
    <row r="776" spans="1:2">
      <c r="A776" s="1264" t="s">
        <v>26902</v>
      </c>
      <c r="B776" s="1267">
        <v>176.46</v>
      </c>
    </row>
    <row r="777" spans="1:2">
      <c r="A777" s="1264" t="s">
        <v>26903</v>
      </c>
      <c r="B777" s="1267">
        <v>29915</v>
      </c>
    </row>
    <row r="778" spans="1:2">
      <c r="A778" s="1264" t="s">
        <v>26904</v>
      </c>
      <c r="B778" s="1267">
        <v>1732.5</v>
      </c>
    </row>
    <row r="779" spans="1:2">
      <c r="A779" s="1264" t="s">
        <v>26905</v>
      </c>
      <c r="B779" s="1267">
        <v>8290</v>
      </c>
    </row>
    <row r="780" spans="1:2">
      <c r="A780" s="1264" t="s">
        <v>26906</v>
      </c>
      <c r="B780" s="1267">
        <v>104.5141</v>
      </c>
    </row>
    <row r="781" spans="1:2">
      <c r="A781" s="1264" t="s">
        <v>26907</v>
      </c>
      <c r="B781" s="1267">
        <v>207.99760000000001</v>
      </c>
    </row>
    <row r="782" spans="1:2">
      <c r="A782" s="1264" t="s">
        <v>26908</v>
      </c>
      <c r="B782" s="1267">
        <v>216.37479999999999</v>
      </c>
    </row>
    <row r="783" spans="1:2">
      <c r="A783" s="1264" t="s">
        <v>26909</v>
      </c>
      <c r="B783" s="1267">
        <v>191.58770000000001</v>
      </c>
    </row>
    <row r="784" spans="1:2">
      <c r="A784" s="1264" t="s">
        <v>26910</v>
      </c>
      <c r="B784" s="1267">
        <v>213.91569999999999</v>
      </c>
    </row>
    <row r="785" spans="1:2">
      <c r="A785" s="1264" t="s">
        <v>26911</v>
      </c>
      <c r="B785" s="1267">
        <v>117.3138</v>
      </c>
    </row>
    <row r="786" spans="1:2">
      <c r="A786" s="1264" t="s">
        <v>26912</v>
      </c>
      <c r="B786" s="1267">
        <v>5.7862999999999998</v>
      </c>
    </row>
    <row r="787" spans="1:2">
      <c r="A787" s="1264" t="s">
        <v>26913</v>
      </c>
      <c r="B787" s="1267">
        <v>1.8243</v>
      </c>
    </row>
    <row r="788" spans="1:2">
      <c r="A788" s="1264" t="s">
        <v>26914</v>
      </c>
      <c r="B788" s="1267">
        <v>1.107</v>
      </c>
    </row>
    <row r="789" spans="1:2">
      <c r="A789" s="1264" t="s">
        <v>26915</v>
      </c>
      <c r="B789" s="1267">
        <v>105.63679999999999</v>
      </c>
    </row>
    <row r="790" spans="1:2">
      <c r="A790" s="1264" t="s">
        <v>26916</v>
      </c>
      <c r="B790" s="1267">
        <v>68.467100000000002</v>
      </c>
    </row>
    <row r="791" spans="1:2">
      <c r="A791" s="1264" t="s">
        <v>26917</v>
      </c>
      <c r="B791" s="1267">
        <v>60.020099999999999</v>
      </c>
    </row>
    <row r="792" spans="1:2">
      <c r="A792" s="1264" t="s">
        <v>26918</v>
      </c>
      <c r="B792" s="1267">
        <v>335.02670000000001</v>
      </c>
    </row>
    <row r="793" spans="1:2">
      <c r="A793" s="1264" t="s">
        <v>26919</v>
      </c>
      <c r="B793" s="1267">
        <v>281.73939999999999</v>
      </c>
    </row>
    <row r="794" spans="1:2">
      <c r="A794" s="1264" t="s">
        <v>26920</v>
      </c>
      <c r="B794" s="1267">
        <v>263.6737</v>
      </c>
    </row>
    <row r="795" spans="1:2">
      <c r="A795" s="1264" t="s">
        <v>26921</v>
      </c>
      <c r="B795" s="1267">
        <v>271.98540000000003</v>
      </c>
    </row>
    <row r="796" spans="1:2">
      <c r="A796" s="1264" t="s">
        <v>26922</v>
      </c>
      <c r="B796" s="1267">
        <v>228.11109999999999</v>
      </c>
    </row>
    <row r="797" spans="1:2">
      <c r="A797" s="1264" t="s">
        <v>26923</v>
      </c>
      <c r="B797" s="1267">
        <v>211.72399999999999</v>
      </c>
    </row>
    <row r="798" spans="1:2">
      <c r="A798" s="1264" t="s">
        <v>26924</v>
      </c>
      <c r="B798" s="1267">
        <v>247.18289999999999</v>
      </c>
    </row>
    <row r="799" spans="1:2">
      <c r="A799" s="1264" t="s">
        <v>26925</v>
      </c>
      <c r="B799" s="1267">
        <v>204.06460000000001</v>
      </c>
    </row>
    <row r="800" spans="1:2">
      <c r="A800" s="1264" t="s">
        <v>26926</v>
      </c>
      <c r="B800" s="1267">
        <v>187.8665</v>
      </c>
    </row>
    <row r="801" spans="1:2">
      <c r="A801" s="1264" t="s">
        <v>26927</v>
      </c>
      <c r="B801" s="1267">
        <v>0.49180000000000001</v>
      </c>
    </row>
    <row r="802" spans="1:2">
      <c r="A802" s="1264" t="s">
        <v>26928</v>
      </c>
      <c r="B802" s="1267">
        <v>281.80889999999999</v>
      </c>
    </row>
    <row r="803" spans="1:2">
      <c r="A803" s="1264" t="s">
        <v>26929</v>
      </c>
      <c r="B803" s="1267">
        <v>287.88720000000001</v>
      </c>
    </row>
    <row r="804" spans="1:2">
      <c r="A804" s="1264" t="s">
        <v>26930</v>
      </c>
      <c r="B804" s="1267">
        <v>18.2715</v>
      </c>
    </row>
    <row r="805" spans="1:2">
      <c r="A805" s="1264" t="s">
        <v>26931</v>
      </c>
      <c r="B805" s="1267">
        <v>27.094899999999999</v>
      </c>
    </row>
    <row r="806" spans="1:2">
      <c r="A806" s="1264" t="s">
        <v>26932</v>
      </c>
      <c r="B806" s="1267">
        <v>19.5183</v>
      </c>
    </row>
    <row r="807" spans="1:2">
      <c r="A807" s="1264" t="s">
        <v>26933</v>
      </c>
      <c r="B807" s="1267">
        <v>24.427800000000001</v>
      </c>
    </row>
    <row r="808" spans="1:2">
      <c r="A808" s="1264" t="s">
        <v>26934</v>
      </c>
      <c r="B808" s="1267">
        <v>1.236</v>
      </c>
    </row>
    <row r="809" spans="1:2">
      <c r="A809" s="1264" t="s">
        <v>26935</v>
      </c>
      <c r="B809" s="1267">
        <v>0.88370000000000004</v>
      </c>
    </row>
    <row r="810" spans="1:2">
      <c r="A810" s="1264" t="s">
        <v>26936</v>
      </c>
      <c r="B810" s="1267">
        <v>384.10590000000002</v>
      </c>
    </row>
    <row r="811" spans="1:2">
      <c r="A811" s="1264" t="s">
        <v>26937</v>
      </c>
      <c r="B811" s="1267">
        <v>95</v>
      </c>
    </row>
    <row r="812" spans="1:2">
      <c r="A812" s="1264" t="s">
        <v>26938</v>
      </c>
      <c r="B812" s="1267">
        <v>95</v>
      </c>
    </row>
    <row r="813" spans="1:2">
      <c r="A813" s="1264" t="s">
        <v>26939</v>
      </c>
      <c r="B813" s="1267">
        <v>8.4</v>
      </c>
    </row>
    <row r="814" spans="1:2">
      <c r="A814" s="1264" t="s">
        <v>26940</v>
      </c>
      <c r="B814" s="1267">
        <v>6.41</v>
      </c>
    </row>
    <row r="815" spans="1:2">
      <c r="A815" s="1264" t="s">
        <v>26941</v>
      </c>
      <c r="B815" s="1267">
        <v>7.7637</v>
      </c>
    </row>
    <row r="816" spans="1:2">
      <c r="A816" s="1264" t="s">
        <v>26942</v>
      </c>
      <c r="B816" s="1267">
        <v>108000</v>
      </c>
    </row>
    <row r="817" spans="1:2">
      <c r="A817" s="1264" t="s">
        <v>26943</v>
      </c>
      <c r="B817" s="1267">
        <v>256266.6</v>
      </c>
    </row>
    <row r="818" spans="1:2">
      <c r="A818" s="1264" t="s">
        <v>26944</v>
      </c>
      <c r="B818" s="1267">
        <v>260266.6</v>
      </c>
    </row>
    <row r="819" spans="1:2">
      <c r="A819" s="1264" t="s">
        <v>26945</v>
      </c>
      <c r="B819" s="1267">
        <v>264266.59999999998</v>
      </c>
    </row>
    <row r="820" spans="1:2">
      <c r="A820" s="1264" t="s">
        <v>26946</v>
      </c>
      <c r="B820" s="1267">
        <v>371620.6</v>
      </c>
    </row>
    <row r="821" spans="1:2">
      <c r="A821" s="1264" t="s">
        <v>26947</v>
      </c>
      <c r="B821" s="1267">
        <v>7.4687000000000001</v>
      </c>
    </row>
    <row r="822" spans="1:2">
      <c r="A822" s="1264" t="s">
        <v>26948</v>
      </c>
      <c r="B822" s="1267">
        <v>1.8492</v>
      </c>
    </row>
    <row r="823" spans="1:2">
      <c r="A823" s="1264" t="s">
        <v>26949</v>
      </c>
      <c r="B823" s="1267">
        <v>9.5190999999999999</v>
      </c>
    </row>
    <row r="824" spans="1:2">
      <c r="A824" s="1264" t="s">
        <v>26950</v>
      </c>
      <c r="B824" s="1267">
        <v>21.9</v>
      </c>
    </row>
    <row r="825" spans="1:2">
      <c r="A825" s="1264" t="s">
        <v>26951</v>
      </c>
      <c r="B825" s="1267">
        <v>415.69</v>
      </c>
    </row>
    <row r="826" spans="1:2">
      <c r="A826" s="1264" t="s">
        <v>26952</v>
      </c>
      <c r="B826" s="1267">
        <v>683.76</v>
      </c>
    </row>
    <row r="827" spans="1:2">
      <c r="A827" s="1264" t="s">
        <v>26953</v>
      </c>
      <c r="B827" s="1267">
        <v>841</v>
      </c>
    </row>
    <row r="828" spans="1:2">
      <c r="A828" s="1264" t="s">
        <v>26954</v>
      </c>
      <c r="B828" s="1267">
        <v>975</v>
      </c>
    </row>
    <row r="829" spans="1:2">
      <c r="A829" s="1264" t="s">
        <v>26955</v>
      </c>
      <c r="B829" s="1267">
        <v>1310</v>
      </c>
    </row>
    <row r="830" spans="1:2">
      <c r="A830" s="1264" t="s">
        <v>26956</v>
      </c>
      <c r="B830" s="1267">
        <v>1445</v>
      </c>
    </row>
    <row r="831" spans="1:2">
      <c r="A831" s="1264" t="s">
        <v>26957</v>
      </c>
      <c r="B831" s="1267">
        <v>5.09</v>
      </c>
    </row>
    <row r="832" spans="1:2">
      <c r="A832" s="1264" t="s">
        <v>26958</v>
      </c>
      <c r="B832" s="1267">
        <v>4.8</v>
      </c>
    </row>
    <row r="833" spans="1:2">
      <c r="A833" s="1264" t="s">
        <v>26959</v>
      </c>
      <c r="B833" s="1267">
        <v>4.8</v>
      </c>
    </row>
    <row r="834" spans="1:2">
      <c r="A834" s="1264" t="s">
        <v>26960</v>
      </c>
      <c r="B834" s="1267">
        <v>5</v>
      </c>
    </row>
    <row r="835" spans="1:2">
      <c r="A835" s="1264" t="s">
        <v>26961</v>
      </c>
      <c r="B835" s="1267">
        <v>7.82</v>
      </c>
    </row>
    <row r="836" spans="1:2">
      <c r="A836" s="1264" t="s">
        <v>26962</v>
      </c>
      <c r="B836" s="1267">
        <v>16.8</v>
      </c>
    </row>
    <row r="837" spans="1:2">
      <c r="A837" s="1264" t="s">
        <v>26963</v>
      </c>
      <c r="B837" s="1267">
        <v>12.42</v>
      </c>
    </row>
    <row r="838" spans="1:2">
      <c r="A838" s="1264" t="s">
        <v>26964</v>
      </c>
      <c r="B838" s="1267">
        <v>967.36</v>
      </c>
    </row>
    <row r="839" spans="1:2">
      <c r="A839" s="1264" t="s">
        <v>26965</v>
      </c>
      <c r="B839" s="1267">
        <v>176976</v>
      </c>
    </row>
    <row r="840" spans="1:2">
      <c r="A840" s="1264" t="s">
        <v>26966</v>
      </c>
      <c r="B840" s="1267">
        <v>4.93</v>
      </c>
    </row>
    <row r="841" spans="1:2">
      <c r="A841" s="1264" t="s">
        <v>26967</v>
      </c>
      <c r="B841" s="1267">
        <v>396959.91</v>
      </c>
    </row>
    <row r="842" spans="1:2">
      <c r="A842" s="1264" t="s">
        <v>26968</v>
      </c>
      <c r="B842" s="1267">
        <v>244557</v>
      </c>
    </row>
    <row r="843" spans="1:2">
      <c r="A843" s="1264" t="s">
        <v>26969</v>
      </c>
      <c r="B843" s="1267">
        <v>6810.99</v>
      </c>
    </row>
    <row r="844" spans="1:2">
      <c r="A844" s="1264" t="s">
        <v>26970</v>
      </c>
      <c r="B844" s="1267">
        <v>21156.37</v>
      </c>
    </row>
    <row r="845" spans="1:2">
      <c r="A845" s="1264" t="s">
        <v>26971</v>
      </c>
      <c r="B845" s="1267">
        <v>116445</v>
      </c>
    </row>
    <row r="846" spans="1:2">
      <c r="A846" s="1264" t="s">
        <v>26972</v>
      </c>
      <c r="B846" s="1267">
        <v>1765298</v>
      </c>
    </row>
    <row r="847" spans="1:2">
      <c r="A847" s="1264" t="s">
        <v>26973</v>
      </c>
      <c r="B847" s="1267">
        <v>98676</v>
      </c>
    </row>
    <row r="848" spans="1:2">
      <c r="A848" s="1264" t="s">
        <v>26974</v>
      </c>
      <c r="B848" s="1267">
        <v>104260</v>
      </c>
    </row>
    <row r="849" spans="1:2">
      <c r="A849" s="1264" t="s">
        <v>26975</v>
      </c>
      <c r="B849" s="1267">
        <v>240935</v>
      </c>
    </row>
    <row r="850" spans="1:2">
      <c r="A850" s="1264" t="s">
        <v>26976</v>
      </c>
      <c r="B850" s="1267">
        <v>189806</v>
      </c>
    </row>
    <row r="851" spans="1:2">
      <c r="A851" s="1264" t="s">
        <v>26977</v>
      </c>
      <c r="B851" s="1267">
        <v>211023</v>
      </c>
    </row>
    <row r="852" spans="1:2">
      <c r="A852" s="1264" t="s">
        <v>26978</v>
      </c>
      <c r="B852" s="1267">
        <v>770884</v>
      </c>
    </row>
    <row r="853" spans="1:2">
      <c r="A853" s="1264" t="s">
        <v>26979</v>
      </c>
      <c r="B853" s="1267">
        <v>234996.6</v>
      </c>
    </row>
    <row r="854" spans="1:2">
      <c r="A854" s="1264" t="s">
        <v>26980</v>
      </c>
      <c r="B854" s="1267">
        <v>173.73249999999999</v>
      </c>
    </row>
    <row r="855" spans="1:2">
      <c r="A855" s="1264" t="s">
        <v>26981</v>
      </c>
      <c r="B855" s="1267">
        <v>206.81909999999999</v>
      </c>
    </row>
    <row r="856" spans="1:2">
      <c r="A856" s="1264" t="s">
        <v>26982</v>
      </c>
      <c r="B856" s="1267">
        <v>270.26260000000002</v>
      </c>
    </row>
    <row r="857" spans="1:2">
      <c r="A857" s="1264" t="s">
        <v>26983</v>
      </c>
      <c r="B857" s="1267">
        <v>4.2401</v>
      </c>
    </row>
    <row r="858" spans="1:2">
      <c r="A858" s="1264" t="s">
        <v>26984</v>
      </c>
      <c r="B858" s="1267">
        <v>258.19979999999998</v>
      </c>
    </row>
    <row r="859" spans="1:2">
      <c r="A859" s="1264" t="s">
        <v>26985</v>
      </c>
      <c r="B859" s="1267">
        <v>244.2491</v>
      </c>
    </row>
    <row r="860" spans="1:2">
      <c r="A860" s="1264" t="s">
        <v>26986</v>
      </c>
      <c r="B860" s="1267">
        <v>244.3536</v>
      </c>
    </row>
    <row r="861" spans="1:2">
      <c r="A861" s="1264" t="s">
        <v>26987</v>
      </c>
      <c r="B861" s="1267">
        <v>596.93690000000004</v>
      </c>
    </row>
    <row r="862" spans="1:2">
      <c r="A862" s="1264" t="s">
        <v>26988</v>
      </c>
      <c r="B862" s="1267">
        <v>4.8071000000000002</v>
      </c>
    </row>
    <row r="863" spans="1:2">
      <c r="A863" s="1264" t="s">
        <v>26989</v>
      </c>
      <c r="B863" s="1267">
        <v>361.88060000000002</v>
      </c>
    </row>
    <row r="864" spans="1:2">
      <c r="A864" s="1264" t="s">
        <v>26990</v>
      </c>
      <c r="B864" s="1267">
        <v>208.21360000000001</v>
      </c>
    </row>
    <row r="865" spans="1:2">
      <c r="A865" s="1264" t="s">
        <v>26991</v>
      </c>
      <c r="B865" s="1267">
        <v>310.58819999999997</v>
      </c>
    </row>
    <row r="866" spans="1:2">
      <c r="A866" s="1264" t="s">
        <v>26992</v>
      </c>
      <c r="B866" s="1267">
        <v>67.155000000000001</v>
      </c>
    </row>
    <row r="867" spans="1:2">
      <c r="A867" s="1264" t="s">
        <v>26993</v>
      </c>
      <c r="B867" s="1267">
        <v>136.39850000000001</v>
      </c>
    </row>
    <row r="868" spans="1:2">
      <c r="A868" s="1264" t="s">
        <v>26994</v>
      </c>
      <c r="B868" s="1267">
        <v>30.737400000000001</v>
      </c>
    </row>
    <row r="869" spans="1:2">
      <c r="A869" s="1264" t="s">
        <v>26995</v>
      </c>
      <c r="B869" s="1267">
        <v>3.4312</v>
      </c>
    </row>
    <row r="870" spans="1:2">
      <c r="A870" s="1264" t="s">
        <v>26996</v>
      </c>
      <c r="B870" s="1267">
        <v>78.095399999999998</v>
      </c>
    </row>
    <row r="871" spans="1:2">
      <c r="A871" s="1264" t="s">
        <v>26997</v>
      </c>
      <c r="B871" s="1267">
        <v>244.32980000000001</v>
      </c>
    </row>
    <row r="872" spans="1:2">
      <c r="A872" s="1264" t="s">
        <v>26998</v>
      </c>
      <c r="B872" s="1267">
        <v>2.1949999999999998</v>
      </c>
    </row>
    <row r="873" spans="1:2">
      <c r="A873" s="1264" t="s">
        <v>26999</v>
      </c>
      <c r="B873" s="1267">
        <v>5.4786999999999999</v>
      </c>
    </row>
    <row r="874" spans="1:2">
      <c r="A874" s="1264" t="s">
        <v>27000</v>
      </c>
      <c r="B874" s="1267">
        <v>53.398400000000002</v>
      </c>
    </row>
    <row r="875" spans="1:2">
      <c r="A875" s="1264" t="s">
        <v>27001</v>
      </c>
      <c r="B875" s="1267">
        <v>6.0307000000000004</v>
      </c>
    </row>
    <row r="876" spans="1:2">
      <c r="A876" s="1264" t="s">
        <v>27002</v>
      </c>
      <c r="B876" s="1267">
        <v>81.3078</v>
      </c>
    </row>
    <row r="877" spans="1:2">
      <c r="A877" s="1264" t="s">
        <v>27003</v>
      </c>
      <c r="B877" s="1267">
        <v>198.1729</v>
      </c>
    </row>
    <row r="878" spans="1:2">
      <c r="A878" s="1264" t="s">
        <v>27004</v>
      </c>
      <c r="B878" s="1267">
        <v>211.6181</v>
      </c>
    </row>
    <row r="879" spans="1:2">
      <c r="A879" s="1264" t="s">
        <v>27005</v>
      </c>
      <c r="B879" s="1267">
        <v>105.82380000000001</v>
      </c>
    </row>
    <row r="880" spans="1:2">
      <c r="A880" s="1264" t="s">
        <v>27006</v>
      </c>
      <c r="B880" s="1267">
        <v>226.4248</v>
      </c>
    </row>
    <row r="881" spans="1:2">
      <c r="A881" s="1264" t="s">
        <v>27007</v>
      </c>
      <c r="B881" s="1267">
        <v>26.74</v>
      </c>
    </row>
    <row r="882" spans="1:2">
      <c r="A882" s="1264" t="s">
        <v>27008</v>
      </c>
      <c r="B882" s="1267">
        <v>52.866399999999999</v>
      </c>
    </row>
    <row r="883" spans="1:2">
      <c r="A883" s="1264" t="s">
        <v>27009</v>
      </c>
      <c r="B883" s="1267">
        <v>58.027900000000002</v>
      </c>
    </row>
    <row r="884" spans="1:2">
      <c r="A884" s="1264" t="s">
        <v>27010</v>
      </c>
      <c r="B884" s="1267">
        <v>64.827799999999996</v>
      </c>
    </row>
    <row r="885" spans="1:2">
      <c r="A885" s="1264" t="s">
        <v>27011</v>
      </c>
      <c r="B885" s="1267">
        <v>4.5849000000000002</v>
      </c>
    </row>
    <row r="886" spans="1:2">
      <c r="A886" s="1264" t="s">
        <v>27012</v>
      </c>
      <c r="B886" s="1267">
        <v>3.4557000000000002</v>
      </c>
    </row>
    <row r="887" spans="1:2">
      <c r="A887" s="1264" t="s">
        <v>27013</v>
      </c>
      <c r="B887" s="1267">
        <v>3.5472999999999999</v>
      </c>
    </row>
    <row r="888" spans="1:2">
      <c r="A888" s="1264" t="s">
        <v>27014</v>
      </c>
      <c r="B888" s="1267">
        <v>63.121000000000002</v>
      </c>
    </row>
    <row r="889" spans="1:2">
      <c r="A889" s="1264" t="s">
        <v>27015</v>
      </c>
      <c r="B889" s="1267">
        <v>373.11950000000002</v>
      </c>
    </row>
    <row r="890" spans="1:2">
      <c r="A890" s="1264" t="s">
        <v>27016</v>
      </c>
      <c r="B890" s="1267">
        <v>48.155799999999999</v>
      </c>
    </row>
    <row r="891" spans="1:2">
      <c r="A891" s="1264" t="s">
        <v>27017</v>
      </c>
      <c r="B891" s="1267">
        <v>77.352699999999999</v>
      </c>
    </row>
    <row r="892" spans="1:2">
      <c r="A892" s="1264" t="s">
        <v>27018</v>
      </c>
      <c r="B892" s="1267">
        <v>95.089200000000005</v>
      </c>
    </row>
    <row r="893" spans="1:2">
      <c r="A893" s="1264" t="s">
        <v>27019</v>
      </c>
      <c r="B893" s="1267">
        <v>3.4777</v>
      </c>
    </row>
    <row r="894" spans="1:2">
      <c r="A894" s="1264" t="s">
        <v>27020</v>
      </c>
      <c r="B894" s="1267">
        <v>140.39959999999999</v>
      </c>
    </row>
    <row r="895" spans="1:2">
      <c r="A895" s="1264" t="s">
        <v>27021</v>
      </c>
      <c r="B895" s="1267">
        <v>31.985199999999999</v>
      </c>
    </row>
    <row r="896" spans="1:2">
      <c r="A896" s="1264" t="s">
        <v>27022</v>
      </c>
      <c r="B896" s="1267">
        <v>47</v>
      </c>
    </row>
    <row r="897" spans="1:2">
      <c r="A897" s="1264" t="s">
        <v>27023</v>
      </c>
      <c r="B897" s="1267">
        <v>7.3723999999999998</v>
      </c>
    </row>
    <row r="898" spans="1:2">
      <c r="A898" s="1264" t="s">
        <v>27024</v>
      </c>
      <c r="B898" s="1267">
        <v>8.25</v>
      </c>
    </row>
    <row r="899" spans="1:2">
      <c r="A899" s="1264" t="s">
        <v>27025</v>
      </c>
      <c r="B899" s="1267">
        <v>10.9229</v>
      </c>
    </row>
    <row r="900" spans="1:2">
      <c r="A900" s="1264" t="s">
        <v>27026</v>
      </c>
      <c r="B900" s="1267">
        <v>6.4055999999999997</v>
      </c>
    </row>
    <row r="901" spans="1:2">
      <c r="A901" s="1264" t="s">
        <v>27027</v>
      </c>
      <c r="B901" s="1267">
        <v>15.6608</v>
      </c>
    </row>
    <row r="902" spans="1:2">
      <c r="A902" s="1264" t="s">
        <v>27028</v>
      </c>
      <c r="B902" s="1267">
        <v>18.008299999999998</v>
      </c>
    </row>
    <row r="903" spans="1:2">
      <c r="A903" s="1264" t="s">
        <v>27029</v>
      </c>
      <c r="B903" s="1267">
        <v>12.5404</v>
      </c>
    </row>
    <row r="904" spans="1:2">
      <c r="A904" s="1264" t="s">
        <v>27030</v>
      </c>
      <c r="B904" s="1267">
        <v>14.012499999999999</v>
      </c>
    </row>
    <row r="905" spans="1:2">
      <c r="A905" s="1264" t="s">
        <v>27031</v>
      </c>
      <c r="B905" s="1267">
        <v>16.1341</v>
      </c>
    </row>
    <row r="906" spans="1:2">
      <c r="A906" s="1264" t="s">
        <v>27032</v>
      </c>
      <c r="B906" s="1267">
        <v>2.7181000000000002</v>
      </c>
    </row>
    <row r="907" spans="1:2">
      <c r="A907" s="1264" t="s">
        <v>27033</v>
      </c>
      <c r="B907" s="1267">
        <v>248.87710000000001</v>
      </c>
    </row>
    <row r="908" spans="1:2">
      <c r="A908" s="1264" t="s">
        <v>27034</v>
      </c>
      <c r="B908" s="1267">
        <v>508.58139999999997</v>
      </c>
    </row>
    <row r="909" spans="1:2">
      <c r="A909" s="1264" t="s">
        <v>27035</v>
      </c>
      <c r="B909" s="1267">
        <v>22.209499999999998</v>
      </c>
    </row>
    <row r="910" spans="1:2">
      <c r="A910" s="1264" t="s">
        <v>27036</v>
      </c>
      <c r="B910" s="1267">
        <v>34.245199999999997</v>
      </c>
    </row>
    <row r="911" spans="1:2">
      <c r="A911" s="1264" t="s">
        <v>27037</v>
      </c>
      <c r="B911" s="1267">
        <v>19.87</v>
      </c>
    </row>
    <row r="912" spans="1:2">
      <c r="A912" s="1264" t="s">
        <v>27038</v>
      </c>
      <c r="B912" s="1267">
        <v>766.24260000000004</v>
      </c>
    </row>
    <row r="913" spans="1:2">
      <c r="A913" s="1264" t="s">
        <v>27039</v>
      </c>
      <c r="B913" s="1267">
        <v>25.481300000000001</v>
      </c>
    </row>
    <row r="914" spans="1:2">
      <c r="A914" s="1264" t="s">
        <v>27040</v>
      </c>
      <c r="B914" s="1267">
        <v>5.3390000000000004</v>
      </c>
    </row>
    <row r="915" spans="1:2">
      <c r="A915" s="1264" t="s">
        <v>27041</v>
      </c>
      <c r="B915" s="1267">
        <v>6.1022999999999996</v>
      </c>
    </row>
    <row r="916" spans="1:2">
      <c r="A916" s="1264" t="s">
        <v>27042</v>
      </c>
      <c r="B916" s="1267">
        <v>363.37970000000001</v>
      </c>
    </row>
    <row r="917" spans="1:2">
      <c r="A917" s="1264" t="s">
        <v>27043</v>
      </c>
      <c r="B917" s="1267">
        <v>176.00370000000001</v>
      </c>
    </row>
    <row r="918" spans="1:2">
      <c r="A918" s="1264" t="s">
        <v>27044</v>
      </c>
      <c r="B918" s="1267">
        <v>163.35210000000001</v>
      </c>
    </row>
    <row r="919" spans="1:2">
      <c r="A919" s="1264" t="s">
        <v>27045</v>
      </c>
      <c r="B919" s="1267">
        <v>9.0023999999999997</v>
      </c>
    </row>
    <row r="920" spans="1:2">
      <c r="A920" s="1264" t="s">
        <v>27046</v>
      </c>
      <c r="B920" s="1267">
        <v>99.843699999999998</v>
      </c>
    </row>
    <row r="921" spans="1:2">
      <c r="A921" s="1264" t="s">
        <v>27047</v>
      </c>
      <c r="B921" s="1267">
        <v>13.1393</v>
      </c>
    </row>
    <row r="922" spans="1:2">
      <c r="A922" s="1264" t="s">
        <v>27048</v>
      </c>
      <c r="B922" s="1267">
        <v>51.726999999999997</v>
      </c>
    </row>
    <row r="923" spans="1:2">
      <c r="A923" s="1264" t="s">
        <v>27049</v>
      </c>
      <c r="B923" s="1267">
        <v>401.37139999999999</v>
      </c>
    </row>
    <row r="924" spans="1:2">
      <c r="A924" s="1264" t="s">
        <v>27050</v>
      </c>
      <c r="B924" s="1267">
        <v>413.53379999999999</v>
      </c>
    </row>
    <row r="925" spans="1:2">
      <c r="A925" s="1264" t="s">
        <v>27051</v>
      </c>
      <c r="B925" s="1267">
        <v>144.12129999999999</v>
      </c>
    </row>
    <row r="926" spans="1:2">
      <c r="A926" s="1264" t="s">
        <v>27052</v>
      </c>
      <c r="B926" s="1267">
        <v>54.245699999999999</v>
      </c>
    </row>
    <row r="927" spans="1:2">
      <c r="A927" s="1264" t="s">
        <v>27053</v>
      </c>
      <c r="B927" s="1267">
        <v>43.533499999999997</v>
      </c>
    </row>
    <row r="928" spans="1:2">
      <c r="A928" s="1264" t="s">
        <v>27054</v>
      </c>
      <c r="B928" s="1267">
        <v>126.4263</v>
      </c>
    </row>
    <row r="929" spans="1:2">
      <c r="A929" s="1264" t="s">
        <v>27055</v>
      </c>
      <c r="B929" s="1267">
        <v>55.657299999999999</v>
      </c>
    </row>
    <row r="930" spans="1:2">
      <c r="A930" s="1264" t="s">
        <v>27056</v>
      </c>
      <c r="B930" s="1267">
        <v>45.6663</v>
      </c>
    </row>
    <row r="931" spans="1:2">
      <c r="A931" s="1264" t="s">
        <v>27057</v>
      </c>
      <c r="B931" s="1267">
        <v>137.93899999999999</v>
      </c>
    </row>
    <row r="932" spans="1:2">
      <c r="A932" s="1264" t="s">
        <v>27058</v>
      </c>
      <c r="B932" s="1267">
        <v>56.126800000000003</v>
      </c>
    </row>
    <row r="933" spans="1:2">
      <c r="A933" s="1264" t="s">
        <v>27059</v>
      </c>
      <c r="B933" s="1267">
        <v>46.067399999999999</v>
      </c>
    </row>
    <row r="934" spans="1:2">
      <c r="A934" s="1264" t="s">
        <v>27060</v>
      </c>
      <c r="B934" s="1267">
        <v>213.34889999999999</v>
      </c>
    </row>
    <row r="935" spans="1:2">
      <c r="A935" s="1264" t="s">
        <v>27061</v>
      </c>
      <c r="B935" s="1267">
        <v>209.47380000000001</v>
      </c>
    </row>
    <row r="936" spans="1:2">
      <c r="A936" s="1264" t="s">
        <v>27062</v>
      </c>
      <c r="B936" s="1267">
        <v>2.4651999999999998</v>
      </c>
    </row>
    <row r="937" spans="1:2">
      <c r="A937" s="1264" t="s">
        <v>27063</v>
      </c>
      <c r="B937" s="1267">
        <v>0.86670000000000003</v>
      </c>
    </row>
    <row r="938" spans="1:2">
      <c r="A938" s="1264" t="s">
        <v>27064</v>
      </c>
      <c r="B938" s="1267">
        <v>2.2134999999999998</v>
      </c>
    </row>
    <row r="939" spans="1:2">
      <c r="A939" s="1264" t="s">
        <v>27065</v>
      </c>
      <c r="B939" s="1267">
        <v>0.64</v>
      </c>
    </row>
    <row r="940" spans="1:2">
      <c r="A940" s="1264" t="s">
        <v>27066</v>
      </c>
      <c r="B940" s="1267">
        <v>1.0145</v>
      </c>
    </row>
    <row r="941" spans="1:2">
      <c r="A941" s="1264" t="s">
        <v>27067</v>
      </c>
      <c r="B941" s="1267">
        <v>0.2399</v>
      </c>
    </row>
    <row r="942" spans="1:2">
      <c r="A942" s="1264" t="s">
        <v>27068</v>
      </c>
      <c r="B942" s="1267">
        <v>4.2335000000000003</v>
      </c>
    </row>
    <row r="943" spans="1:2">
      <c r="A943" s="1264" t="s">
        <v>27069</v>
      </c>
      <c r="B943" s="1267">
        <v>8.3799999999999999E-2</v>
      </c>
    </row>
    <row r="944" spans="1:2">
      <c r="A944" s="1264" t="s">
        <v>27070</v>
      </c>
      <c r="B944" s="1267">
        <v>4.5305</v>
      </c>
    </row>
    <row r="945" spans="1:2">
      <c r="A945" s="1264" t="s">
        <v>27071</v>
      </c>
      <c r="B945" s="1267">
        <v>0.2666</v>
      </c>
    </row>
    <row r="946" spans="1:2">
      <c r="A946" s="1264" t="s">
        <v>27072</v>
      </c>
      <c r="B946" s="1267">
        <v>72.178899999999999</v>
      </c>
    </row>
    <row r="947" spans="1:2">
      <c r="A947" s="1264" t="s">
        <v>27073</v>
      </c>
      <c r="B947" s="1267">
        <v>30.2346</v>
      </c>
    </row>
    <row r="948" spans="1:2">
      <c r="A948" s="1264" t="s">
        <v>27074</v>
      </c>
      <c r="B948" s="1267">
        <v>25.978400000000001</v>
      </c>
    </row>
    <row r="949" spans="1:2">
      <c r="A949" s="1264" t="s">
        <v>27075</v>
      </c>
      <c r="B949" s="1267">
        <v>170.9786</v>
      </c>
    </row>
    <row r="950" spans="1:2">
      <c r="A950" s="1264" t="s">
        <v>27076</v>
      </c>
      <c r="B950" s="1267">
        <v>59.9803</v>
      </c>
    </row>
    <row r="951" spans="1:2">
      <c r="A951" s="1264" t="s">
        <v>27077</v>
      </c>
      <c r="B951" s="1267">
        <v>46.468499999999999</v>
      </c>
    </row>
    <row r="952" spans="1:2">
      <c r="A952" s="1264" t="s">
        <v>27078</v>
      </c>
      <c r="B952" s="1267">
        <v>152.28530000000001</v>
      </c>
    </row>
    <row r="953" spans="1:2">
      <c r="A953" s="1264" t="s">
        <v>27079</v>
      </c>
      <c r="B953" s="1267">
        <v>89.424599999999998</v>
      </c>
    </row>
    <row r="954" spans="1:2">
      <c r="A954" s="1264" t="s">
        <v>27080</v>
      </c>
      <c r="B954" s="1267">
        <v>229.28989999999999</v>
      </c>
    </row>
    <row r="955" spans="1:2">
      <c r="A955" s="1264" t="s">
        <v>27081</v>
      </c>
      <c r="B955" s="1267">
        <v>65.921899999999994</v>
      </c>
    </row>
    <row r="956" spans="1:2">
      <c r="A956" s="1264" t="s">
        <v>27082</v>
      </c>
      <c r="B956" s="1267">
        <v>57.2331</v>
      </c>
    </row>
    <row r="957" spans="1:2">
      <c r="A957" s="1264" t="s">
        <v>27083</v>
      </c>
      <c r="B957" s="1267">
        <v>30.9236</v>
      </c>
    </row>
    <row r="958" spans="1:2">
      <c r="A958" s="1264" t="s">
        <v>27084</v>
      </c>
      <c r="B958" s="1267">
        <v>1.1948000000000001</v>
      </c>
    </row>
    <row r="959" spans="1:2">
      <c r="A959" s="1264" t="s">
        <v>27085</v>
      </c>
      <c r="B959" s="1267">
        <v>16.215399999999999</v>
      </c>
    </row>
    <row r="960" spans="1:2">
      <c r="A960" s="1264" t="s">
        <v>27086</v>
      </c>
      <c r="B960" s="1267">
        <v>131.56620000000001</v>
      </c>
    </row>
    <row r="961" spans="1:2">
      <c r="A961" s="1264" t="s">
        <v>27087</v>
      </c>
      <c r="B961" s="1267">
        <v>1779.2129</v>
      </c>
    </row>
    <row r="962" spans="1:2">
      <c r="A962" s="1264" t="s">
        <v>27088</v>
      </c>
      <c r="B962" s="1267">
        <v>87.525400000000005</v>
      </c>
    </row>
    <row r="963" spans="1:2">
      <c r="A963" s="1264" t="s">
        <v>27089</v>
      </c>
      <c r="B963" s="1267">
        <v>93.905799999999999</v>
      </c>
    </row>
    <row r="964" spans="1:2">
      <c r="A964" s="1264" t="s">
        <v>27090</v>
      </c>
      <c r="B964" s="1267">
        <v>43.613</v>
      </c>
    </row>
    <row r="965" spans="1:2">
      <c r="A965" s="1264" t="s">
        <v>27091</v>
      </c>
      <c r="B965" s="1267">
        <v>434.3655</v>
      </c>
    </row>
    <row r="966" spans="1:2">
      <c r="A966" s="1264" t="s">
        <v>27092</v>
      </c>
      <c r="B966" s="1267">
        <v>46.419499999999999</v>
      </c>
    </row>
    <row r="967" spans="1:2">
      <c r="A967" s="1264" t="s">
        <v>27093</v>
      </c>
      <c r="B967" s="1267">
        <v>55.340699999999998</v>
      </c>
    </row>
    <row r="968" spans="1:2">
      <c r="A968" s="1264" t="s">
        <v>27094</v>
      </c>
      <c r="B968" s="1267">
        <v>71.437600000000003</v>
      </c>
    </row>
    <row r="969" spans="1:2">
      <c r="A969" s="1264" t="s">
        <v>27095</v>
      </c>
      <c r="B969" s="1267">
        <v>85.555599999999998</v>
      </c>
    </row>
    <row r="970" spans="1:2">
      <c r="A970" s="1264" t="s">
        <v>27096</v>
      </c>
      <c r="B970" s="1267">
        <v>98.162999999999997</v>
      </c>
    </row>
    <row r="971" spans="1:2">
      <c r="A971" s="1264" t="s">
        <v>27097</v>
      </c>
      <c r="B971" s="1267">
        <v>84.345799999999997</v>
      </c>
    </row>
    <row r="972" spans="1:2">
      <c r="A972" s="1264" t="s">
        <v>27098</v>
      </c>
      <c r="B972" s="1267">
        <v>29.0868</v>
      </c>
    </row>
    <row r="973" spans="1:2">
      <c r="A973" s="1264" t="s">
        <v>27099</v>
      </c>
      <c r="B973" s="1267">
        <v>83.487700000000004</v>
      </c>
    </row>
    <row r="974" spans="1:2">
      <c r="A974" s="1264" t="s">
        <v>27100</v>
      </c>
      <c r="B974" s="1267">
        <v>86.8155</v>
      </c>
    </row>
    <row r="975" spans="1:2">
      <c r="A975" s="1264" t="s">
        <v>27101</v>
      </c>
      <c r="B975" s="1267">
        <v>103.509</v>
      </c>
    </row>
    <row r="976" spans="1:2">
      <c r="A976" s="1264" t="s">
        <v>27102</v>
      </c>
      <c r="B976" s="1267">
        <v>114.31010000000001</v>
      </c>
    </row>
    <row r="977" spans="1:2">
      <c r="A977" s="1264" t="s">
        <v>27103</v>
      </c>
      <c r="B977" s="1267">
        <v>153.6696</v>
      </c>
    </row>
    <row r="978" spans="1:2">
      <c r="A978" s="1264" t="s">
        <v>27104</v>
      </c>
      <c r="B978" s="1267">
        <v>73.081900000000005</v>
      </c>
    </row>
    <row r="979" spans="1:2">
      <c r="A979" s="1264" t="s">
        <v>27105</v>
      </c>
      <c r="B979" s="1267">
        <v>85.109800000000007</v>
      </c>
    </row>
    <row r="980" spans="1:2">
      <c r="A980" s="1264" t="s">
        <v>27106</v>
      </c>
      <c r="B980" s="1267">
        <v>93.136799999999994</v>
      </c>
    </row>
    <row r="981" spans="1:2">
      <c r="A981" s="1264" t="s">
        <v>27107</v>
      </c>
      <c r="B981" s="1267">
        <v>103.7897</v>
      </c>
    </row>
    <row r="982" spans="1:2">
      <c r="A982" s="1264" t="s">
        <v>27108</v>
      </c>
      <c r="B982" s="1267">
        <v>138.7217</v>
      </c>
    </row>
    <row r="983" spans="1:2">
      <c r="A983" s="1264" t="s">
        <v>27109</v>
      </c>
      <c r="B983" s="1267">
        <v>64.798199999999994</v>
      </c>
    </row>
    <row r="984" spans="1:2">
      <c r="A984" s="1264" t="s">
        <v>27110</v>
      </c>
      <c r="B984" s="1267">
        <v>65.199600000000004</v>
      </c>
    </row>
    <row r="985" spans="1:2">
      <c r="A985" s="1264" t="s">
        <v>27111</v>
      </c>
      <c r="B985" s="1267">
        <v>65.806600000000003</v>
      </c>
    </row>
    <row r="986" spans="1:2">
      <c r="A986" s="1264" t="s">
        <v>27112</v>
      </c>
      <c r="B986" s="1267">
        <v>68.241100000000003</v>
      </c>
    </row>
    <row r="987" spans="1:2">
      <c r="A987" s="1264" t="s">
        <v>27113</v>
      </c>
      <c r="B987" s="1267">
        <v>78.748400000000004</v>
      </c>
    </row>
    <row r="988" spans="1:2">
      <c r="A988" s="1264" t="s">
        <v>27114</v>
      </c>
      <c r="B988" s="1267">
        <v>6.1296999999999997</v>
      </c>
    </row>
    <row r="989" spans="1:2">
      <c r="A989" s="1264" t="s">
        <v>27115</v>
      </c>
      <c r="B989" s="1267">
        <v>3.3296999999999999</v>
      </c>
    </row>
    <row r="990" spans="1:2">
      <c r="A990" s="1264" t="s">
        <v>27116</v>
      </c>
      <c r="B990" s="1267">
        <v>64.793499999999995</v>
      </c>
    </row>
    <row r="991" spans="1:2">
      <c r="A991" s="1264" t="s">
        <v>27117</v>
      </c>
      <c r="B991" s="1267">
        <v>65.682000000000002</v>
      </c>
    </row>
    <row r="992" spans="1:2">
      <c r="A992" s="1264" t="s">
        <v>27118</v>
      </c>
      <c r="B992" s="1267">
        <v>1017.7981</v>
      </c>
    </row>
    <row r="993" spans="1:2">
      <c r="A993" s="1264" t="s">
        <v>27119</v>
      </c>
      <c r="B993" s="1267">
        <v>384.66399999999999</v>
      </c>
    </row>
    <row r="994" spans="1:2">
      <c r="A994" s="1264" t="s">
        <v>27120</v>
      </c>
      <c r="B994" s="1267">
        <v>142.54400000000001</v>
      </c>
    </row>
    <row r="995" spans="1:2">
      <c r="A995" s="1264" t="s">
        <v>27121</v>
      </c>
      <c r="B995" s="1267">
        <v>88.548699999999997</v>
      </c>
    </row>
    <row r="996" spans="1:2">
      <c r="A996" s="1264" t="s">
        <v>27122</v>
      </c>
      <c r="B996" s="1267">
        <v>47.406199999999998</v>
      </c>
    </row>
    <row r="997" spans="1:2">
      <c r="A997" s="1264" t="s">
        <v>27123</v>
      </c>
      <c r="B997" s="1267">
        <v>41.393799999999999</v>
      </c>
    </row>
    <row r="998" spans="1:2">
      <c r="A998" s="1264" t="s">
        <v>27124</v>
      </c>
      <c r="B998" s="1267">
        <v>89.583399999999997</v>
      </c>
    </row>
    <row r="999" spans="1:2">
      <c r="A999" s="1264" t="s">
        <v>27125</v>
      </c>
      <c r="B999" s="1267">
        <v>31.613199999999999</v>
      </c>
    </row>
    <row r="1000" spans="1:2">
      <c r="A1000" s="1264" t="s">
        <v>27126</v>
      </c>
      <c r="B1000" s="1267">
        <v>38.306399999999996</v>
      </c>
    </row>
    <row r="1001" spans="1:2">
      <c r="A1001" s="1264" t="s">
        <v>27127</v>
      </c>
      <c r="B1001" s="1267">
        <v>50.811599999999999</v>
      </c>
    </row>
    <row r="1002" spans="1:2">
      <c r="A1002" s="1264" t="s">
        <v>27128</v>
      </c>
      <c r="B1002" s="1267">
        <v>2.8193000000000001</v>
      </c>
    </row>
    <row r="1003" spans="1:2">
      <c r="A1003" s="1264" t="s">
        <v>27129</v>
      </c>
      <c r="B1003" s="1267">
        <v>116.61199999999999</v>
      </c>
    </row>
    <row r="1004" spans="1:2">
      <c r="A1004" s="1264" t="s">
        <v>27130</v>
      </c>
      <c r="B1004" s="1267">
        <v>8.6796000000000006</v>
      </c>
    </row>
    <row r="1005" spans="1:2">
      <c r="A1005" s="1264" t="s">
        <v>27131</v>
      </c>
      <c r="B1005" s="1267">
        <v>13.5746</v>
      </c>
    </row>
    <row r="1006" spans="1:2">
      <c r="A1006" s="1264" t="s">
        <v>27132</v>
      </c>
      <c r="B1006" s="1267">
        <v>31.2986</v>
      </c>
    </row>
    <row r="1007" spans="1:2">
      <c r="A1007" s="1264" t="s">
        <v>27133</v>
      </c>
      <c r="B1007" s="1267">
        <v>111.0449</v>
      </c>
    </row>
    <row r="1008" spans="1:2">
      <c r="A1008" s="1264" t="s">
        <v>27134</v>
      </c>
      <c r="B1008" s="1267">
        <v>216.33459999999999</v>
      </c>
    </row>
    <row r="1009" spans="1:2">
      <c r="A1009" s="1264" t="s">
        <v>27135</v>
      </c>
      <c r="B1009" s="1267">
        <v>238.87819999999999</v>
      </c>
    </row>
    <row r="1010" spans="1:2">
      <c r="A1010" s="1264" t="s">
        <v>27136</v>
      </c>
      <c r="B1010" s="1267">
        <v>96.481899999999996</v>
      </c>
    </row>
    <row r="1011" spans="1:2">
      <c r="A1011" s="1264" t="s">
        <v>27137</v>
      </c>
      <c r="B1011" s="1267">
        <v>56.703299999999999</v>
      </c>
    </row>
    <row r="1012" spans="1:2">
      <c r="A1012" s="1264" t="s">
        <v>27138</v>
      </c>
      <c r="B1012" s="1267">
        <v>67.068399999999997</v>
      </c>
    </row>
    <row r="1013" spans="1:2">
      <c r="A1013" s="1264" t="s">
        <v>27139</v>
      </c>
      <c r="B1013" s="1267">
        <v>94.721400000000003</v>
      </c>
    </row>
    <row r="1014" spans="1:2">
      <c r="A1014" s="1264" t="s">
        <v>27140</v>
      </c>
      <c r="B1014" s="1267">
        <v>51.768000000000001</v>
      </c>
    </row>
    <row r="1015" spans="1:2">
      <c r="A1015" s="1264" t="s">
        <v>27141</v>
      </c>
      <c r="B1015" s="1267">
        <v>44.54</v>
      </c>
    </row>
    <row r="1016" spans="1:2">
      <c r="A1016" s="1264" t="s">
        <v>27142</v>
      </c>
      <c r="B1016" s="1267">
        <v>83.208200000000005</v>
      </c>
    </row>
    <row r="1017" spans="1:2">
      <c r="A1017" s="1264" t="s">
        <v>27143</v>
      </c>
      <c r="B1017" s="1267">
        <v>57.963000000000001</v>
      </c>
    </row>
    <row r="1018" spans="1:2">
      <c r="A1018" s="1264" t="s">
        <v>27144</v>
      </c>
      <c r="B1018" s="1267">
        <v>52.641199999999998</v>
      </c>
    </row>
    <row r="1019" spans="1:2">
      <c r="A1019" s="1264" t="s">
        <v>27145</v>
      </c>
      <c r="B1019" s="1267">
        <v>8361.0848000000005</v>
      </c>
    </row>
    <row r="1020" spans="1:2">
      <c r="A1020" s="1264" t="s">
        <v>27146</v>
      </c>
      <c r="B1020" s="1267">
        <v>338.98250000000002</v>
      </c>
    </row>
    <row r="1021" spans="1:2">
      <c r="A1021" s="1264" t="s">
        <v>27147</v>
      </c>
      <c r="B1021" s="1267">
        <v>814.50099999999998</v>
      </c>
    </row>
    <row r="1022" spans="1:2">
      <c r="A1022" s="1264" t="s">
        <v>27148</v>
      </c>
      <c r="B1022" s="1267">
        <v>730.9932</v>
      </c>
    </row>
    <row r="1023" spans="1:2">
      <c r="A1023" s="1264" t="s">
        <v>27149</v>
      </c>
      <c r="B1023" s="1267">
        <v>398.65769999999998</v>
      </c>
    </row>
    <row r="1024" spans="1:2">
      <c r="A1024" s="1264" t="s">
        <v>27150</v>
      </c>
      <c r="B1024" s="1267">
        <v>1211.1339</v>
      </c>
    </row>
    <row r="1025" spans="1:2">
      <c r="A1025" s="1264" t="s">
        <v>27151</v>
      </c>
      <c r="B1025" s="1267">
        <v>2.5528</v>
      </c>
    </row>
    <row r="1026" spans="1:2">
      <c r="A1026" s="1264" t="s">
        <v>27152</v>
      </c>
      <c r="B1026" s="1267">
        <v>1.7359</v>
      </c>
    </row>
    <row r="1027" spans="1:2">
      <c r="A1027" s="1264" t="s">
        <v>27153</v>
      </c>
      <c r="B1027" s="1267">
        <v>112.15300000000001</v>
      </c>
    </row>
    <row r="1028" spans="1:2">
      <c r="A1028" s="1264" t="s">
        <v>27154</v>
      </c>
      <c r="B1028" s="1267">
        <v>49.067999999999998</v>
      </c>
    </row>
    <row r="1029" spans="1:2">
      <c r="A1029" s="1264" t="s">
        <v>27155</v>
      </c>
      <c r="B1029" s="1267">
        <v>40.161999999999999</v>
      </c>
    </row>
    <row r="1030" spans="1:2">
      <c r="A1030" s="1264" t="s">
        <v>27156</v>
      </c>
      <c r="B1030" s="1267">
        <v>48.113199999999999</v>
      </c>
    </row>
    <row r="1031" spans="1:2">
      <c r="A1031" s="1264" t="s">
        <v>27157</v>
      </c>
      <c r="B1031" s="1267">
        <v>33.538499999999999</v>
      </c>
    </row>
    <row r="1032" spans="1:2">
      <c r="A1032" s="1264" t="s">
        <v>27158</v>
      </c>
      <c r="B1032" s="1267">
        <v>30.9712</v>
      </c>
    </row>
    <row r="1033" spans="1:2">
      <c r="A1033" s="1264" t="s">
        <v>27159</v>
      </c>
      <c r="B1033" s="1267">
        <v>36.271599999999999</v>
      </c>
    </row>
    <row r="1034" spans="1:2">
      <c r="A1034" s="1264" t="s">
        <v>27160</v>
      </c>
      <c r="B1034" s="1267">
        <v>101.23690000000001</v>
      </c>
    </row>
    <row r="1035" spans="1:2">
      <c r="A1035" s="1264" t="s">
        <v>27161</v>
      </c>
      <c r="B1035" s="1267">
        <v>136.0669</v>
      </c>
    </row>
    <row r="1036" spans="1:2">
      <c r="A1036" s="1264" t="s">
        <v>27162</v>
      </c>
      <c r="B1036" s="1267">
        <v>232.1558</v>
      </c>
    </row>
    <row r="1037" spans="1:2">
      <c r="A1037" s="1264" t="s">
        <v>27163</v>
      </c>
      <c r="B1037" s="1267">
        <v>1.0301</v>
      </c>
    </row>
    <row r="1038" spans="1:2">
      <c r="A1038" s="1264" t="s">
        <v>27164</v>
      </c>
      <c r="B1038" s="1267">
        <v>179.7499</v>
      </c>
    </row>
    <row r="1039" spans="1:2">
      <c r="A1039" s="1264" t="s">
        <v>27165</v>
      </c>
      <c r="B1039" s="1267">
        <v>73.539400000000001</v>
      </c>
    </row>
    <row r="1040" spans="1:2">
      <c r="A1040" s="1264" t="s">
        <v>27166</v>
      </c>
      <c r="B1040" s="1267">
        <v>59.115900000000003</v>
      </c>
    </row>
    <row r="1041" spans="1:2">
      <c r="A1041" s="1264" t="s">
        <v>27167</v>
      </c>
      <c r="B1041" s="1267">
        <v>171.1164</v>
      </c>
    </row>
    <row r="1042" spans="1:2">
      <c r="A1042" s="1264" t="s">
        <v>27168</v>
      </c>
      <c r="B1042" s="1267">
        <v>71.345299999999995</v>
      </c>
    </row>
    <row r="1043" spans="1:2">
      <c r="A1043" s="1264" t="s">
        <v>27169</v>
      </c>
      <c r="B1043" s="1267">
        <v>58.1053</v>
      </c>
    </row>
    <row r="1044" spans="1:2">
      <c r="A1044" s="1264" t="s">
        <v>27170</v>
      </c>
      <c r="B1044" s="1267">
        <v>7.3722000000000003</v>
      </c>
    </row>
    <row r="1045" spans="1:2">
      <c r="A1045" s="1264" t="s">
        <v>27171</v>
      </c>
      <c r="B1045" s="1267">
        <v>2.3271999999999999</v>
      </c>
    </row>
    <row r="1046" spans="1:2">
      <c r="A1046" s="1264" t="s">
        <v>27172</v>
      </c>
      <c r="B1046" s="1267">
        <v>13.4053</v>
      </c>
    </row>
    <row r="1047" spans="1:2">
      <c r="A1047" s="1264" t="s">
        <v>27173</v>
      </c>
      <c r="B1047" s="1267">
        <v>5.0092999999999996</v>
      </c>
    </row>
    <row r="1048" spans="1:2">
      <c r="A1048" s="1264" t="s">
        <v>27174</v>
      </c>
      <c r="B1048" s="1267">
        <v>37.476799999999997</v>
      </c>
    </row>
    <row r="1049" spans="1:2">
      <c r="A1049" s="1264" t="s">
        <v>27175</v>
      </c>
      <c r="B1049" s="1267">
        <v>19.3</v>
      </c>
    </row>
    <row r="1050" spans="1:2">
      <c r="A1050" s="1264" t="s">
        <v>27176</v>
      </c>
      <c r="B1050" s="1267">
        <v>107.32989999999999</v>
      </c>
    </row>
    <row r="1051" spans="1:2">
      <c r="A1051" s="1264" t="s">
        <v>27177</v>
      </c>
      <c r="B1051" s="1267">
        <v>96.596900000000005</v>
      </c>
    </row>
    <row r="1052" spans="1:2">
      <c r="A1052" s="1264" t="s">
        <v>27178</v>
      </c>
      <c r="B1052" s="1267">
        <v>372.23950000000002</v>
      </c>
    </row>
    <row r="1053" spans="1:2">
      <c r="A1053" s="1264" t="s">
        <v>27179</v>
      </c>
      <c r="B1053" s="1267">
        <v>13.2925</v>
      </c>
    </row>
    <row r="1054" spans="1:2">
      <c r="A1054" s="1264" t="s">
        <v>27180</v>
      </c>
      <c r="B1054" s="1267">
        <v>3.7393000000000001</v>
      </c>
    </row>
    <row r="1055" spans="1:2">
      <c r="A1055" s="1264" t="s">
        <v>27181</v>
      </c>
      <c r="B1055" s="1267">
        <v>129.9187</v>
      </c>
    </row>
    <row r="1056" spans="1:2">
      <c r="A1056" s="1264" t="s">
        <v>27182</v>
      </c>
      <c r="B1056" s="1267">
        <v>3.0577999999999999</v>
      </c>
    </row>
    <row r="1057" spans="1:2">
      <c r="A1057" s="1264" t="s">
        <v>27183</v>
      </c>
      <c r="B1057" s="1267">
        <v>0.47289999999999999</v>
      </c>
    </row>
    <row r="1058" spans="1:2">
      <c r="A1058" s="1264" t="s">
        <v>27184</v>
      </c>
      <c r="B1058" s="1267">
        <v>0.1641</v>
      </c>
    </row>
    <row r="1059" spans="1:2">
      <c r="A1059" s="1264" t="s">
        <v>27185</v>
      </c>
      <c r="B1059" s="1267">
        <v>18.29</v>
      </c>
    </row>
    <row r="1060" spans="1:2">
      <c r="A1060" s="1264" t="s">
        <v>27186</v>
      </c>
      <c r="B1060" s="1267">
        <v>11.98</v>
      </c>
    </row>
    <row r="1061" spans="1:2">
      <c r="A1061" s="1264" t="s">
        <v>27187</v>
      </c>
      <c r="B1061" s="1267">
        <v>33.25</v>
      </c>
    </row>
    <row r="1062" spans="1:2">
      <c r="A1062" s="1264" t="s">
        <v>27188</v>
      </c>
      <c r="B1062" s="1267">
        <v>18.29</v>
      </c>
    </row>
    <row r="1063" spans="1:2">
      <c r="A1063" s="1264" t="s">
        <v>27189</v>
      </c>
      <c r="B1063" s="1267">
        <v>33.25</v>
      </c>
    </row>
    <row r="1064" spans="1:2">
      <c r="A1064" s="1264" t="s">
        <v>27190</v>
      </c>
      <c r="B1064" s="1267">
        <v>31.9</v>
      </c>
    </row>
    <row r="1065" spans="1:2">
      <c r="A1065" s="1264" t="s">
        <v>27191</v>
      </c>
      <c r="B1065" s="1267">
        <v>23.64</v>
      </c>
    </row>
    <row r="1066" spans="1:2">
      <c r="A1066" s="1264" t="s">
        <v>27192</v>
      </c>
      <c r="B1066" s="1267">
        <v>18.29</v>
      </c>
    </row>
    <row r="1067" spans="1:2">
      <c r="A1067" s="1264" t="s">
        <v>27193</v>
      </c>
      <c r="B1067" s="1267">
        <v>18.29</v>
      </c>
    </row>
    <row r="1068" spans="1:2">
      <c r="A1068" s="1264" t="s">
        <v>27194</v>
      </c>
      <c r="B1068" s="1267">
        <v>23.64</v>
      </c>
    </row>
    <row r="1069" spans="1:2">
      <c r="A1069" s="1264" t="s">
        <v>27195</v>
      </c>
      <c r="B1069" s="1267">
        <v>15.22</v>
      </c>
    </row>
    <row r="1070" spans="1:2">
      <c r="A1070" s="1264" t="s">
        <v>27196</v>
      </c>
      <c r="B1070" s="1267">
        <v>9.58</v>
      </c>
    </row>
    <row r="1071" spans="1:2">
      <c r="A1071" s="1264" t="s">
        <v>27197</v>
      </c>
      <c r="B1071" s="1267">
        <v>81.430000000000007</v>
      </c>
    </row>
    <row r="1072" spans="1:2">
      <c r="A1072" s="1264" t="s">
        <v>27198</v>
      </c>
      <c r="B1072" s="1267">
        <v>23.64</v>
      </c>
    </row>
    <row r="1073" spans="1:2">
      <c r="A1073" s="1264" t="s">
        <v>27199</v>
      </c>
      <c r="B1073" s="1267">
        <v>21.49</v>
      </c>
    </row>
    <row r="1074" spans="1:2">
      <c r="A1074" s="1264" t="s">
        <v>27200</v>
      </c>
      <c r="B1074" s="1267">
        <v>19.73</v>
      </c>
    </row>
    <row r="1075" spans="1:2">
      <c r="A1075" s="1264" t="s">
        <v>27201</v>
      </c>
      <c r="B1075" s="1267">
        <v>12.17</v>
      </c>
    </row>
    <row r="1076" spans="1:2">
      <c r="A1076" s="1264" t="s">
        <v>27202</v>
      </c>
      <c r="B1076" s="1267">
        <v>19.97</v>
      </c>
    </row>
    <row r="1077" spans="1:2">
      <c r="A1077" s="1264" t="s">
        <v>27203</v>
      </c>
      <c r="B1077" s="1267">
        <v>14.47</v>
      </c>
    </row>
    <row r="1078" spans="1:2">
      <c r="A1078" s="1264" t="s">
        <v>27204</v>
      </c>
      <c r="B1078" s="1267">
        <v>19.97</v>
      </c>
    </row>
    <row r="1079" spans="1:2">
      <c r="A1079" s="1264" t="s">
        <v>27205</v>
      </c>
      <c r="B1079" s="1267">
        <v>15.22</v>
      </c>
    </row>
    <row r="1080" spans="1:2">
      <c r="A1080" s="1264" t="s">
        <v>27206</v>
      </c>
      <c r="B1080" s="1267">
        <v>21.49</v>
      </c>
    </row>
    <row r="1081" spans="1:2">
      <c r="A1081" s="1264" t="s">
        <v>27207</v>
      </c>
      <c r="B1081" s="1267">
        <v>19.97</v>
      </c>
    </row>
    <row r="1082" spans="1:2">
      <c r="A1082" s="1264" t="s">
        <v>27208</v>
      </c>
      <c r="B1082" s="1267">
        <v>19.97</v>
      </c>
    </row>
    <row r="1083" spans="1:2">
      <c r="A1083" s="1264" t="s">
        <v>27209</v>
      </c>
      <c r="B1083" s="1267">
        <v>15.22</v>
      </c>
    </row>
    <row r="1084" spans="1:2">
      <c r="A1084" s="1264" t="s">
        <v>27210</v>
      </c>
      <c r="B1084" s="1267">
        <v>15.22</v>
      </c>
    </row>
    <row r="1085" spans="1:2">
      <c r="A1085" s="1264" t="s">
        <v>27211</v>
      </c>
      <c r="B1085" s="1267">
        <v>19.97</v>
      </c>
    </row>
    <row r="1086" spans="1:2">
      <c r="A1086" s="1264" t="s">
        <v>27212</v>
      </c>
      <c r="B1086" s="1267">
        <v>19.97</v>
      </c>
    </row>
    <row r="1087" spans="1:2">
      <c r="A1087" s="1264" t="s">
        <v>27213</v>
      </c>
      <c r="B1087" s="1267">
        <v>21.49</v>
      </c>
    </row>
    <row r="1088" spans="1:2">
      <c r="A1088" s="1264" t="s">
        <v>27214</v>
      </c>
      <c r="B1088" s="1267">
        <v>19.97</v>
      </c>
    </row>
    <row r="1089" spans="1:2">
      <c r="A1089" s="1264" t="s">
        <v>27215</v>
      </c>
      <c r="B1089" s="1267">
        <v>19.97</v>
      </c>
    </row>
    <row r="1090" spans="1:2">
      <c r="A1090" s="1264" t="s">
        <v>27216</v>
      </c>
      <c r="B1090" s="1267">
        <v>21.49</v>
      </c>
    </row>
    <row r="1091" spans="1:2">
      <c r="A1091" s="1264" t="s">
        <v>27217</v>
      </c>
      <c r="B1091" s="1267">
        <v>19.97</v>
      </c>
    </row>
    <row r="1092" spans="1:2">
      <c r="A1092" s="1264" t="s">
        <v>27218</v>
      </c>
      <c r="B1092" s="1267">
        <v>19.97</v>
      </c>
    </row>
    <row r="1093" spans="1:2">
      <c r="A1093" s="1264" t="s">
        <v>27219</v>
      </c>
      <c r="B1093" s="1267">
        <v>19.97</v>
      </c>
    </row>
    <row r="1094" spans="1:2">
      <c r="A1094" s="1264" t="s">
        <v>27220</v>
      </c>
      <c r="B1094" s="1267">
        <v>19.97</v>
      </c>
    </row>
    <row r="1095" spans="1:2">
      <c r="A1095" s="1264" t="s">
        <v>27221</v>
      </c>
      <c r="B1095" s="1267">
        <v>1237.33</v>
      </c>
    </row>
    <row r="1096" spans="1:2">
      <c r="A1096" s="1264" t="s">
        <v>27222</v>
      </c>
      <c r="B1096" s="1267">
        <v>19.97</v>
      </c>
    </row>
    <row r="1097" spans="1:2">
      <c r="A1097" s="1264" t="s">
        <v>27223</v>
      </c>
      <c r="B1097" s="1267">
        <v>33.25</v>
      </c>
    </row>
    <row r="1098" spans="1:2">
      <c r="A1098" s="1264" t="s">
        <v>27224</v>
      </c>
      <c r="B1098" s="1267">
        <v>15.22</v>
      </c>
    </row>
    <row r="1099" spans="1:2">
      <c r="A1099" s="1264" t="s">
        <v>27225</v>
      </c>
      <c r="B1099" s="1267">
        <v>21.49</v>
      </c>
    </row>
    <row r="1100" spans="1:2">
      <c r="A1100" s="1264" t="s">
        <v>27226</v>
      </c>
      <c r="B1100" s="1267">
        <v>187.29</v>
      </c>
    </row>
    <row r="1101" spans="1:2">
      <c r="A1101" s="1264" t="s">
        <v>27227</v>
      </c>
      <c r="B1101" s="1267">
        <v>18.29</v>
      </c>
    </row>
    <row r="1102" spans="1:2">
      <c r="A1102" s="1264" t="s">
        <v>27228</v>
      </c>
      <c r="B1102" s="1267">
        <v>23.64</v>
      </c>
    </row>
    <row r="1103" spans="1:2">
      <c r="A1103" s="1264" t="s">
        <v>27229</v>
      </c>
      <c r="B1103" s="1267">
        <v>19.97</v>
      </c>
    </row>
    <row r="1104" spans="1:2">
      <c r="A1104" s="1264" t="s">
        <v>27230</v>
      </c>
      <c r="B1104" s="1267">
        <v>19.97</v>
      </c>
    </row>
    <row r="1105" spans="1:2">
      <c r="A1105" s="1264" t="s">
        <v>27231</v>
      </c>
      <c r="B1105" s="1267">
        <v>27.64</v>
      </c>
    </row>
    <row r="1106" spans="1:2">
      <c r="A1106" s="1264" t="s">
        <v>27232</v>
      </c>
      <c r="B1106" s="1267">
        <v>27.64</v>
      </c>
    </row>
    <row r="1107" spans="1:2">
      <c r="A1107" s="1264" t="s">
        <v>27233</v>
      </c>
      <c r="B1107" s="1267">
        <v>18.29</v>
      </c>
    </row>
    <row r="1108" spans="1:2">
      <c r="A1108" s="1264" t="s">
        <v>27234</v>
      </c>
      <c r="B1108" s="1267">
        <v>19.66</v>
      </c>
    </row>
    <row r="1109" spans="1:2">
      <c r="A1109" s="1264" t="s">
        <v>27235</v>
      </c>
      <c r="B1109" s="1267">
        <v>21.49</v>
      </c>
    </row>
    <row r="1110" spans="1:2">
      <c r="A1110" s="1264" t="s">
        <v>27236</v>
      </c>
      <c r="B1110" s="1267">
        <v>33.25</v>
      </c>
    </row>
    <row r="1111" spans="1:2">
      <c r="A1111" s="1264" t="s">
        <v>27237</v>
      </c>
      <c r="B1111" s="1267">
        <v>19.97</v>
      </c>
    </row>
    <row r="1112" spans="1:2">
      <c r="A1112" s="1264" t="s">
        <v>27238</v>
      </c>
      <c r="B1112" s="1267">
        <v>19.97</v>
      </c>
    </row>
    <row r="1113" spans="1:2">
      <c r="A1113" s="1264" t="s">
        <v>27239</v>
      </c>
      <c r="B1113" s="1267">
        <v>21.49</v>
      </c>
    </row>
    <row r="1114" spans="1:2">
      <c r="A1114" s="1264" t="s">
        <v>27240</v>
      </c>
      <c r="B1114" s="1267">
        <v>33.25</v>
      </c>
    </row>
    <row r="1115" spans="1:2">
      <c r="A1115" s="1264" t="s">
        <v>27241</v>
      </c>
      <c r="B1115" s="1267">
        <v>19.97</v>
      </c>
    </row>
    <row r="1116" spans="1:2">
      <c r="A1116" s="1264" t="s">
        <v>27242</v>
      </c>
      <c r="B1116" s="1267">
        <v>14.47</v>
      </c>
    </row>
    <row r="1117" spans="1:2">
      <c r="A1117" s="1264" t="s">
        <v>27243</v>
      </c>
      <c r="B1117" s="1267">
        <v>15.22</v>
      </c>
    </row>
    <row r="1118" spans="1:2">
      <c r="A1118" s="1264" t="s">
        <v>27244</v>
      </c>
      <c r="B1118" s="1267">
        <v>19.97</v>
      </c>
    </row>
    <row r="1119" spans="1:2">
      <c r="A1119" s="1264" t="s">
        <v>27245</v>
      </c>
      <c r="B1119" s="1267">
        <v>21.49</v>
      </c>
    </row>
    <row r="1120" spans="1:2">
      <c r="A1120" s="1264" t="s">
        <v>27246</v>
      </c>
      <c r="B1120" s="1267">
        <v>19.97</v>
      </c>
    </row>
    <row r="1121" spans="1:2">
      <c r="A1121" s="1264" t="s">
        <v>27247</v>
      </c>
      <c r="B1121" s="1267">
        <v>21.49</v>
      </c>
    </row>
    <row r="1122" spans="1:2">
      <c r="A1122" s="1264" t="s">
        <v>27248</v>
      </c>
      <c r="B1122" s="1267">
        <v>19.97</v>
      </c>
    </row>
    <row r="1123" spans="1:2">
      <c r="A1123" s="1264" t="s">
        <v>27249</v>
      </c>
      <c r="B1123" s="1267">
        <v>19.97</v>
      </c>
    </row>
    <row r="1124" spans="1:2">
      <c r="A1124" s="1264" t="s">
        <v>27250</v>
      </c>
      <c r="B1124" s="1267">
        <v>22.44</v>
      </c>
    </row>
    <row r="1125" spans="1:2">
      <c r="A1125" s="1264" t="s">
        <v>27251</v>
      </c>
      <c r="B1125" s="1267">
        <v>45.68</v>
      </c>
    </row>
    <row r="1126" spans="1:2">
      <c r="A1126" s="1264" t="s">
        <v>27252</v>
      </c>
      <c r="B1126" s="1267">
        <v>15.22</v>
      </c>
    </row>
    <row r="1127" spans="1:2">
      <c r="A1127" s="1264" t="s">
        <v>27253</v>
      </c>
      <c r="B1127" s="1267">
        <v>22.44</v>
      </c>
    </row>
    <row r="1128" spans="1:2">
      <c r="A1128" s="1264" t="s">
        <v>27254</v>
      </c>
      <c r="B1128" s="1267">
        <v>19.97</v>
      </c>
    </row>
    <row r="1129" spans="1:2">
      <c r="A1129" s="1264" t="s">
        <v>27255</v>
      </c>
      <c r="B1129" s="1267">
        <v>21.49</v>
      </c>
    </row>
    <row r="1130" spans="1:2">
      <c r="A1130" s="1264" t="s">
        <v>27256</v>
      </c>
      <c r="B1130" s="1267">
        <v>19.97</v>
      </c>
    </row>
    <row r="1131" spans="1:2">
      <c r="A1131" s="1264" t="s">
        <v>27257</v>
      </c>
      <c r="B1131" s="1267">
        <v>27.64</v>
      </c>
    </row>
    <row r="1132" spans="1:2">
      <c r="A1132" s="1264" t="s">
        <v>27258</v>
      </c>
      <c r="B1132" s="1267">
        <v>21.49</v>
      </c>
    </row>
    <row r="1133" spans="1:2">
      <c r="A1133" s="1264" t="s">
        <v>27259</v>
      </c>
      <c r="B1133" s="1267">
        <v>27.64</v>
      </c>
    </row>
    <row r="1134" spans="1:2">
      <c r="A1134" s="1264" t="s">
        <v>27260</v>
      </c>
      <c r="B1134" s="1267">
        <v>19.97</v>
      </c>
    </row>
    <row r="1135" spans="1:2">
      <c r="A1135" s="1264" t="s">
        <v>27261</v>
      </c>
      <c r="B1135" s="1267">
        <v>19.97</v>
      </c>
    </row>
    <row r="1136" spans="1:2">
      <c r="A1136" s="1264" t="s">
        <v>27262</v>
      </c>
      <c r="B1136" s="1267">
        <v>19.97</v>
      </c>
    </row>
    <row r="1137" spans="1:2">
      <c r="A1137" s="1264" t="s">
        <v>27263</v>
      </c>
      <c r="B1137" s="1267">
        <v>19.97</v>
      </c>
    </row>
    <row r="1138" spans="1:2">
      <c r="A1138" s="1264" t="s">
        <v>27264</v>
      </c>
      <c r="B1138" s="1267">
        <v>19.97</v>
      </c>
    </row>
    <row r="1139" spans="1:2">
      <c r="A1139" s="1264" t="s">
        <v>27265</v>
      </c>
      <c r="B1139" s="1267">
        <v>162.86000000000001</v>
      </c>
    </row>
    <row r="1140" spans="1:2">
      <c r="A1140" s="1264" t="s">
        <v>27266</v>
      </c>
      <c r="B1140" s="1267">
        <v>27.64</v>
      </c>
    </row>
    <row r="1141" spans="1:2">
      <c r="A1141" s="1264" t="s">
        <v>27267</v>
      </c>
      <c r="B1141" s="1267">
        <v>27.64</v>
      </c>
    </row>
    <row r="1142" spans="1:2">
      <c r="A1142" s="1264" t="s">
        <v>27268</v>
      </c>
      <c r="B1142" s="1267">
        <v>21.49</v>
      </c>
    </row>
    <row r="1143" spans="1:2">
      <c r="A1143" s="1264" t="s">
        <v>27269</v>
      </c>
      <c r="B1143" s="1267">
        <v>19.97</v>
      </c>
    </row>
    <row r="1144" spans="1:2">
      <c r="A1144" s="1264" t="s">
        <v>27270</v>
      </c>
      <c r="B1144" s="1267">
        <v>19.97</v>
      </c>
    </row>
    <row r="1145" spans="1:2">
      <c r="A1145" s="1264" t="s">
        <v>27271</v>
      </c>
      <c r="B1145" s="1267">
        <v>19.97</v>
      </c>
    </row>
    <row r="1146" spans="1:2">
      <c r="A1146" s="1264" t="s">
        <v>27272</v>
      </c>
      <c r="B1146" s="1267">
        <v>19.97</v>
      </c>
    </row>
    <row r="1147" spans="1:2">
      <c r="A1147" s="1264" t="s">
        <v>27273</v>
      </c>
      <c r="B1147" s="1267">
        <v>19.97</v>
      </c>
    </row>
    <row r="1148" spans="1:2">
      <c r="A1148" s="1264" t="s">
        <v>27274</v>
      </c>
      <c r="B1148" s="1267">
        <v>15.22</v>
      </c>
    </row>
    <row r="1149" spans="1:2">
      <c r="A1149" s="1264" t="s">
        <v>27275</v>
      </c>
      <c r="B1149" s="1267">
        <v>15.22</v>
      </c>
    </row>
    <row r="1150" spans="1:2">
      <c r="A1150" s="1264" t="s">
        <v>27276</v>
      </c>
      <c r="B1150" s="1267">
        <v>19.97</v>
      </c>
    </row>
    <row r="1151" spans="1:2">
      <c r="A1151" s="1264" t="s">
        <v>27277</v>
      </c>
      <c r="B1151" s="1267">
        <v>19.97</v>
      </c>
    </row>
    <row r="1152" spans="1:2">
      <c r="A1152" s="1264" t="s">
        <v>27278</v>
      </c>
      <c r="B1152" s="1267">
        <v>14.47</v>
      </c>
    </row>
    <row r="1153" spans="1:2">
      <c r="A1153" s="1264" t="s">
        <v>27279</v>
      </c>
      <c r="B1153" s="1267">
        <v>0.2379</v>
      </c>
    </row>
    <row r="1154" spans="1:2">
      <c r="A1154" s="1264" t="s">
        <v>27280</v>
      </c>
      <c r="B1154" s="1267">
        <v>0.2379</v>
      </c>
    </row>
    <row r="1155" spans="1:2">
      <c r="A1155" s="1264" t="s">
        <v>27281</v>
      </c>
      <c r="B1155" s="1267">
        <v>0.83760000000000001</v>
      </c>
    </row>
    <row r="1156" spans="1:2">
      <c r="A1156" s="1264" t="s">
        <v>27282</v>
      </c>
      <c r="B1156" s="1267">
        <v>38.370199999999997</v>
      </c>
    </row>
    <row r="1157" spans="1:2">
      <c r="A1157" s="1264" t="s">
        <v>27283</v>
      </c>
      <c r="B1157" s="1267">
        <v>34.46</v>
      </c>
    </row>
    <row r="1158" spans="1:2">
      <c r="A1158" s="1264" t="s">
        <v>27284</v>
      </c>
      <c r="B1158" s="1267">
        <v>17.600000000000001</v>
      </c>
    </row>
    <row r="1159" spans="1:2">
      <c r="A1159" s="1264" t="s">
        <v>27285</v>
      </c>
      <c r="B1159" s="1267">
        <v>7.1280000000000001</v>
      </c>
    </row>
    <row r="1160" spans="1:2">
      <c r="A1160" s="1264" t="s">
        <v>27286</v>
      </c>
      <c r="B1160" s="1267">
        <v>4.4000000000000004</v>
      </c>
    </row>
    <row r="1161" spans="1:2">
      <c r="A1161" s="1264" t="s">
        <v>27287</v>
      </c>
      <c r="B1161" s="1267">
        <v>207.53729999999999</v>
      </c>
    </row>
    <row r="1162" spans="1:2">
      <c r="A1162" s="1264" t="s">
        <v>27288</v>
      </c>
      <c r="B1162" s="1267">
        <v>77.003600000000006</v>
      </c>
    </row>
    <row r="1163" spans="1:2">
      <c r="A1163" s="1264" t="s">
        <v>27289</v>
      </c>
      <c r="B1163" s="1267">
        <v>59.773899999999998</v>
      </c>
    </row>
    <row r="1164" spans="1:2">
      <c r="A1164" s="1264" t="s">
        <v>27290</v>
      </c>
      <c r="B1164" s="1267">
        <v>185.845</v>
      </c>
    </row>
    <row r="1165" spans="1:2">
      <c r="A1165" s="1264" t="s">
        <v>27291</v>
      </c>
      <c r="B1165" s="1267">
        <v>82.18</v>
      </c>
    </row>
    <row r="1166" spans="1:2">
      <c r="A1166" s="1264" t="s">
        <v>27292</v>
      </c>
      <c r="B1166" s="1267">
        <v>69.913700000000006</v>
      </c>
    </row>
    <row r="1167" spans="1:2">
      <c r="A1167" s="1264" t="s">
        <v>27293</v>
      </c>
      <c r="B1167" s="1267">
        <v>9.5609000000000002</v>
      </c>
    </row>
    <row r="1168" spans="1:2">
      <c r="A1168" s="1264" t="s">
        <v>27294</v>
      </c>
      <c r="B1168" s="1267">
        <v>1.3818999999999999</v>
      </c>
    </row>
    <row r="1169" spans="1:2">
      <c r="A1169" s="1264" t="s">
        <v>27295</v>
      </c>
      <c r="B1169" s="1267">
        <v>62.6419</v>
      </c>
    </row>
    <row r="1170" spans="1:2">
      <c r="A1170" s="1264" t="s">
        <v>27296</v>
      </c>
      <c r="B1170" s="1267">
        <v>10.7461</v>
      </c>
    </row>
    <row r="1171" spans="1:2">
      <c r="A1171" s="1264" t="s">
        <v>27297</v>
      </c>
      <c r="B1171" s="1267">
        <v>4.7080000000000002</v>
      </c>
    </row>
    <row r="1172" spans="1:2">
      <c r="A1172" s="1264" t="s">
        <v>27298</v>
      </c>
      <c r="B1172" s="1267">
        <v>7.6647999999999996</v>
      </c>
    </row>
    <row r="1173" spans="1:2">
      <c r="A1173" s="1264" t="s">
        <v>27299</v>
      </c>
      <c r="B1173" s="1267">
        <v>0.87560000000000004</v>
      </c>
    </row>
    <row r="1174" spans="1:2">
      <c r="A1174" s="1264" t="s">
        <v>27300</v>
      </c>
      <c r="B1174" s="1267">
        <v>0.11840000000000001</v>
      </c>
    </row>
    <row r="1175" spans="1:2">
      <c r="A1175" s="1264" t="s">
        <v>27301</v>
      </c>
      <c r="B1175" s="1267">
        <v>123.4169</v>
      </c>
    </row>
    <row r="1176" spans="1:2">
      <c r="A1176" s="1264" t="s">
        <v>27302</v>
      </c>
      <c r="B1176" s="1267">
        <v>53.5062</v>
      </c>
    </row>
    <row r="1177" spans="1:2">
      <c r="A1177" s="1264" t="s">
        <v>27303</v>
      </c>
      <c r="B1177" s="1267">
        <v>43.780200000000001</v>
      </c>
    </row>
    <row r="1178" spans="1:2">
      <c r="A1178" s="1264" t="s">
        <v>27304</v>
      </c>
      <c r="B1178" s="1267">
        <v>3.9384999999999999</v>
      </c>
    </row>
    <row r="1179" spans="1:2">
      <c r="A1179" s="1264" t="s">
        <v>27305</v>
      </c>
      <c r="B1179" s="1267">
        <v>0.77459999999999996</v>
      </c>
    </row>
    <row r="1180" spans="1:2">
      <c r="A1180" s="1264" t="s">
        <v>27306</v>
      </c>
      <c r="B1180" s="1267">
        <v>9.7721</v>
      </c>
    </row>
    <row r="1181" spans="1:2">
      <c r="A1181" s="1264" t="s">
        <v>27307</v>
      </c>
      <c r="B1181" s="1267">
        <v>10.734400000000001</v>
      </c>
    </row>
    <row r="1182" spans="1:2">
      <c r="A1182" s="1264" t="s">
        <v>27308</v>
      </c>
      <c r="B1182" s="1267">
        <v>89.0398</v>
      </c>
    </row>
    <row r="1183" spans="1:2">
      <c r="A1183" s="1264" t="s">
        <v>27309</v>
      </c>
      <c r="B1183" s="1267">
        <v>46.8142</v>
      </c>
    </row>
    <row r="1184" spans="1:2">
      <c r="A1184" s="1264" t="s">
        <v>27310</v>
      </c>
      <c r="B1184" s="1267">
        <v>40.154299999999999</v>
      </c>
    </row>
    <row r="1185" spans="1:2">
      <c r="A1185" s="1264" t="s">
        <v>27311</v>
      </c>
      <c r="B1185" s="1267">
        <v>3.5655999999999999</v>
      </c>
    </row>
    <row r="1186" spans="1:2">
      <c r="A1186" s="1264" t="s">
        <v>27312</v>
      </c>
      <c r="B1186" s="1267">
        <v>0.39100000000000001</v>
      </c>
    </row>
    <row r="1187" spans="1:2">
      <c r="A1187" s="1264" t="s">
        <v>27313</v>
      </c>
      <c r="B1187" s="1267">
        <v>4.7533000000000003</v>
      </c>
    </row>
    <row r="1188" spans="1:2">
      <c r="A1188" s="1264" t="s">
        <v>27314</v>
      </c>
      <c r="B1188" s="1267">
        <v>0.8246</v>
      </c>
    </row>
    <row r="1189" spans="1:2">
      <c r="A1189" s="1264" t="s">
        <v>27315</v>
      </c>
      <c r="B1189" s="1267">
        <v>205.9736</v>
      </c>
    </row>
    <row r="1190" spans="1:2">
      <c r="A1190" s="1264" t="s">
        <v>27316</v>
      </c>
      <c r="B1190" s="1267">
        <v>1247.7230999999999</v>
      </c>
    </row>
    <row r="1191" spans="1:2">
      <c r="A1191" s="1264" t="s">
        <v>27317</v>
      </c>
      <c r="B1191" s="1267">
        <v>76.6374</v>
      </c>
    </row>
    <row r="1192" spans="1:2">
      <c r="A1192" s="1264" t="s">
        <v>27318</v>
      </c>
      <c r="B1192" s="1267">
        <v>1435.5697</v>
      </c>
    </row>
    <row r="1193" spans="1:2">
      <c r="A1193" s="1264" t="s">
        <v>27319</v>
      </c>
      <c r="B1193" s="1267">
        <v>5.1230000000000002</v>
      </c>
    </row>
    <row r="1194" spans="1:2">
      <c r="A1194" s="1264" t="s">
        <v>27320</v>
      </c>
      <c r="B1194" s="1267">
        <v>1.3194999999999999</v>
      </c>
    </row>
    <row r="1195" spans="1:2">
      <c r="A1195" s="1264" t="s">
        <v>27321</v>
      </c>
      <c r="B1195" s="1267">
        <v>28.212499999999999</v>
      </c>
    </row>
    <row r="1196" spans="1:2">
      <c r="A1196" s="1264" t="s">
        <v>27322</v>
      </c>
      <c r="B1196" s="1267">
        <v>42.1325</v>
      </c>
    </row>
    <row r="1197" spans="1:2">
      <c r="A1197" s="1264" t="s">
        <v>27323</v>
      </c>
      <c r="B1197" s="1267">
        <v>75.695800000000006</v>
      </c>
    </row>
    <row r="1198" spans="1:2">
      <c r="A1198" s="1264" t="s">
        <v>27324</v>
      </c>
      <c r="B1198" s="1267">
        <v>1.0243</v>
      </c>
    </row>
    <row r="1199" spans="1:2">
      <c r="A1199" s="1264" t="s">
        <v>27325</v>
      </c>
      <c r="B1199" s="1267">
        <v>8.8427000000000007</v>
      </c>
    </row>
    <row r="1200" spans="1:2">
      <c r="A1200" s="1264" t="s">
        <v>27326</v>
      </c>
      <c r="B1200" s="1267">
        <v>6.2805999999999997</v>
      </c>
    </row>
    <row r="1201" spans="1:2">
      <c r="A1201" s="1264" t="s">
        <v>27327</v>
      </c>
      <c r="B1201" s="1267">
        <v>5.5281000000000002</v>
      </c>
    </row>
    <row r="1202" spans="1:2">
      <c r="A1202" s="1264" t="s">
        <v>27328</v>
      </c>
      <c r="B1202" s="1267">
        <v>4.9493</v>
      </c>
    </row>
    <row r="1203" spans="1:2">
      <c r="A1203" s="1264" t="s">
        <v>27329</v>
      </c>
      <c r="B1203" s="1267">
        <v>3.3721000000000001</v>
      </c>
    </row>
    <row r="1204" spans="1:2">
      <c r="A1204" s="1264" t="s">
        <v>27330</v>
      </c>
      <c r="B1204" s="1267">
        <v>4.0248999999999997</v>
      </c>
    </row>
    <row r="1205" spans="1:2">
      <c r="A1205" s="1264" t="s">
        <v>27331</v>
      </c>
      <c r="B1205" s="1267">
        <v>3.2818999999999998</v>
      </c>
    </row>
    <row r="1206" spans="1:2">
      <c r="A1206" s="1264" t="s">
        <v>27332</v>
      </c>
      <c r="B1206" s="1267">
        <v>7.1032000000000002</v>
      </c>
    </row>
    <row r="1207" spans="1:2">
      <c r="A1207" s="1264" t="s">
        <v>27333</v>
      </c>
      <c r="B1207" s="1267">
        <v>4.7880000000000003</v>
      </c>
    </row>
    <row r="1208" spans="1:2">
      <c r="A1208" s="1264" t="s">
        <v>27334</v>
      </c>
      <c r="B1208" s="1267">
        <v>4.0354999999999999</v>
      </c>
    </row>
    <row r="1209" spans="1:2">
      <c r="A1209" s="1264" t="s">
        <v>27335</v>
      </c>
      <c r="B1209" s="1267">
        <v>3.6303999999999998</v>
      </c>
    </row>
    <row r="1210" spans="1:2">
      <c r="A1210" s="1264" t="s">
        <v>27336</v>
      </c>
      <c r="B1210" s="1267">
        <v>3.4567000000000001</v>
      </c>
    </row>
    <row r="1211" spans="1:2">
      <c r="A1211" s="1264" t="s">
        <v>27337</v>
      </c>
      <c r="B1211" s="1267">
        <v>2.1859999999999999</v>
      </c>
    </row>
    <row r="1212" spans="1:2">
      <c r="A1212" s="1264" t="s">
        <v>27338</v>
      </c>
      <c r="B1212" s="1267">
        <v>2.9701</v>
      </c>
    </row>
    <row r="1213" spans="1:2">
      <c r="A1213" s="1264" t="s">
        <v>27339</v>
      </c>
      <c r="B1213" s="1267">
        <v>2.3761000000000001</v>
      </c>
    </row>
    <row r="1214" spans="1:2">
      <c r="A1214" s="1264" t="s">
        <v>27340</v>
      </c>
      <c r="B1214" s="1267">
        <v>39.646000000000001</v>
      </c>
    </row>
    <row r="1215" spans="1:2">
      <c r="A1215" s="1264" t="s">
        <v>27341</v>
      </c>
      <c r="B1215" s="1267">
        <v>438.4864</v>
      </c>
    </row>
    <row r="1216" spans="1:2">
      <c r="A1216" s="1264" t="s">
        <v>27342</v>
      </c>
      <c r="B1216" s="1267">
        <v>114.8115</v>
      </c>
    </row>
    <row r="1217" spans="1:2">
      <c r="A1217" s="1264" t="s">
        <v>27343</v>
      </c>
      <c r="B1217" s="1267">
        <v>8.17</v>
      </c>
    </row>
    <row r="1218" spans="1:2">
      <c r="A1218" s="1264" t="s">
        <v>27344</v>
      </c>
      <c r="B1218" s="1267">
        <v>180.886</v>
      </c>
    </row>
    <row r="1219" spans="1:2">
      <c r="A1219" s="1264" t="s">
        <v>27345</v>
      </c>
      <c r="B1219" s="1267">
        <v>248.5626</v>
      </c>
    </row>
    <row r="1220" spans="1:2">
      <c r="A1220" s="1264" t="s">
        <v>27346</v>
      </c>
      <c r="B1220" s="1267">
        <v>130.4674</v>
      </c>
    </row>
    <row r="1221" spans="1:2">
      <c r="A1221" s="1264" t="s">
        <v>27347</v>
      </c>
      <c r="B1221" s="1267">
        <v>110.2186</v>
      </c>
    </row>
    <row r="1222" spans="1:2">
      <c r="A1222" s="1264" t="s">
        <v>27348</v>
      </c>
      <c r="B1222" s="1267">
        <v>83.800399999999996</v>
      </c>
    </row>
    <row r="1223" spans="1:2">
      <c r="A1223" s="1264" t="s">
        <v>27349</v>
      </c>
      <c r="B1223" s="1267">
        <v>4</v>
      </c>
    </row>
    <row r="1224" spans="1:2">
      <c r="A1224" s="1264" t="s">
        <v>27350</v>
      </c>
      <c r="B1224" s="1267">
        <v>8</v>
      </c>
    </row>
    <row r="1225" spans="1:2">
      <c r="A1225" s="1264" t="s">
        <v>27351</v>
      </c>
      <c r="B1225" s="1267">
        <v>10.709300000000001</v>
      </c>
    </row>
    <row r="1226" spans="1:2">
      <c r="A1226" s="1264" t="s">
        <v>27352</v>
      </c>
      <c r="B1226" s="1267">
        <v>67.855699999999999</v>
      </c>
    </row>
    <row r="1227" spans="1:2">
      <c r="A1227" s="1264" t="s">
        <v>27353</v>
      </c>
      <c r="B1227" s="1267">
        <v>34.298299999999998</v>
      </c>
    </row>
    <row r="1228" spans="1:2">
      <c r="A1228" s="1264" t="s">
        <v>27354</v>
      </c>
      <c r="B1228" s="1267">
        <v>30.2638</v>
      </c>
    </row>
    <row r="1229" spans="1:2">
      <c r="A1229" s="1264" t="s">
        <v>27355</v>
      </c>
      <c r="B1229" s="1267">
        <v>1.1193</v>
      </c>
    </row>
    <row r="1230" spans="1:2">
      <c r="A1230" s="1264" t="s">
        <v>27356</v>
      </c>
      <c r="B1230" s="1267">
        <v>2.2721</v>
      </c>
    </row>
    <row r="1231" spans="1:2">
      <c r="A1231" s="1264" t="s">
        <v>27357</v>
      </c>
      <c r="B1231" s="1267">
        <v>0.34749999999999998</v>
      </c>
    </row>
    <row r="1232" spans="1:2">
      <c r="A1232" s="1264" t="s">
        <v>27358</v>
      </c>
      <c r="B1232" s="1267">
        <v>0.2281</v>
      </c>
    </row>
    <row r="1233" spans="1:2">
      <c r="A1233" s="1264" t="s">
        <v>27359</v>
      </c>
      <c r="B1233" s="1267">
        <v>63.5777</v>
      </c>
    </row>
    <row r="1234" spans="1:2">
      <c r="A1234" s="1264" t="s">
        <v>27360</v>
      </c>
      <c r="B1234" s="1267">
        <v>70.690399999999997</v>
      </c>
    </row>
    <row r="1235" spans="1:2">
      <c r="A1235" s="1264" t="s">
        <v>27361</v>
      </c>
      <c r="B1235" s="1267">
        <v>96.657200000000003</v>
      </c>
    </row>
    <row r="1236" spans="1:2">
      <c r="A1236" s="1264" t="s">
        <v>27362</v>
      </c>
      <c r="B1236" s="1267">
        <v>1840.5586000000001</v>
      </c>
    </row>
    <row r="1237" spans="1:2">
      <c r="A1237" s="1264" t="s">
        <v>27363</v>
      </c>
      <c r="B1237" s="1267">
        <v>55.227499999999999</v>
      </c>
    </row>
    <row r="1238" spans="1:2">
      <c r="A1238" s="1264" t="s">
        <v>27364</v>
      </c>
      <c r="B1238" s="1267">
        <v>1.2356</v>
      </c>
    </row>
    <row r="1239" spans="1:2">
      <c r="A1239" s="1264" t="s">
        <v>27365</v>
      </c>
      <c r="B1239" s="1267">
        <v>52.2864</v>
      </c>
    </row>
    <row r="1240" spans="1:2">
      <c r="A1240" s="1264" t="s">
        <v>27366</v>
      </c>
      <c r="B1240" s="1267">
        <v>6.1184000000000003</v>
      </c>
    </row>
    <row r="1241" spans="1:2">
      <c r="A1241" s="1264" t="s">
        <v>27367</v>
      </c>
      <c r="B1241" s="1267">
        <v>69.535700000000006</v>
      </c>
    </row>
    <row r="1242" spans="1:2">
      <c r="A1242" s="1264" t="s">
        <v>27368</v>
      </c>
      <c r="B1242" s="1267">
        <v>35.402299999999997</v>
      </c>
    </row>
    <row r="1243" spans="1:2">
      <c r="A1243" s="1264" t="s">
        <v>27369</v>
      </c>
      <c r="B1243" s="1267">
        <v>31.223800000000001</v>
      </c>
    </row>
    <row r="1244" spans="1:2">
      <c r="A1244" s="1264" t="s">
        <v>27370</v>
      </c>
      <c r="B1244" s="1267">
        <v>87.225700000000003</v>
      </c>
    </row>
    <row r="1245" spans="1:2">
      <c r="A1245" s="1264" t="s">
        <v>27371</v>
      </c>
      <c r="B1245" s="1267">
        <v>44.815300000000001</v>
      </c>
    </row>
    <row r="1246" spans="1:2">
      <c r="A1246" s="1264" t="s">
        <v>27372</v>
      </c>
      <c r="B1246" s="1267">
        <v>38.873800000000003</v>
      </c>
    </row>
    <row r="1247" spans="1:2">
      <c r="A1247" s="1264" t="s">
        <v>27373</v>
      </c>
      <c r="B1247" s="1267">
        <v>104.7187</v>
      </c>
    </row>
    <row r="1248" spans="1:2">
      <c r="A1248" s="1264" t="s">
        <v>27374</v>
      </c>
      <c r="B1248" s="1267">
        <v>58.032200000000003</v>
      </c>
    </row>
    <row r="1249" spans="1:2">
      <c r="A1249" s="1264" t="s">
        <v>27375</v>
      </c>
      <c r="B1249" s="1267">
        <v>113.91970000000001</v>
      </c>
    </row>
    <row r="1250" spans="1:2">
      <c r="A1250" s="1264" t="s">
        <v>27376</v>
      </c>
      <c r="B1250" s="1267">
        <v>224.0087</v>
      </c>
    </row>
    <row r="1251" spans="1:2">
      <c r="A1251" s="1264" t="s">
        <v>27377</v>
      </c>
      <c r="B1251" s="1267">
        <v>8.2051999999999996</v>
      </c>
    </row>
    <row r="1252" spans="1:2">
      <c r="A1252" s="1264" t="s">
        <v>27378</v>
      </c>
      <c r="B1252" s="1267">
        <v>27.1661</v>
      </c>
    </row>
    <row r="1253" spans="1:2">
      <c r="A1253" s="1264" t="s">
        <v>27379</v>
      </c>
      <c r="B1253" s="1267">
        <v>6.9268999999999998</v>
      </c>
    </row>
    <row r="1254" spans="1:2">
      <c r="A1254" s="1264" t="s">
        <v>27380</v>
      </c>
      <c r="B1254" s="1267">
        <v>1.4478</v>
      </c>
    </row>
    <row r="1255" spans="1:2">
      <c r="A1255" s="1264" t="s">
        <v>27381</v>
      </c>
      <c r="B1255" s="1267">
        <v>150.07579999999999</v>
      </c>
    </row>
    <row r="1256" spans="1:2">
      <c r="A1256" s="1264" t="s">
        <v>27382</v>
      </c>
      <c r="B1256" s="1267">
        <v>62.797899999999998</v>
      </c>
    </row>
    <row r="1257" spans="1:2">
      <c r="A1257" s="1264" t="s">
        <v>27383</v>
      </c>
      <c r="B1257" s="1267">
        <v>50.837000000000003</v>
      </c>
    </row>
    <row r="1258" spans="1:2">
      <c r="A1258" s="1264" t="s">
        <v>27384</v>
      </c>
      <c r="B1258" s="1267">
        <v>50.633800000000001</v>
      </c>
    </row>
    <row r="1259" spans="1:2">
      <c r="A1259" s="1264" t="s">
        <v>27385</v>
      </c>
      <c r="B1259" s="1267">
        <v>2</v>
      </c>
    </row>
    <row r="1260" spans="1:2">
      <c r="A1260" s="1264" t="s">
        <v>27386</v>
      </c>
      <c r="B1260" s="1267">
        <v>2.5</v>
      </c>
    </row>
    <row r="1261" spans="1:2">
      <c r="A1261" s="1264" t="s">
        <v>27387</v>
      </c>
      <c r="B1261" s="1267">
        <v>1.4</v>
      </c>
    </row>
    <row r="1262" spans="1:2">
      <c r="A1262" s="1264" t="s">
        <v>27388</v>
      </c>
      <c r="B1262" s="1267">
        <v>9.94</v>
      </c>
    </row>
    <row r="1263" spans="1:2">
      <c r="A1263" s="1264" t="s">
        <v>27389</v>
      </c>
      <c r="B1263" s="1267">
        <v>3.9430000000000001</v>
      </c>
    </row>
    <row r="1264" spans="1:2">
      <c r="A1264" s="1264" t="s">
        <v>27390</v>
      </c>
      <c r="B1264" s="1267">
        <v>5.0335999999999999</v>
      </c>
    </row>
    <row r="1265" spans="1:2">
      <c r="A1265" s="1264" t="s">
        <v>27391</v>
      </c>
      <c r="B1265" s="1267">
        <v>147.41</v>
      </c>
    </row>
    <row r="1266" spans="1:2">
      <c r="A1266" s="1264" t="s">
        <v>27392</v>
      </c>
      <c r="B1266" s="1267">
        <v>270</v>
      </c>
    </row>
    <row r="1267" spans="1:2">
      <c r="A1267" s="1264" t="s">
        <v>27393</v>
      </c>
      <c r="B1267" s="1267">
        <v>305.17</v>
      </c>
    </row>
    <row r="1268" spans="1:2">
      <c r="A1268" s="1264" t="s">
        <v>26090</v>
      </c>
      <c r="B1268" s="1267">
        <v>280</v>
      </c>
    </row>
    <row r="1269" spans="1:2">
      <c r="A1269" s="1264" t="s">
        <v>27394</v>
      </c>
      <c r="B1269" s="1267">
        <v>10</v>
      </c>
    </row>
    <row r="1270" spans="1:2">
      <c r="A1270" s="1264" t="s">
        <v>27395</v>
      </c>
      <c r="B1270" s="1267">
        <v>47</v>
      </c>
    </row>
    <row r="1271" spans="1:2">
      <c r="A1271" s="1264" t="s">
        <v>27396</v>
      </c>
      <c r="B1271" s="1267">
        <v>95</v>
      </c>
    </row>
    <row r="1272" spans="1:2">
      <c r="A1272" s="1264" t="s">
        <v>26051</v>
      </c>
      <c r="B1272" s="1267">
        <v>16.809999999999999</v>
      </c>
    </row>
    <row r="1273" spans="1:2">
      <c r="A1273" s="1264" t="s">
        <v>26052</v>
      </c>
      <c r="B1273" s="1267">
        <v>3.44</v>
      </c>
    </row>
    <row r="1274" spans="1:2">
      <c r="A1274" s="1264" t="s">
        <v>26048</v>
      </c>
      <c r="B1274" s="1267">
        <v>12.3</v>
      </c>
    </row>
    <row r="1275" spans="1:2">
      <c r="A1275" s="1264" t="s">
        <v>27397</v>
      </c>
      <c r="B1275" s="1267">
        <v>338.8</v>
      </c>
    </row>
    <row r="1276" spans="1:2">
      <c r="A1276" s="1264" t="s">
        <v>27398</v>
      </c>
      <c r="B1276" s="1267">
        <v>310</v>
      </c>
    </row>
    <row r="1277" spans="1:2">
      <c r="A1277" s="1264" t="s">
        <v>27399</v>
      </c>
      <c r="B1277" s="1267">
        <v>295</v>
      </c>
    </row>
    <row r="1278" spans="1:2">
      <c r="A1278" s="1264" t="s">
        <v>27400</v>
      </c>
      <c r="B1278" s="1267">
        <v>303</v>
      </c>
    </row>
    <row r="1279" spans="1:2">
      <c r="A1279" s="1264" t="s">
        <v>27401</v>
      </c>
      <c r="B1279" s="1267">
        <v>303</v>
      </c>
    </row>
    <row r="1280" spans="1:2">
      <c r="A1280" s="1264" t="s">
        <v>27402</v>
      </c>
      <c r="B1280" s="1267">
        <v>300.3</v>
      </c>
    </row>
    <row r="1281" spans="1:2">
      <c r="A1281" s="1264" t="s">
        <v>27403</v>
      </c>
      <c r="B1281" s="1267">
        <v>1.7</v>
      </c>
    </row>
    <row r="1282" spans="1:2">
      <c r="A1282" s="1264" t="s">
        <v>27404</v>
      </c>
      <c r="B1282" s="1267">
        <v>1176.1365000000001</v>
      </c>
    </row>
    <row r="1283" spans="1:2">
      <c r="A1283" s="1264" t="s">
        <v>27405</v>
      </c>
      <c r="B1283" s="1267">
        <v>1553.5065</v>
      </c>
    </row>
    <row r="1284" spans="1:2">
      <c r="A1284" s="1264" t="s">
        <v>27406</v>
      </c>
      <c r="B1284" s="1267">
        <v>717.00300000000004</v>
      </c>
    </row>
    <row r="1285" spans="1:2">
      <c r="A1285" s="1264" t="s">
        <v>27407</v>
      </c>
      <c r="B1285" s="1267">
        <v>861.66150000000005</v>
      </c>
    </row>
    <row r="1286" spans="1:2">
      <c r="A1286" s="1264" t="s">
        <v>27408</v>
      </c>
      <c r="B1286" s="1267">
        <v>1088.0835</v>
      </c>
    </row>
    <row r="1287" spans="1:2">
      <c r="A1287" s="1264" t="s">
        <v>27409</v>
      </c>
      <c r="B1287" s="1267">
        <v>628.95000000000005</v>
      </c>
    </row>
    <row r="1288" spans="1:2">
      <c r="A1288" s="1264" t="s">
        <v>27410</v>
      </c>
      <c r="B1288" s="1267">
        <v>63.5</v>
      </c>
    </row>
    <row r="1289" spans="1:2">
      <c r="A1289" s="1264" t="s">
        <v>27411</v>
      </c>
      <c r="B1289" s="1267">
        <v>120.5</v>
      </c>
    </row>
    <row r="1290" spans="1:2">
      <c r="A1290" s="1264" t="s">
        <v>27412</v>
      </c>
      <c r="B1290" s="1267">
        <v>36</v>
      </c>
    </row>
    <row r="1291" spans="1:2">
      <c r="A1291" s="1264" t="s">
        <v>27413</v>
      </c>
      <c r="B1291" s="1267">
        <v>7.26</v>
      </c>
    </row>
    <row r="1292" spans="1:2">
      <c r="A1292" s="1264" t="s">
        <v>27414</v>
      </c>
      <c r="B1292" s="1267">
        <v>9.74</v>
      </c>
    </row>
    <row r="1293" spans="1:2">
      <c r="A1293" s="1264" t="s">
        <v>27415</v>
      </c>
      <c r="B1293" s="1267">
        <v>13.32</v>
      </c>
    </row>
    <row r="1294" spans="1:2">
      <c r="A1294" s="1264" t="s">
        <v>27416</v>
      </c>
      <c r="B1294" s="1267">
        <v>1.23</v>
      </c>
    </row>
    <row r="1295" spans="1:2">
      <c r="A1295" s="1264" t="s">
        <v>27417</v>
      </c>
      <c r="B1295" s="1267">
        <v>5.8</v>
      </c>
    </row>
    <row r="1296" spans="1:2">
      <c r="A1296" s="1264" t="s">
        <v>27418</v>
      </c>
      <c r="B1296" s="1267">
        <v>27.1</v>
      </c>
    </row>
    <row r="1297" spans="1:2">
      <c r="A1297" s="1264" t="s">
        <v>27419</v>
      </c>
      <c r="B1297" s="1267">
        <v>5.74</v>
      </c>
    </row>
    <row r="1298" spans="1:2">
      <c r="A1298" s="1264" t="s">
        <v>27420</v>
      </c>
      <c r="B1298" s="1267">
        <v>5.47</v>
      </c>
    </row>
    <row r="1299" spans="1:2">
      <c r="A1299" s="1264" t="s">
        <v>27421</v>
      </c>
      <c r="B1299" s="1267">
        <v>1.8096000000000001</v>
      </c>
    </row>
    <row r="1300" spans="1:2">
      <c r="A1300" s="1264" t="s">
        <v>27422</v>
      </c>
      <c r="B1300" s="1267">
        <v>4.5999999999999996</v>
      </c>
    </row>
    <row r="1301" spans="1:2">
      <c r="A1301" s="1264" t="s">
        <v>27423</v>
      </c>
      <c r="B1301" s="1267">
        <v>90</v>
      </c>
    </row>
    <row r="1302" spans="1:2">
      <c r="A1302" s="1264" t="s">
        <v>27424</v>
      </c>
      <c r="B1302" s="1267">
        <v>125</v>
      </c>
    </row>
    <row r="1303" spans="1:2">
      <c r="A1303" s="1264" t="s">
        <v>27425</v>
      </c>
      <c r="B1303" s="1267">
        <v>60.91</v>
      </c>
    </row>
    <row r="1304" spans="1:2">
      <c r="A1304" s="1264" t="s">
        <v>27426</v>
      </c>
      <c r="B1304" s="1267">
        <v>77.23</v>
      </c>
    </row>
    <row r="1305" spans="1:2">
      <c r="A1305" s="1264" t="s">
        <v>27427</v>
      </c>
      <c r="B1305" s="1267">
        <v>88.91</v>
      </c>
    </row>
    <row r="1306" spans="1:2">
      <c r="A1306" s="1264" t="s">
        <v>27428</v>
      </c>
      <c r="B1306" s="1267">
        <v>148.25</v>
      </c>
    </row>
    <row r="1307" spans="1:2">
      <c r="A1307" s="1264" t="s">
        <v>27429</v>
      </c>
      <c r="B1307" s="1267">
        <v>167.35</v>
      </c>
    </row>
    <row r="1308" spans="1:2">
      <c r="A1308" s="1264" t="s">
        <v>27430</v>
      </c>
      <c r="B1308" s="1267">
        <v>0.61</v>
      </c>
    </row>
    <row r="1309" spans="1:2">
      <c r="A1309" s="1264" t="s">
        <v>27431</v>
      </c>
      <c r="B1309" s="1267">
        <v>0.71</v>
      </c>
    </row>
    <row r="1310" spans="1:2">
      <c r="A1310" s="1264" t="s">
        <v>27432</v>
      </c>
      <c r="B1310" s="1267">
        <v>0.98</v>
      </c>
    </row>
    <row r="1311" spans="1:2">
      <c r="A1311" s="1264" t="s">
        <v>27433</v>
      </c>
      <c r="B1311" s="1267">
        <v>1.8</v>
      </c>
    </row>
    <row r="1312" spans="1:2">
      <c r="A1312" s="1264" t="s">
        <v>27434</v>
      </c>
      <c r="B1312" s="1267">
        <v>2.57</v>
      </c>
    </row>
    <row r="1313" spans="1:2">
      <c r="A1313" s="1264" t="s">
        <v>27435</v>
      </c>
      <c r="B1313" s="1267">
        <v>3.7</v>
      </c>
    </row>
    <row r="1314" spans="1:2">
      <c r="A1314" s="1264" t="s">
        <v>27436</v>
      </c>
      <c r="B1314" s="1267">
        <v>4.0999999999999996</v>
      </c>
    </row>
    <row r="1315" spans="1:2">
      <c r="A1315" s="1264" t="s">
        <v>27437</v>
      </c>
      <c r="B1315" s="1267">
        <v>6.27</v>
      </c>
    </row>
    <row r="1316" spans="1:2">
      <c r="A1316" s="1264" t="s">
        <v>27438</v>
      </c>
      <c r="B1316" s="1267">
        <v>3.24</v>
      </c>
    </row>
    <row r="1317" spans="1:2">
      <c r="A1317" s="1264" t="s">
        <v>27439</v>
      </c>
      <c r="B1317" s="1267">
        <v>2.87</v>
      </c>
    </row>
    <row r="1318" spans="1:2">
      <c r="A1318" s="1264" t="s">
        <v>27440</v>
      </c>
      <c r="B1318" s="1267">
        <v>0.78</v>
      </c>
    </row>
    <row r="1319" spans="1:2">
      <c r="A1319" s="1264" t="s">
        <v>26099</v>
      </c>
      <c r="B1319" s="1267">
        <v>3.39</v>
      </c>
    </row>
    <row r="1320" spans="1:2">
      <c r="A1320" s="1264" t="s">
        <v>27441</v>
      </c>
      <c r="B1320" s="1267">
        <v>1.21</v>
      </c>
    </row>
    <row r="1321" spans="1:2">
      <c r="A1321" s="1264" t="s">
        <v>27442</v>
      </c>
      <c r="B1321" s="1267">
        <v>5.08</v>
      </c>
    </row>
    <row r="1322" spans="1:2">
      <c r="A1322" s="1264" t="s">
        <v>27443</v>
      </c>
      <c r="B1322" s="1267">
        <v>7.98</v>
      </c>
    </row>
    <row r="1323" spans="1:2">
      <c r="A1323" s="1264" t="s">
        <v>27444</v>
      </c>
      <c r="B1323" s="1267">
        <v>10.07</v>
      </c>
    </row>
    <row r="1324" spans="1:2">
      <c r="A1324" s="1264" t="s">
        <v>27445</v>
      </c>
      <c r="B1324" s="1267">
        <v>12.97</v>
      </c>
    </row>
    <row r="1325" spans="1:2">
      <c r="A1325" s="1264" t="s">
        <v>26100</v>
      </c>
      <c r="B1325" s="1267">
        <v>21.39</v>
      </c>
    </row>
    <row r="1326" spans="1:2">
      <c r="A1326" s="1264" t="s">
        <v>27446</v>
      </c>
      <c r="B1326" s="1267">
        <v>34.82</v>
      </c>
    </row>
    <row r="1327" spans="1:2">
      <c r="A1327" s="1264" t="s">
        <v>27447</v>
      </c>
      <c r="B1327" s="1267">
        <v>2.48</v>
      </c>
    </row>
    <row r="1328" spans="1:2">
      <c r="A1328" s="1264" t="s">
        <v>27448</v>
      </c>
      <c r="B1328" s="1267">
        <v>4.88</v>
      </c>
    </row>
    <row r="1329" spans="1:2">
      <c r="A1329" s="1264" t="s">
        <v>27449</v>
      </c>
      <c r="B1329" s="1267">
        <v>5.01</v>
      </c>
    </row>
    <row r="1330" spans="1:2">
      <c r="A1330" s="1264" t="s">
        <v>27450</v>
      </c>
      <c r="B1330" s="1267">
        <v>10.18</v>
      </c>
    </row>
    <row r="1331" spans="1:2">
      <c r="A1331" s="1264" t="s">
        <v>27451</v>
      </c>
      <c r="B1331" s="1267">
        <v>16.84</v>
      </c>
    </row>
    <row r="1332" spans="1:2">
      <c r="A1332" s="1264" t="s">
        <v>27452</v>
      </c>
      <c r="B1332" s="1267">
        <v>14.27</v>
      </c>
    </row>
    <row r="1333" spans="1:2">
      <c r="A1333" s="1264" t="s">
        <v>27453</v>
      </c>
      <c r="B1333" s="1267">
        <v>70.349999999999994</v>
      </c>
    </row>
    <row r="1334" spans="1:2">
      <c r="A1334" s="1264" t="s">
        <v>27454</v>
      </c>
      <c r="B1334" s="1267">
        <v>97.89</v>
      </c>
    </row>
    <row r="1335" spans="1:2">
      <c r="A1335" s="1264" t="s">
        <v>27455</v>
      </c>
      <c r="B1335" s="1267">
        <v>7.29</v>
      </c>
    </row>
    <row r="1336" spans="1:2">
      <c r="A1336" s="1264" t="s">
        <v>27456</v>
      </c>
      <c r="B1336" s="1267">
        <v>0.44779999999999998</v>
      </c>
    </row>
    <row r="1337" spans="1:2">
      <c r="A1337" s="1264" t="s">
        <v>27457</v>
      </c>
      <c r="B1337" s="1267">
        <v>3.6326999999999998</v>
      </c>
    </row>
    <row r="1338" spans="1:2">
      <c r="A1338" s="1264" t="s">
        <v>27458</v>
      </c>
      <c r="B1338" s="1267">
        <v>8.6538000000000004</v>
      </c>
    </row>
    <row r="1339" spans="1:2">
      <c r="A1339" s="1264" t="s">
        <v>27459</v>
      </c>
      <c r="B1339" s="1267">
        <v>15.7117</v>
      </c>
    </row>
    <row r="1340" spans="1:2">
      <c r="A1340" s="1264" t="s">
        <v>27460</v>
      </c>
      <c r="B1340" s="1267">
        <v>22.4297</v>
      </c>
    </row>
    <row r="1341" spans="1:2">
      <c r="A1341" s="1264" t="s">
        <v>27461</v>
      </c>
      <c r="B1341" s="1267">
        <v>29.7316</v>
      </c>
    </row>
    <row r="1342" spans="1:2">
      <c r="A1342" s="1264" t="s">
        <v>27462</v>
      </c>
      <c r="B1342" s="1267">
        <v>794.4</v>
      </c>
    </row>
    <row r="1343" spans="1:2">
      <c r="A1343" s="1264" t="s">
        <v>27463</v>
      </c>
      <c r="B1343" s="1267">
        <v>6.19</v>
      </c>
    </row>
    <row r="1344" spans="1:2">
      <c r="A1344" s="1264" t="s">
        <v>27464</v>
      </c>
      <c r="B1344" s="1267">
        <v>8.7100000000000009</v>
      </c>
    </row>
    <row r="1345" spans="1:2">
      <c r="A1345" s="1264" t="s">
        <v>27465</v>
      </c>
      <c r="B1345" s="1267">
        <v>4.88</v>
      </c>
    </row>
    <row r="1346" spans="1:2">
      <c r="A1346" s="1264" t="s">
        <v>27466</v>
      </c>
      <c r="B1346" s="1267">
        <v>27.3</v>
      </c>
    </row>
    <row r="1347" spans="1:2">
      <c r="A1347" s="1264" t="s">
        <v>27467</v>
      </c>
      <c r="B1347" s="1267">
        <v>2.59</v>
      </c>
    </row>
    <row r="1348" spans="1:2">
      <c r="A1348" s="1264" t="s">
        <v>27468</v>
      </c>
      <c r="B1348" s="1267">
        <v>3200</v>
      </c>
    </row>
    <row r="1349" spans="1:2">
      <c r="A1349" s="1264" t="s">
        <v>27469</v>
      </c>
      <c r="B1349" s="1267">
        <v>4400</v>
      </c>
    </row>
    <row r="1350" spans="1:2">
      <c r="A1350" s="1264" t="s">
        <v>27470</v>
      </c>
      <c r="B1350" s="1267">
        <v>4900</v>
      </c>
    </row>
    <row r="1351" spans="1:2">
      <c r="A1351" s="1264" t="s">
        <v>27471</v>
      </c>
      <c r="B1351" s="1267">
        <v>5620.69</v>
      </c>
    </row>
    <row r="1352" spans="1:2">
      <c r="A1352" s="1264" t="s">
        <v>27472</v>
      </c>
      <c r="B1352" s="1267">
        <v>0.89</v>
      </c>
    </row>
    <row r="1353" spans="1:2">
      <c r="A1353" s="1264" t="s">
        <v>27473</v>
      </c>
      <c r="B1353" s="1267">
        <v>80</v>
      </c>
    </row>
    <row r="1354" spans="1:2">
      <c r="A1354" s="1264" t="s">
        <v>26127</v>
      </c>
      <c r="B1354" s="1267">
        <v>16.940000000000001</v>
      </c>
    </row>
    <row r="1355" spans="1:2">
      <c r="A1355" s="1264" t="s">
        <v>27474</v>
      </c>
      <c r="B1355" s="1267">
        <v>29.71</v>
      </c>
    </row>
    <row r="1356" spans="1:2">
      <c r="A1356" s="1264" t="s">
        <v>27475</v>
      </c>
      <c r="B1356" s="1267">
        <v>1783.95</v>
      </c>
    </row>
    <row r="1357" spans="1:2">
      <c r="A1357" s="1264" t="s">
        <v>27476</v>
      </c>
      <c r="B1357" s="1267">
        <v>4.2</v>
      </c>
    </row>
    <row r="1358" spans="1:2">
      <c r="A1358" s="1264" t="s">
        <v>27477</v>
      </c>
      <c r="B1358" s="1267">
        <v>646.84</v>
      </c>
    </row>
    <row r="1359" spans="1:2">
      <c r="A1359" s="1264" t="s">
        <v>27478</v>
      </c>
      <c r="B1359" s="1267">
        <v>1483.2</v>
      </c>
    </row>
    <row r="1360" spans="1:2">
      <c r="A1360" s="1264" t="s">
        <v>27479</v>
      </c>
      <c r="B1360" s="1267">
        <v>204.75</v>
      </c>
    </row>
    <row r="1361" spans="1:2">
      <c r="A1361" s="1264" t="s">
        <v>27480</v>
      </c>
      <c r="B1361" s="1267">
        <v>29.67</v>
      </c>
    </row>
    <row r="1362" spans="1:2">
      <c r="A1362" s="1264" t="s">
        <v>27481</v>
      </c>
      <c r="B1362" s="1267">
        <v>18.64</v>
      </c>
    </row>
    <row r="1363" spans="1:2">
      <c r="A1363" s="1264" t="s">
        <v>27482</v>
      </c>
      <c r="B1363" s="1267">
        <v>603.20000000000005</v>
      </c>
    </row>
    <row r="1364" spans="1:2">
      <c r="A1364" s="1264" t="s">
        <v>27483</v>
      </c>
      <c r="B1364" s="1267">
        <v>61</v>
      </c>
    </row>
    <row r="1365" spans="1:2">
      <c r="A1365" s="1264" t="s">
        <v>27484</v>
      </c>
      <c r="B1365" s="1267">
        <v>144.19999999999999</v>
      </c>
    </row>
    <row r="1366" spans="1:2">
      <c r="A1366" s="1264" t="s">
        <v>27485</v>
      </c>
      <c r="B1366" s="1267">
        <v>261.45</v>
      </c>
    </row>
    <row r="1367" spans="1:2">
      <c r="A1367" s="1264" t="s">
        <v>27486</v>
      </c>
      <c r="B1367" s="1267">
        <v>232.2</v>
      </c>
    </row>
    <row r="1368" spans="1:2">
      <c r="A1368" s="1264" t="s">
        <v>27487</v>
      </c>
      <c r="B1368" s="1267">
        <v>829.4</v>
      </c>
    </row>
    <row r="1369" spans="1:2">
      <c r="A1369" s="1264" t="s">
        <v>27488</v>
      </c>
      <c r="B1369" s="1267">
        <v>185.16</v>
      </c>
    </row>
    <row r="1370" spans="1:2">
      <c r="A1370" s="1264" t="s">
        <v>27489</v>
      </c>
      <c r="B1370" s="1267">
        <v>242.42</v>
      </c>
    </row>
    <row r="1371" spans="1:2">
      <c r="A1371" s="1264" t="s">
        <v>27490</v>
      </c>
      <c r="B1371" s="1267">
        <v>278.07</v>
      </c>
    </row>
    <row r="1372" spans="1:2">
      <c r="A1372" s="1264" t="s">
        <v>27491</v>
      </c>
      <c r="B1372" s="1267">
        <v>34.65</v>
      </c>
    </row>
    <row r="1373" spans="1:2">
      <c r="A1373" s="1264" t="s">
        <v>27492</v>
      </c>
      <c r="B1373" s="1267">
        <v>76.39</v>
      </c>
    </row>
    <row r="1374" spans="1:2">
      <c r="A1374" s="1264" t="s">
        <v>27493</v>
      </c>
      <c r="B1374" s="1267">
        <v>88.12</v>
      </c>
    </row>
    <row r="1375" spans="1:2">
      <c r="A1375" s="1264" t="s">
        <v>27494</v>
      </c>
      <c r="B1375" s="1267">
        <v>22</v>
      </c>
    </row>
    <row r="1376" spans="1:2">
      <c r="A1376" s="1264" t="s">
        <v>27495</v>
      </c>
      <c r="B1376" s="1267">
        <v>30</v>
      </c>
    </row>
    <row r="1377" spans="1:2">
      <c r="A1377" s="1264" t="s">
        <v>27496</v>
      </c>
      <c r="B1377" s="1267">
        <v>358.44</v>
      </c>
    </row>
    <row r="1378" spans="1:2">
      <c r="A1378" s="1264" t="s">
        <v>27497</v>
      </c>
      <c r="B1378" s="1267">
        <v>351.5</v>
      </c>
    </row>
    <row r="1379" spans="1:2">
      <c r="A1379" s="1264" t="s">
        <v>27498</v>
      </c>
      <c r="B1379" s="1267">
        <v>265</v>
      </c>
    </row>
    <row r="1380" spans="1:2">
      <c r="A1380" s="1264" t="s">
        <v>27499</v>
      </c>
      <c r="B1380" s="1267">
        <v>650</v>
      </c>
    </row>
    <row r="1381" spans="1:2">
      <c r="A1381" s="1264" t="s">
        <v>27500</v>
      </c>
      <c r="B1381" s="1267">
        <v>12379.4</v>
      </c>
    </row>
    <row r="1382" spans="1:2">
      <c r="A1382" s="1264" t="s">
        <v>27501</v>
      </c>
      <c r="B1382" s="1267">
        <v>6720</v>
      </c>
    </row>
    <row r="1383" spans="1:2">
      <c r="A1383" s="1264" t="s">
        <v>27502</v>
      </c>
      <c r="B1383" s="1267">
        <v>818</v>
      </c>
    </row>
    <row r="1384" spans="1:2">
      <c r="A1384" s="1264" t="s">
        <v>27503</v>
      </c>
      <c r="B1384" s="1267">
        <v>4</v>
      </c>
    </row>
    <row r="1385" spans="1:2">
      <c r="A1385" s="1264" t="s">
        <v>27504</v>
      </c>
      <c r="B1385" s="1267">
        <v>11.32</v>
      </c>
    </row>
    <row r="1386" spans="1:2">
      <c r="A1386" s="1264" t="s">
        <v>27505</v>
      </c>
      <c r="B1386" s="1267">
        <v>3.49</v>
      </c>
    </row>
    <row r="1387" spans="1:2">
      <c r="A1387" s="1264" t="s">
        <v>27506</v>
      </c>
      <c r="B1387" s="1267">
        <v>76.477999999999994</v>
      </c>
    </row>
    <row r="1388" spans="1:2">
      <c r="A1388" s="1264" t="s">
        <v>27507</v>
      </c>
      <c r="B1388" s="1267">
        <v>37.210999999999999</v>
      </c>
    </row>
    <row r="1389" spans="1:2">
      <c r="A1389" s="1264" t="s">
        <v>27508</v>
      </c>
      <c r="B1389" s="1267">
        <v>24.91</v>
      </c>
    </row>
    <row r="1390" spans="1:2">
      <c r="A1390" s="1264" t="s">
        <v>27509</v>
      </c>
      <c r="B1390" s="1267">
        <v>15.69</v>
      </c>
    </row>
    <row r="1391" spans="1:2">
      <c r="A1391" s="1264" t="s">
        <v>27510</v>
      </c>
      <c r="B1391" s="1267">
        <v>22.82</v>
      </c>
    </row>
    <row r="1392" spans="1:2">
      <c r="A1392" s="1264" t="s">
        <v>27511</v>
      </c>
      <c r="B1392" s="1267">
        <v>0.54</v>
      </c>
    </row>
    <row r="1393" spans="1:2">
      <c r="A1393" s="1264" t="s">
        <v>27512</v>
      </c>
      <c r="B1393" s="1267">
        <v>8.27</v>
      </c>
    </row>
    <row r="1394" spans="1:2">
      <c r="A1394" s="1264" t="s">
        <v>27513</v>
      </c>
      <c r="B1394" s="1267">
        <v>4.63</v>
      </c>
    </row>
    <row r="1395" spans="1:2">
      <c r="A1395" s="1264" t="s">
        <v>27514</v>
      </c>
      <c r="B1395" s="1267">
        <v>78.709999999999994</v>
      </c>
    </row>
    <row r="1396" spans="1:2">
      <c r="A1396" s="1264" t="s">
        <v>27515</v>
      </c>
      <c r="B1396" s="1267">
        <v>294.99</v>
      </c>
    </row>
    <row r="1397" spans="1:2">
      <c r="A1397" s="1264" t="s">
        <v>27516</v>
      </c>
      <c r="B1397" s="1267">
        <v>5.65</v>
      </c>
    </row>
    <row r="1398" spans="1:2">
      <c r="A1398" s="1264" t="s">
        <v>27517</v>
      </c>
      <c r="B1398" s="1267">
        <v>7.93</v>
      </c>
    </row>
    <row r="1399" spans="1:2">
      <c r="A1399" s="1264" t="s">
        <v>27518</v>
      </c>
      <c r="B1399" s="1267">
        <v>269.26</v>
      </c>
    </row>
    <row r="1400" spans="1:2">
      <c r="A1400" s="1264" t="s">
        <v>27519</v>
      </c>
      <c r="B1400" s="1267">
        <v>292.55</v>
      </c>
    </row>
    <row r="1401" spans="1:2">
      <c r="A1401" s="1264" t="s">
        <v>27520</v>
      </c>
      <c r="B1401" s="1267">
        <v>347.75</v>
      </c>
    </row>
    <row r="1402" spans="1:2">
      <c r="A1402" s="1264" t="s">
        <v>27521</v>
      </c>
      <c r="B1402" s="1267">
        <v>423.27</v>
      </c>
    </row>
    <row r="1403" spans="1:2">
      <c r="A1403" s="1264" t="s">
        <v>27522</v>
      </c>
      <c r="B1403" s="1267">
        <v>519.09</v>
      </c>
    </row>
    <row r="1404" spans="1:2">
      <c r="A1404" s="1264" t="s">
        <v>27523</v>
      </c>
      <c r="B1404" s="1267">
        <v>612.62</v>
      </c>
    </row>
    <row r="1405" spans="1:2">
      <c r="A1405" s="1264" t="s">
        <v>27524</v>
      </c>
      <c r="B1405" s="1267">
        <v>799.83</v>
      </c>
    </row>
    <row r="1406" spans="1:2">
      <c r="A1406" s="1264" t="s">
        <v>27525</v>
      </c>
      <c r="B1406" s="1267">
        <v>836.42</v>
      </c>
    </row>
    <row r="1407" spans="1:2">
      <c r="A1407" s="1264" t="s">
        <v>27526</v>
      </c>
      <c r="B1407" s="1267">
        <v>1076.0999999999999</v>
      </c>
    </row>
    <row r="1408" spans="1:2">
      <c r="A1408" s="1264" t="s">
        <v>27527</v>
      </c>
      <c r="B1408" s="1267">
        <v>1395.81</v>
      </c>
    </row>
    <row r="1409" spans="1:2">
      <c r="A1409" s="1264" t="s">
        <v>27528</v>
      </c>
      <c r="B1409" s="1267">
        <v>119</v>
      </c>
    </row>
    <row r="1410" spans="1:2">
      <c r="A1410" s="1264" t="s">
        <v>27529</v>
      </c>
      <c r="B1410" s="1267">
        <v>30</v>
      </c>
    </row>
    <row r="1411" spans="1:2">
      <c r="A1411" s="1264" t="s">
        <v>27530</v>
      </c>
      <c r="B1411" s="1267">
        <v>1.1000000000000001</v>
      </c>
    </row>
    <row r="1412" spans="1:2">
      <c r="A1412" s="1264" t="s">
        <v>27531</v>
      </c>
      <c r="B1412" s="1267">
        <v>1.5</v>
      </c>
    </row>
    <row r="1413" spans="1:2">
      <c r="A1413" s="1264" t="s">
        <v>27532</v>
      </c>
      <c r="B1413" s="1267">
        <v>2</v>
      </c>
    </row>
    <row r="1414" spans="1:2">
      <c r="A1414" s="1264" t="s">
        <v>27533</v>
      </c>
      <c r="B1414" s="1267">
        <v>2.42</v>
      </c>
    </row>
    <row r="1415" spans="1:2">
      <c r="A1415" s="1264" t="s">
        <v>27534</v>
      </c>
      <c r="B1415" s="1267">
        <v>4.5</v>
      </c>
    </row>
    <row r="1416" spans="1:2">
      <c r="A1416" s="1264" t="s">
        <v>27535</v>
      </c>
      <c r="B1416" s="1267">
        <v>15.3</v>
      </c>
    </row>
    <row r="1417" spans="1:2">
      <c r="A1417" s="1264" t="s">
        <v>27536</v>
      </c>
      <c r="B1417" s="1267">
        <v>26.950900000000001</v>
      </c>
    </row>
    <row r="1418" spans="1:2">
      <c r="A1418" s="1264" t="s">
        <v>27537</v>
      </c>
      <c r="B1418" s="1267">
        <v>28.093800000000002</v>
      </c>
    </row>
    <row r="1419" spans="1:2">
      <c r="A1419" s="1264" t="s">
        <v>27538</v>
      </c>
      <c r="B1419" s="1267">
        <v>32.204900000000002</v>
      </c>
    </row>
    <row r="1420" spans="1:2">
      <c r="A1420" s="1264" t="s">
        <v>27539</v>
      </c>
      <c r="B1420" s="1267">
        <v>370</v>
      </c>
    </row>
    <row r="1421" spans="1:2">
      <c r="A1421" s="1264" t="s">
        <v>27540</v>
      </c>
      <c r="B1421" s="1267">
        <v>98.56</v>
      </c>
    </row>
    <row r="1422" spans="1:2">
      <c r="A1422" s="1264" t="s">
        <v>27541</v>
      </c>
      <c r="B1422" s="1267">
        <v>0.72</v>
      </c>
    </row>
    <row r="1423" spans="1:2">
      <c r="A1423" s="1264" t="s">
        <v>27542</v>
      </c>
      <c r="B1423" s="1267">
        <v>300</v>
      </c>
    </row>
    <row r="1424" spans="1:2">
      <c r="A1424" s="1264" t="s">
        <v>27543</v>
      </c>
      <c r="B1424" s="1267">
        <v>420</v>
      </c>
    </row>
    <row r="1425" spans="1:2">
      <c r="A1425" s="1264" t="s">
        <v>27544</v>
      </c>
      <c r="B1425" s="1267">
        <v>197</v>
      </c>
    </row>
    <row r="1426" spans="1:2">
      <c r="A1426" s="1264" t="s">
        <v>27545</v>
      </c>
      <c r="B1426" s="1267">
        <v>147</v>
      </c>
    </row>
    <row r="1427" spans="1:2">
      <c r="A1427" s="1264" t="s">
        <v>27546</v>
      </c>
      <c r="B1427" s="1267">
        <v>187</v>
      </c>
    </row>
    <row r="1428" spans="1:2">
      <c r="A1428" s="1264" t="s">
        <v>27547</v>
      </c>
      <c r="B1428" s="1267">
        <v>370</v>
      </c>
    </row>
    <row r="1429" spans="1:2">
      <c r="A1429" s="1264" t="s">
        <v>27548</v>
      </c>
      <c r="B1429" s="1267">
        <v>154</v>
      </c>
    </row>
    <row r="1430" spans="1:2">
      <c r="A1430" s="1264" t="s">
        <v>27549</v>
      </c>
      <c r="B1430" s="1267">
        <v>34.96</v>
      </c>
    </row>
    <row r="1431" spans="1:2">
      <c r="A1431" s="1264" t="s">
        <v>27550</v>
      </c>
      <c r="B1431" s="1267">
        <v>80</v>
      </c>
    </row>
    <row r="1432" spans="1:2">
      <c r="A1432" s="1264" t="s">
        <v>27551</v>
      </c>
      <c r="B1432" s="1267">
        <v>50.62</v>
      </c>
    </row>
    <row r="1433" spans="1:2">
      <c r="A1433" s="1264" t="s">
        <v>27552</v>
      </c>
      <c r="B1433" s="1267">
        <v>56.47</v>
      </c>
    </row>
    <row r="1434" spans="1:2">
      <c r="A1434" s="1264" t="s">
        <v>27553</v>
      </c>
      <c r="B1434" s="1267">
        <v>24.43</v>
      </c>
    </row>
    <row r="1435" spans="1:2">
      <c r="A1435" s="1264" t="s">
        <v>27554</v>
      </c>
      <c r="B1435" s="1267">
        <v>708</v>
      </c>
    </row>
    <row r="1436" spans="1:2">
      <c r="A1436" s="1264" t="s">
        <v>27555</v>
      </c>
      <c r="B1436" s="1267">
        <v>22.11</v>
      </c>
    </row>
    <row r="1437" spans="1:2">
      <c r="A1437" s="1264" t="s">
        <v>27556</v>
      </c>
      <c r="B1437" s="1267">
        <v>30.25</v>
      </c>
    </row>
    <row r="1438" spans="1:2">
      <c r="A1438" s="1264" t="s">
        <v>27557</v>
      </c>
      <c r="B1438" s="1267">
        <v>59.14</v>
      </c>
    </row>
    <row r="1439" spans="1:2">
      <c r="A1439" s="1264" t="s">
        <v>27558</v>
      </c>
      <c r="B1439" s="1267">
        <v>1605</v>
      </c>
    </row>
    <row r="1440" spans="1:2">
      <c r="A1440" s="1264" t="s">
        <v>27559</v>
      </c>
      <c r="B1440" s="1267">
        <v>70.599999999999994</v>
      </c>
    </row>
    <row r="1441" spans="1:2">
      <c r="A1441" s="1264" t="s">
        <v>27560</v>
      </c>
      <c r="B1441" s="1267">
        <v>58.86</v>
      </c>
    </row>
    <row r="1442" spans="1:2">
      <c r="A1442" s="1264" t="s">
        <v>27561</v>
      </c>
      <c r="B1442" s="1267">
        <v>9.81</v>
      </c>
    </row>
    <row r="1443" spans="1:2">
      <c r="A1443" s="1264" t="s">
        <v>27562</v>
      </c>
      <c r="B1443" s="1267">
        <v>26.31</v>
      </c>
    </row>
    <row r="1444" spans="1:2">
      <c r="A1444" s="1264" t="s">
        <v>27563</v>
      </c>
      <c r="B1444" s="1267">
        <v>95</v>
      </c>
    </row>
    <row r="1445" spans="1:2">
      <c r="A1445" s="1264" t="s">
        <v>27564</v>
      </c>
      <c r="B1445" s="1267">
        <v>30</v>
      </c>
    </row>
    <row r="1446" spans="1:2">
      <c r="A1446" s="1264" t="s">
        <v>27565</v>
      </c>
      <c r="B1446" s="1267">
        <v>69</v>
      </c>
    </row>
    <row r="1447" spans="1:2">
      <c r="A1447" s="1264" t="s">
        <v>27566</v>
      </c>
      <c r="B1447" s="1267">
        <v>194.9</v>
      </c>
    </row>
    <row r="1448" spans="1:2">
      <c r="A1448" s="1264" t="s">
        <v>27567</v>
      </c>
      <c r="B1448" s="1267">
        <v>28.9</v>
      </c>
    </row>
    <row r="1449" spans="1:2">
      <c r="A1449" s="1264" t="s">
        <v>27568</v>
      </c>
      <c r="B1449" s="1267">
        <v>169</v>
      </c>
    </row>
    <row r="1450" spans="1:2">
      <c r="A1450" s="1264" t="s">
        <v>27569</v>
      </c>
      <c r="B1450" s="1267">
        <v>28.08</v>
      </c>
    </row>
    <row r="1451" spans="1:2">
      <c r="A1451" s="1264" t="s">
        <v>27570</v>
      </c>
      <c r="B1451" s="1267">
        <v>560</v>
      </c>
    </row>
    <row r="1452" spans="1:2">
      <c r="A1452" s="1264" t="s">
        <v>27571</v>
      </c>
      <c r="B1452" s="1267">
        <v>880</v>
      </c>
    </row>
    <row r="1453" spans="1:2">
      <c r="A1453" s="1264" t="s">
        <v>27572</v>
      </c>
      <c r="B1453" s="1267">
        <v>430</v>
      </c>
    </row>
    <row r="1454" spans="1:2">
      <c r="A1454" s="1264" t="s">
        <v>27573</v>
      </c>
      <c r="B1454" s="1267">
        <v>1464</v>
      </c>
    </row>
    <row r="1455" spans="1:2">
      <c r="A1455" s="1264" t="s">
        <v>27574</v>
      </c>
      <c r="B1455" s="1267">
        <v>807.4</v>
      </c>
    </row>
    <row r="1456" spans="1:2">
      <c r="A1456" s="1264" t="s">
        <v>27575</v>
      </c>
      <c r="B1456" s="1267">
        <v>385</v>
      </c>
    </row>
    <row r="1457" spans="1:2">
      <c r="A1457" s="1264" t="s">
        <v>27576</v>
      </c>
      <c r="B1457" s="1267">
        <v>27.77</v>
      </c>
    </row>
    <row r="1458" spans="1:2">
      <c r="A1458" s="1264" t="s">
        <v>27577</v>
      </c>
      <c r="B1458" s="1267">
        <v>643</v>
      </c>
    </row>
    <row r="1459" spans="1:2">
      <c r="A1459" s="1264" t="s">
        <v>27578</v>
      </c>
      <c r="B1459" s="1267">
        <v>228.73</v>
      </c>
    </row>
    <row r="1460" spans="1:2">
      <c r="A1460" s="1264" t="s">
        <v>27579</v>
      </c>
      <c r="B1460" s="1267">
        <v>7.23</v>
      </c>
    </row>
    <row r="1461" spans="1:2">
      <c r="A1461" s="1264" t="s">
        <v>27580</v>
      </c>
      <c r="B1461" s="1267">
        <v>24.73</v>
      </c>
    </row>
    <row r="1462" spans="1:2">
      <c r="A1462" s="1264" t="s">
        <v>381</v>
      </c>
      <c r="B1462" s="1267">
        <v>22.63</v>
      </c>
    </row>
    <row r="1463" spans="1:2">
      <c r="A1463" s="1264" t="s">
        <v>27581</v>
      </c>
      <c r="B1463" s="1267">
        <v>16.3</v>
      </c>
    </row>
    <row r="1464" spans="1:2">
      <c r="A1464" s="1264" t="s">
        <v>392</v>
      </c>
      <c r="B1464" s="1267">
        <v>10</v>
      </c>
    </row>
    <row r="1465" spans="1:2">
      <c r="A1465" s="1264" t="s">
        <v>27582</v>
      </c>
      <c r="B1465" s="1267">
        <v>1.8</v>
      </c>
    </row>
    <row r="1466" spans="1:2">
      <c r="A1466" s="1264" t="s">
        <v>27583</v>
      </c>
      <c r="B1466" s="1267">
        <v>148.41999999999999</v>
      </c>
    </row>
    <row r="1467" spans="1:2">
      <c r="A1467" s="1264" t="s">
        <v>27584</v>
      </c>
      <c r="B1467" s="1267">
        <v>286.14</v>
      </c>
    </row>
    <row r="1468" spans="1:2">
      <c r="A1468" s="1264" t="s">
        <v>27585</v>
      </c>
      <c r="B1468" s="1267">
        <v>356.49</v>
      </c>
    </row>
    <row r="1469" spans="1:2">
      <c r="A1469" s="1264" t="s">
        <v>27586</v>
      </c>
      <c r="B1469" s="1267">
        <v>15.81</v>
      </c>
    </row>
    <row r="1470" spans="1:2">
      <c r="A1470" s="1264" t="s">
        <v>27587</v>
      </c>
      <c r="B1470" s="1267">
        <v>27.51</v>
      </c>
    </row>
    <row r="1471" spans="1:2">
      <c r="A1471" s="1264" t="s">
        <v>27588</v>
      </c>
      <c r="B1471" s="1267">
        <v>42</v>
      </c>
    </row>
    <row r="1472" spans="1:2">
      <c r="A1472" s="1264" t="s">
        <v>27589</v>
      </c>
      <c r="B1472" s="1267">
        <v>41.54</v>
      </c>
    </row>
    <row r="1473" spans="1:2">
      <c r="A1473" s="1264" t="s">
        <v>27590</v>
      </c>
      <c r="B1473" s="1267">
        <v>6.45</v>
      </c>
    </row>
    <row r="1474" spans="1:2">
      <c r="A1474" s="1264" t="s">
        <v>27591</v>
      </c>
      <c r="B1474" s="1267">
        <v>0.39</v>
      </c>
    </row>
    <row r="1475" spans="1:2">
      <c r="A1475" s="1264" t="s">
        <v>27592</v>
      </c>
      <c r="B1475" s="1267">
        <v>2.17</v>
      </c>
    </row>
    <row r="1476" spans="1:2">
      <c r="A1476" s="1264" t="s">
        <v>27593</v>
      </c>
      <c r="B1476" s="1267">
        <v>2.72</v>
      </c>
    </row>
    <row r="1477" spans="1:2">
      <c r="A1477" s="1264" t="s">
        <v>27594</v>
      </c>
      <c r="B1477" s="1267">
        <v>1.32</v>
      </c>
    </row>
    <row r="1478" spans="1:2">
      <c r="A1478" s="1264" t="s">
        <v>27595</v>
      </c>
      <c r="B1478" s="1267">
        <v>2.0299999999999998</v>
      </c>
    </row>
    <row r="1479" spans="1:2">
      <c r="A1479" s="1264" t="s">
        <v>27596</v>
      </c>
      <c r="B1479" s="1267">
        <v>3.48</v>
      </c>
    </row>
    <row r="1480" spans="1:2">
      <c r="A1480" s="1264" t="s">
        <v>27597</v>
      </c>
      <c r="B1480" s="1267">
        <v>14.9</v>
      </c>
    </row>
    <row r="1481" spans="1:2">
      <c r="A1481" s="1264" t="s">
        <v>27598</v>
      </c>
      <c r="B1481" s="1267">
        <v>0.55000000000000004</v>
      </c>
    </row>
    <row r="1482" spans="1:2">
      <c r="A1482" s="1264" t="s">
        <v>27599</v>
      </c>
      <c r="B1482" s="1267">
        <v>0.77</v>
      </c>
    </row>
    <row r="1483" spans="1:2">
      <c r="A1483" s="1264" t="s">
        <v>27600</v>
      </c>
      <c r="B1483" s="1267">
        <v>1.63</v>
      </c>
    </row>
    <row r="1484" spans="1:2">
      <c r="A1484" s="1264" t="s">
        <v>27601</v>
      </c>
      <c r="B1484" s="1267">
        <v>1.61</v>
      </c>
    </row>
    <row r="1485" spans="1:2">
      <c r="A1485" s="1264" t="s">
        <v>27602</v>
      </c>
      <c r="B1485" s="1267">
        <v>2.4900000000000002</v>
      </c>
    </row>
    <row r="1486" spans="1:2">
      <c r="A1486" s="1264" t="s">
        <v>27603</v>
      </c>
      <c r="B1486" s="1267">
        <v>6.31</v>
      </c>
    </row>
    <row r="1487" spans="1:2">
      <c r="A1487" s="1264" t="s">
        <v>27604</v>
      </c>
      <c r="B1487" s="1267">
        <v>31.66</v>
      </c>
    </row>
    <row r="1488" spans="1:2">
      <c r="A1488" s="1264" t="s">
        <v>27605</v>
      </c>
      <c r="B1488" s="1267">
        <v>1.41</v>
      </c>
    </row>
    <row r="1489" spans="1:2">
      <c r="A1489" s="1264" t="s">
        <v>27606</v>
      </c>
      <c r="B1489" s="1267">
        <v>3.11</v>
      </c>
    </row>
    <row r="1490" spans="1:2">
      <c r="A1490" s="1264" t="s">
        <v>27607</v>
      </c>
      <c r="B1490" s="1267">
        <v>1605</v>
      </c>
    </row>
    <row r="1491" spans="1:2">
      <c r="A1491" s="1264" t="s">
        <v>27608</v>
      </c>
      <c r="B1491" s="1267">
        <v>0.46</v>
      </c>
    </row>
    <row r="1492" spans="1:2">
      <c r="A1492" s="1264" t="s">
        <v>27609</v>
      </c>
      <c r="B1492" s="1267">
        <v>0.51</v>
      </c>
    </row>
    <row r="1493" spans="1:2">
      <c r="A1493" s="1264" t="s">
        <v>27610</v>
      </c>
      <c r="B1493" s="1267">
        <v>0.65</v>
      </c>
    </row>
    <row r="1494" spans="1:2">
      <c r="A1494" s="1264" t="s">
        <v>27611</v>
      </c>
      <c r="B1494" s="1267">
        <v>3.36</v>
      </c>
    </row>
    <row r="1495" spans="1:2">
      <c r="A1495" s="1264" t="s">
        <v>27612</v>
      </c>
      <c r="B1495" s="1267">
        <v>6.25</v>
      </c>
    </row>
    <row r="1496" spans="1:2">
      <c r="A1496" s="1264" t="s">
        <v>27613</v>
      </c>
      <c r="B1496" s="1267">
        <v>22.89</v>
      </c>
    </row>
    <row r="1497" spans="1:2">
      <c r="A1497" s="1264" t="s">
        <v>27614</v>
      </c>
      <c r="B1497" s="1267">
        <v>5.26</v>
      </c>
    </row>
    <row r="1498" spans="1:2">
      <c r="A1498" s="1264" t="s">
        <v>27615</v>
      </c>
      <c r="B1498" s="1267">
        <v>5.57</v>
      </c>
    </row>
    <row r="1499" spans="1:2">
      <c r="A1499" s="1264" t="s">
        <v>27616</v>
      </c>
      <c r="B1499" s="1267">
        <v>11.1</v>
      </c>
    </row>
    <row r="1500" spans="1:2">
      <c r="A1500" s="1264" t="s">
        <v>27617</v>
      </c>
      <c r="B1500" s="1267">
        <v>12.63</v>
      </c>
    </row>
    <row r="1501" spans="1:2">
      <c r="A1501" s="1264" t="s">
        <v>27618</v>
      </c>
      <c r="B1501" s="1267">
        <v>5.03</v>
      </c>
    </row>
    <row r="1502" spans="1:2">
      <c r="A1502" s="1264" t="s">
        <v>27619</v>
      </c>
      <c r="B1502" s="1267">
        <v>12.61</v>
      </c>
    </row>
    <row r="1503" spans="1:2">
      <c r="A1503" s="1264" t="s">
        <v>27620</v>
      </c>
      <c r="B1503" s="1267">
        <v>2.0699999999999998</v>
      </c>
    </row>
    <row r="1504" spans="1:2">
      <c r="A1504" s="1264" t="s">
        <v>27621</v>
      </c>
      <c r="B1504" s="1267">
        <v>1.46</v>
      </c>
    </row>
    <row r="1505" spans="1:2">
      <c r="A1505" s="1264" t="s">
        <v>27622</v>
      </c>
      <c r="B1505" s="1267">
        <v>7.61</v>
      </c>
    </row>
    <row r="1506" spans="1:2">
      <c r="A1506" s="1264" t="s">
        <v>27623</v>
      </c>
      <c r="B1506" s="1267">
        <v>8.36</v>
      </c>
    </row>
    <row r="1507" spans="1:2">
      <c r="A1507" s="1264" t="s">
        <v>27624</v>
      </c>
      <c r="B1507" s="1267">
        <v>1.02</v>
      </c>
    </row>
    <row r="1508" spans="1:2">
      <c r="A1508" s="1264" t="s">
        <v>27625</v>
      </c>
      <c r="B1508" s="1267">
        <v>3</v>
      </c>
    </row>
    <row r="1509" spans="1:2">
      <c r="A1509" s="1264" t="s">
        <v>27626</v>
      </c>
      <c r="B1509" s="1267">
        <v>20.66</v>
      </c>
    </row>
    <row r="1510" spans="1:2">
      <c r="A1510" s="1264" t="s">
        <v>27627</v>
      </c>
      <c r="B1510" s="1267">
        <v>25</v>
      </c>
    </row>
    <row r="1511" spans="1:2">
      <c r="A1511" s="1264" t="s">
        <v>27628</v>
      </c>
      <c r="B1511" s="1267">
        <v>143.35</v>
      </c>
    </row>
    <row r="1512" spans="1:2">
      <c r="A1512" s="1264" t="s">
        <v>27629</v>
      </c>
      <c r="B1512" s="1267">
        <v>219.53</v>
      </c>
    </row>
    <row r="1513" spans="1:2">
      <c r="A1513" s="1264" t="s">
        <v>27630</v>
      </c>
      <c r="B1513" s="1267">
        <v>1140.8</v>
      </c>
    </row>
    <row r="1514" spans="1:2">
      <c r="A1514" s="1264" t="s">
        <v>27631</v>
      </c>
      <c r="B1514" s="1267">
        <v>194.36</v>
      </c>
    </row>
    <row r="1515" spans="1:2">
      <c r="A1515" s="1264" t="s">
        <v>27632</v>
      </c>
      <c r="B1515" s="1267">
        <v>0.4</v>
      </c>
    </row>
    <row r="1516" spans="1:2">
      <c r="A1516" s="1264" t="s">
        <v>27633</v>
      </c>
      <c r="B1516" s="1267">
        <v>0.52</v>
      </c>
    </row>
    <row r="1517" spans="1:2">
      <c r="A1517" s="1264" t="s">
        <v>27634</v>
      </c>
      <c r="B1517" s="1267">
        <v>79.599999999999994</v>
      </c>
    </row>
    <row r="1518" spans="1:2">
      <c r="A1518" s="1264" t="s">
        <v>27635</v>
      </c>
      <c r="B1518" s="1267">
        <v>54300</v>
      </c>
    </row>
    <row r="1519" spans="1:2">
      <c r="A1519" s="1264" t="s">
        <v>27636</v>
      </c>
      <c r="B1519" s="1267">
        <v>59</v>
      </c>
    </row>
    <row r="1520" spans="1:2">
      <c r="A1520" s="1264" t="s">
        <v>27637</v>
      </c>
      <c r="B1520" s="1267">
        <v>64.900000000000006</v>
      </c>
    </row>
    <row r="1521" spans="1:2">
      <c r="A1521" s="1264" t="s">
        <v>27638</v>
      </c>
      <c r="B1521" s="1267">
        <v>0.81</v>
      </c>
    </row>
    <row r="1522" spans="1:2">
      <c r="A1522" s="1264" t="s">
        <v>27639</v>
      </c>
      <c r="B1522" s="1267">
        <v>1.1000000000000001</v>
      </c>
    </row>
    <row r="1523" spans="1:2">
      <c r="A1523" s="1264" t="s">
        <v>27640</v>
      </c>
      <c r="B1523" s="1267">
        <v>1.49</v>
      </c>
    </row>
    <row r="1524" spans="1:2">
      <c r="A1524" s="1264" t="s">
        <v>27641</v>
      </c>
      <c r="B1524" s="1267">
        <v>0.77</v>
      </c>
    </row>
    <row r="1525" spans="1:2">
      <c r="A1525" s="1264" t="s">
        <v>27642</v>
      </c>
      <c r="B1525" s="1267">
        <v>7.79</v>
      </c>
    </row>
    <row r="1526" spans="1:2">
      <c r="A1526" s="1264" t="s">
        <v>27643</v>
      </c>
      <c r="B1526" s="1267">
        <v>25.43</v>
      </c>
    </row>
    <row r="1527" spans="1:2">
      <c r="A1527" s="1264" t="s">
        <v>27644</v>
      </c>
      <c r="B1527" s="1267">
        <v>76</v>
      </c>
    </row>
    <row r="1528" spans="1:2">
      <c r="A1528" s="1264" t="s">
        <v>27645</v>
      </c>
      <c r="B1528" s="1267">
        <v>11.7</v>
      </c>
    </row>
    <row r="1529" spans="1:2">
      <c r="A1529" s="1264" t="s">
        <v>27646</v>
      </c>
      <c r="B1529" s="1267">
        <v>42.87</v>
      </c>
    </row>
    <row r="1530" spans="1:2">
      <c r="A1530" s="1264" t="s">
        <v>27647</v>
      </c>
      <c r="B1530" s="1267">
        <v>24.95</v>
      </c>
    </row>
    <row r="1531" spans="1:2">
      <c r="A1531" s="1264" t="s">
        <v>27648</v>
      </c>
      <c r="B1531" s="1267">
        <v>6.08</v>
      </c>
    </row>
    <row r="1532" spans="1:2">
      <c r="A1532" s="1264" t="s">
        <v>27649</v>
      </c>
      <c r="B1532" s="1267">
        <v>6.23</v>
      </c>
    </row>
    <row r="1533" spans="1:2">
      <c r="A1533" s="1264" t="s">
        <v>27650</v>
      </c>
      <c r="B1533" s="1267">
        <v>12.6</v>
      </c>
    </row>
    <row r="1534" spans="1:2">
      <c r="A1534" s="1264" t="s">
        <v>27651</v>
      </c>
      <c r="B1534" s="1267">
        <v>25.44</v>
      </c>
    </row>
    <row r="1535" spans="1:2">
      <c r="A1535" s="1264" t="s">
        <v>27652</v>
      </c>
      <c r="B1535" s="1267">
        <v>13.02</v>
      </c>
    </row>
    <row r="1536" spans="1:2">
      <c r="A1536" s="1264" t="s">
        <v>27653</v>
      </c>
      <c r="B1536" s="1267">
        <v>7.5</v>
      </c>
    </row>
    <row r="1537" spans="1:2">
      <c r="A1537" s="1264" t="s">
        <v>27654</v>
      </c>
      <c r="B1537" s="1267">
        <v>37.01</v>
      </c>
    </row>
    <row r="1538" spans="1:2">
      <c r="A1538" s="1264" t="s">
        <v>27655</v>
      </c>
      <c r="B1538" s="1267">
        <v>92</v>
      </c>
    </row>
    <row r="1539" spans="1:2">
      <c r="A1539" s="1264" t="s">
        <v>27656</v>
      </c>
      <c r="B1539" s="1267">
        <v>19.920000000000002</v>
      </c>
    </row>
    <row r="1540" spans="1:2">
      <c r="A1540" s="1264" t="s">
        <v>27657</v>
      </c>
      <c r="B1540" s="1267">
        <v>19.920000000000002</v>
      </c>
    </row>
    <row r="1541" spans="1:2">
      <c r="A1541" s="1264" t="s">
        <v>26147</v>
      </c>
      <c r="B1541" s="1267">
        <v>393.6</v>
      </c>
    </row>
    <row r="1542" spans="1:2">
      <c r="A1542" s="1264" t="s">
        <v>27658</v>
      </c>
      <c r="B1542" s="1267">
        <v>3.3220000000000001</v>
      </c>
    </row>
    <row r="1543" spans="1:2">
      <c r="A1543" s="1264" t="s">
        <v>27659</v>
      </c>
      <c r="B1543" s="1267">
        <v>2061.75</v>
      </c>
    </row>
    <row r="1544" spans="1:2">
      <c r="A1544" s="1264" t="s">
        <v>27660</v>
      </c>
      <c r="B1544" s="1267">
        <v>397.78</v>
      </c>
    </row>
    <row r="1545" spans="1:2">
      <c r="A1545" s="1264" t="s">
        <v>27661</v>
      </c>
      <c r="B1545" s="1267">
        <v>6.82</v>
      </c>
    </row>
    <row r="1546" spans="1:2">
      <c r="A1546" s="1264" t="s">
        <v>26101</v>
      </c>
      <c r="B1546" s="1267">
        <v>7.35</v>
      </c>
    </row>
    <row r="1547" spans="1:2">
      <c r="A1547" s="1264" t="s">
        <v>27662</v>
      </c>
      <c r="B1547" s="1267">
        <v>2600</v>
      </c>
    </row>
    <row r="1548" spans="1:2">
      <c r="A1548" s="1264" t="s">
        <v>27663</v>
      </c>
      <c r="B1548" s="1267">
        <v>23.07</v>
      </c>
    </row>
    <row r="1549" spans="1:2">
      <c r="A1549" s="1264" t="s">
        <v>27664</v>
      </c>
      <c r="B1549" s="1267">
        <v>5.82</v>
      </c>
    </row>
    <row r="1550" spans="1:2">
      <c r="A1550" s="1264" t="s">
        <v>27665</v>
      </c>
      <c r="B1550" s="1267">
        <v>99.24</v>
      </c>
    </row>
    <row r="1551" spans="1:2">
      <c r="A1551" s="1264" t="s">
        <v>27666</v>
      </c>
      <c r="B1551" s="1267">
        <v>25.71</v>
      </c>
    </row>
    <row r="1552" spans="1:2">
      <c r="A1552" s="1264" t="s">
        <v>27667</v>
      </c>
      <c r="B1552" s="1267">
        <v>0.69</v>
      </c>
    </row>
    <row r="1553" spans="1:2">
      <c r="A1553" s="1264" t="s">
        <v>27668</v>
      </c>
      <c r="B1553" s="1267">
        <v>1.03</v>
      </c>
    </row>
    <row r="1554" spans="1:2">
      <c r="A1554" s="1264" t="s">
        <v>27669</v>
      </c>
      <c r="B1554" s="1267">
        <v>1.77</v>
      </c>
    </row>
    <row r="1555" spans="1:2">
      <c r="A1555" s="1264" t="s">
        <v>27670</v>
      </c>
      <c r="B1555" s="1267">
        <v>2030</v>
      </c>
    </row>
    <row r="1556" spans="1:2">
      <c r="A1556" s="1264" t="s">
        <v>27671</v>
      </c>
      <c r="B1556" s="1267">
        <v>2220</v>
      </c>
    </row>
    <row r="1557" spans="1:2">
      <c r="A1557" s="1264" t="s">
        <v>27672</v>
      </c>
      <c r="B1557" s="1267">
        <v>2400</v>
      </c>
    </row>
    <row r="1558" spans="1:2">
      <c r="A1558" s="1264" t="s">
        <v>27673</v>
      </c>
      <c r="B1558" s="1267">
        <v>1.69</v>
      </c>
    </row>
    <row r="1559" spans="1:2">
      <c r="A1559" s="1264" t="s">
        <v>27674</v>
      </c>
      <c r="B1559" s="1267">
        <v>11.12</v>
      </c>
    </row>
    <row r="1560" spans="1:2">
      <c r="A1560" s="1264" t="s">
        <v>27675</v>
      </c>
      <c r="B1560" s="1267">
        <v>3.1</v>
      </c>
    </row>
    <row r="1561" spans="1:2">
      <c r="A1561" s="1264" t="s">
        <v>27676</v>
      </c>
      <c r="B1561" s="1267">
        <v>2.23</v>
      </c>
    </row>
    <row r="1562" spans="1:2">
      <c r="A1562" s="1264" t="s">
        <v>27677</v>
      </c>
      <c r="B1562" s="1267">
        <v>9.26</v>
      </c>
    </row>
    <row r="1563" spans="1:2">
      <c r="A1563" s="1264" t="s">
        <v>27678</v>
      </c>
      <c r="B1563" s="1267">
        <v>11.5</v>
      </c>
    </row>
    <row r="1564" spans="1:2">
      <c r="A1564" s="1264" t="s">
        <v>27679</v>
      </c>
      <c r="B1564" s="1267">
        <v>2.17</v>
      </c>
    </row>
    <row r="1565" spans="1:2">
      <c r="A1565" s="1264" t="s">
        <v>27680</v>
      </c>
      <c r="B1565" s="1267">
        <v>9.93</v>
      </c>
    </row>
    <row r="1566" spans="1:2">
      <c r="A1566" s="1264" t="s">
        <v>27681</v>
      </c>
      <c r="B1566" s="1267">
        <v>16.54</v>
      </c>
    </row>
    <row r="1567" spans="1:2">
      <c r="A1567" s="1264" t="s">
        <v>27682</v>
      </c>
      <c r="B1567" s="1267">
        <v>39.74</v>
      </c>
    </row>
    <row r="1568" spans="1:2">
      <c r="A1568" s="1264" t="s">
        <v>27683</v>
      </c>
      <c r="B1568" s="1267">
        <v>9.5399999999999991</v>
      </c>
    </row>
    <row r="1569" spans="1:2">
      <c r="A1569" s="1264" t="s">
        <v>27684</v>
      </c>
      <c r="B1569" s="1267">
        <v>112.02</v>
      </c>
    </row>
    <row r="1570" spans="1:2">
      <c r="A1570" s="1264" t="s">
        <v>27685</v>
      </c>
      <c r="B1570" s="1267">
        <v>3.53</v>
      </c>
    </row>
    <row r="1571" spans="1:2">
      <c r="A1571" s="1264" t="s">
        <v>27686</v>
      </c>
      <c r="B1571" s="1267">
        <v>3.53</v>
      </c>
    </row>
    <row r="1572" spans="1:2">
      <c r="A1572" s="1264" t="s">
        <v>27687</v>
      </c>
      <c r="B1572" s="1267">
        <v>138.83000000000001</v>
      </c>
    </row>
    <row r="1573" spans="1:2">
      <c r="A1573" s="1264" t="s">
        <v>27688</v>
      </c>
      <c r="B1573" s="1267">
        <v>72.733900000000006</v>
      </c>
    </row>
    <row r="1574" spans="1:2">
      <c r="A1574" s="1264" t="s">
        <v>27689</v>
      </c>
      <c r="B1574" s="1267">
        <v>66.872900000000001</v>
      </c>
    </row>
    <row r="1575" spans="1:2">
      <c r="A1575" s="1264" t="s">
        <v>27690</v>
      </c>
      <c r="B1575" s="1267">
        <v>50.673900000000003</v>
      </c>
    </row>
    <row r="1576" spans="1:2">
      <c r="A1576" s="1264" t="s">
        <v>27691</v>
      </c>
      <c r="B1576" s="1267">
        <v>48.438299999999998</v>
      </c>
    </row>
    <row r="1577" spans="1:2">
      <c r="A1577" s="1264" t="s">
        <v>27692</v>
      </c>
      <c r="B1577" s="1267">
        <v>19.725999999999999</v>
      </c>
    </row>
    <row r="1578" spans="1:2">
      <c r="A1578" s="1264" t="s">
        <v>27693</v>
      </c>
      <c r="B1578" s="1267">
        <v>14.3775</v>
      </c>
    </row>
    <row r="1579" spans="1:2">
      <c r="A1579" s="1264" t="s">
        <v>27694</v>
      </c>
      <c r="B1579" s="1267">
        <v>17.928000000000001</v>
      </c>
    </row>
    <row r="1580" spans="1:2">
      <c r="A1580" s="1264" t="s">
        <v>27695</v>
      </c>
      <c r="B1580" s="1267">
        <v>1.9382999999999999</v>
      </c>
    </row>
    <row r="1581" spans="1:2">
      <c r="A1581" s="1264" t="s">
        <v>27696</v>
      </c>
      <c r="B1581" s="1267">
        <v>41.731400000000001</v>
      </c>
    </row>
    <row r="1582" spans="1:2">
      <c r="A1582" s="1264" t="s">
        <v>27697</v>
      </c>
      <c r="B1582" s="1267">
        <v>99.272900000000007</v>
      </c>
    </row>
    <row r="1583" spans="1:2">
      <c r="A1583" s="1264" t="s">
        <v>27698</v>
      </c>
      <c r="B1583" s="1267">
        <v>169.434</v>
      </c>
    </row>
    <row r="1584" spans="1:2">
      <c r="A1584" s="1264" t="s">
        <v>27699</v>
      </c>
      <c r="B1584" s="1267">
        <v>283.62990000000002</v>
      </c>
    </row>
    <row r="1585" spans="1:2">
      <c r="A1585" s="1264" t="s">
        <v>27700</v>
      </c>
      <c r="B1585" s="1267">
        <v>482.01780000000002</v>
      </c>
    </row>
    <row r="1586" spans="1:2">
      <c r="A1586" s="1264" t="s">
        <v>27701</v>
      </c>
      <c r="B1586" s="1267">
        <v>334.05959999999999</v>
      </c>
    </row>
    <row r="1587" spans="1:2">
      <c r="A1587" s="1264" t="s">
        <v>27702</v>
      </c>
      <c r="B1587" s="1267">
        <v>3.4773000000000001</v>
      </c>
    </row>
    <row r="1588" spans="1:2">
      <c r="A1588" s="1264" t="s">
        <v>27703</v>
      </c>
      <c r="B1588" s="1267">
        <v>3.0813999999999999</v>
      </c>
    </row>
    <row r="1589" spans="1:2">
      <c r="A1589" s="1264" t="s">
        <v>27704</v>
      </c>
      <c r="B1589" s="1267">
        <v>3.7246000000000001</v>
      </c>
    </row>
    <row r="1590" spans="1:2">
      <c r="A1590" s="1264" t="s">
        <v>27705</v>
      </c>
      <c r="B1590" s="1267">
        <v>3.1924999999999999</v>
      </c>
    </row>
    <row r="1591" spans="1:2">
      <c r="A1591" s="1264" t="s">
        <v>27706</v>
      </c>
      <c r="B1591" s="1267">
        <v>1.6724000000000001</v>
      </c>
    </row>
    <row r="1592" spans="1:2">
      <c r="A1592" s="1264" t="s">
        <v>27707</v>
      </c>
      <c r="B1592" s="1267">
        <v>67.029600000000002</v>
      </c>
    </row>
    <row r="1593" spans="1:2">
      <c r="A1593" s="1264" t="s">
        <v>27708</v>
      </c>
      <c r="B1593" s="1267">
        <v>75.677599999999998</v>
      </c>
    </row>
    <row r="1594" spans="1:2">
      <c r="A1594" s="1264" t="s">
        <v>27709</v>
      </c>
      <c r="B1594" s="1267">
        <v>39.916699999999999</v>
      </c>
    </row>
    <row r="1595" spans="1:2">
      <c r="A1595" s="1264" t="s">
        <v>27710</v>
      </c>
      <c r="B1595" s="1267">
        <v>64.345799999999997</v>
      </c>
    </row>
    <row r="1596" spans="1:2">
      <c r="A1596" s="1264" t="s">
        <v>27711</v>
      </c>
      <c r="B1596" s="1267">
        <v>369.91899999999998</v>
      </c>
    </row>
    <row r="1597" spans="1:2">
      <c r="A1597" s="1264" t="s">
        <v>27712</v>
      </c>
      <c r="B1597" s="1267">
        <v>25.2075</v>
      </c>
    </row>
    <row r="1598" spans="1:2">
      <c r="A1598" s="1264" t="s">
        <v>27713</v>
      </c>
      <c r="B1598" s="1267">
        <v>5046.6935000000003</v>
      </c>
    </row>
    <row r="1599" spans="1:2">
      <c r="A1599" s="1264" t="s">
        <v>27714</v>
      </c>
      <c r="B1599" s="1267">
        <v>87.9422</v>
      </c>
    </row>
    <row r="1600" spans="1:2">
      <c r="A1600" s="1264" t="s">
        <v>27715</v>
      </c>
      <c r="B1600" s="1267">
        <v>67.883300000000006</v>
      </c>
    </row>
    <row r="1601" spans="1:2">
      <c r="A1601" s="1264" t="s">
        <v>27716</v>
      </c>
      <c r="B1601" s="1267">
        <v>93.709299999999999</v>
      </c>
    </row>
    <row r="1602" spans="1:2">
      <c r="A1602" s="1264" t="s">
        <v>27717</v>
      </c>
      <c r="B1602" s="1267">
        <v>59.770400000000002</v>
      </c>
    </row>
    <row r="1603" spans="1:2">
      <c r="A1603" s="1264" t="s">
        <v>27718</v>
      </c>
      <c r="B1603" s="1267">
        <v>412.6952</v>
      </c>
    </row>
    <row r="1604" spans="1:2">
      <c r="A1604" s="1264" t="s">
        <v>27719</v>
      </c>
      <c r="B1604" s="1267">
        <v>227.959</v>
      </c>
    </row>
    <row r="1605" spans="1:2">
      <c r="A1605" s="1264" t="s">
        <v>27720</v>
      </c>
      <c r="B1605" s="1267">
        <v>64.087599999999995</v>
      </c>
    </row>
    <row r="1606" spans="1:2">
      <c r="A1606" s="1264" t="s">
        <v>27721</v>
      </c>
      <c r="B1606" s="1267">
        <v>86.443700000000007</v>
      </c>
    </row>
    <row r="1607" spans="1:2">
      <c r="A1607" s="1264" t="s">
        <v>27722</v>
      </c>
      <c r="B1607" s="1267">
        <v>81.578800000000001</v>
      </c>
    </row>
    <row r="1608" spans="1:2">
      <c r="A1608" s="1264" t="s">
        <v>27723</v>
      </c>
      <c r="B1608" s="1267">
        <v>559.13689999999997</v>
      </c>
    </row>
    <row r="1609" spans="1:2">
      <c r="A1609" s="1264" t="s">
        <v>27724</v>
      </c>
      <c r="B1609" s="1267">
        <v>323.22120000000001</v>
      </c>
    </row>
    <row r="1610" spans="1:2">
      <c r="A1610" s="1264" t="s">
        <v>27725</v>
      </c>
      <c r="B1610" s="1267">
        <v>373.87880000000001</v>
      </c>
    </row>
    <row r="1611" spans="1:2">
      <c r="A1611" s="1264" t="s">
        <v>27726</v>
      </c>
      <c r="B1611" s="1267">
        <v>239.7071</v>
      </c>
    </row>
    <row r="1612" spans="1:2">
      <c r="A1612" s="1264" t="s">
        <v>27727</v>
      </c>
      <c r="B1612" s="1267">
        <v>235.1491</v>
      </c>
    </row>
    <row r="1613" spans="1:2">
      <c r="A1613" s="1264" t="s">
        <v>27728</v>
      </c>
      <c r="B1613" s="1267">
        <v>102.7149</v>
      </c>
    </row>
    <row r="1614" spans="1:2">
      <c r="A1614" s="1264" t="s">
        <v>27729</v>
      </c>
      <c r="B1614" s="1267">
        <v>1507.9187999999999</v>
      </c>
    </row>
    <row r="1615" spans="1:2">
      <c r="A1615" s="1264" t="s">
        <v>27730</v>
      </c>
      <c r="B1615" s="1267">
        <v>4.8986000000000001</v>
      </c>
    </row>
    <row r="1616" spans="1:2">
      <c r="A1616" s="1264" t="s">
        <v>27731</v>
      </c>
      <c r="B1616" s="1267">
        <v>24.217600000000001</v>
      </c>
    </row>
    <row r="1617" spans="1:2">
      <c r="A1617" s="1264" t="s">
        <v>27732</v>
      </c>
      <c r="B1617" s="1267">
        <v>23.682200000000002</v>
      </c>
    </row>
    <row r="1618" spans="1:2">
      <c r="A1618" s="1264" t="s">
        <v>27733</v>
      </c>
      <c r="B1618" s="1267">
        <v>23.4771</v>
      </c>
    </row>
    <row r="1619" spans="1:2">
      <c r="A1619" s="1264" t="s">
        <v>27734</v>
      </c>
      <c r="B1619" s="1267">
        <v>30.0825</v>
      </c>
    </row>
    <row r="1620" spans="1:2">
      <c r="A1620" s="1264" t="s">
        <v>27735</v>
      </c>
      <c r="B1620" s="1267">
        <v>28.1023</v>
      </c>
    </row>
    <row r="1621" spans="1:2">
      <c r="A1621" s="1264" t="s">
        <v>27736</v>
      </c>
      <c r="B1621" s="1267">
        <v>27.680900000000001</v>
      </c>
    </row>
    <row r="1622" spans="1:2">
      <c r="A1622" s="1264" t="s">
        <v>27737</v>
      </c>
      <c r="B1622" s="1267">
        <v>24.191400000000002</v>
      </c>
    </row>
    <row r="1623" spans="1:2">
      <c r="A1623" s="1264" t="s">
        <v>27738</v>
      </c>
      <c r="B1623" s="1267">
        <v>27.2561</v>
      </c>
    </row>
    <row r="1624" spans="1:2">
      <c r="A1624" s="1264" t="s">
        <v>27739</v>
      </c>
      <c r="B1624" s="1267">
        <v>30.320699999999999</v>
      </c>
    </row>
    <row r="1625" spans="1:2">
      <c r="A1625" s="1264" t="s">
        <v>27740</v>
      </c>
      <c r="B1625" s="1267">
        <v>28.860900000000001</v>
      </c>
    </row>
    <row r="1626" spans="1:2">
      <c r="A1626" s="1264" t="s">
        <v>27741</v>
      </c>
      <c r="B1626" s="1267">
        <v>28.4937</v>
      </c>
    </row>
    <row r="1627" spans="1:2">
      <c r="A1627" s="1264" t="s">
        <v>27742</v>
      </c>
      <c r="B1627" s="1267">
        <v>2434.1369</v>
      </c>
    </row>
    <row r="1628" spans="1:2">
      <c r="A1628" s="1264" t="s">
        <v>27743</v>
      </c>
      <c r="B1628" s="1267">
        <v>240.93360000000001</v>
      </c>
    </row>
    <row r="1629" spans="1:2">
      <c r="A1629" s="1264" t="s">
        <v>27744</v>
      </c>
      <c r="B1629" s="1267">
        <v>116.25190000000001</v>
      </c>
    </row>
    <row r="1630" spans="1:2">
      <c r="A1630" s="1264" t="s">
        <v>27745</v>
      </c>
      <c r="B1630" s="1267">
        <v>165.75470000000001</v>
      </c>
    </row>
    <row r="1631" spans="1:2">
      <c r="A1631" s="1264" t="s">
        <v>27746</v>
      </c>
      <c r="B1631" s="1267">
        <v>84.207300000000004</v>
      </c>
    </row>
    <row r="1632" spans="1:2">
      <c r="A1632" s="1264" t="s">
        <v>27747</v>
      </c>
      <c r="B1632" s="1267">
        <v>182.97059999999999</v>
      </c>
    </row>
    <row r="1633" spans="1:2">
      <c r="A1633" s="1264" t="s">
        <v>27748</v>
      </c>
      <c r="B1633" s="1267">
        <v>204.8124</v>
      </c>
    </row>
    <row r="1634" spans="1:2">
      <c r="A1634" s="1264" t="s">
        <v>27749</v>
      </c>
      <c r="B1634" s="1267">
        <v>958.5127</v>
      </c>
    </row>
    <row r="1635" spans="1:2">
      <c r="A1635" s="1264" t="s">
        <v>27750</v>
      </c>
      <c r="B1635" s="1267">
        <v>238.5872</v>
      </c>
    </row>
    <row r="1636" spans="1:2">
      <c r="A1636" s="1264" t="s">
        <v>27751</v>
      </c>
      <c r="B1636" s="1267">
        <v>15.579499999999999</v>
      </c>
    </row>
    <row r="1637" spans="1:2">
      <c r="A1637" s="1264" t="s">
        <v>27752</v>
      </c>
      <c r="B1637" s="1267">
        <v>33.2395</v>
      </c>
    </row>
    <row r="1638" spans="1:2">
      <c r="A1638" s="1264" t="s">
        <v>27753</v>
      </c>
      <c r="B1638" s="1267">
        <v>116.64</v>
      </c>
    </row>
    <row r="1639" spans="1:2">
      <c r="A1639" s="1264" t="s">
        <v>27754</v>
      </c>
      <c r="B1639" s="1267">
        <v>4.2565999999999997</v>
      </c>
    </row>
    <row r="1640" spans="1:2">
      <c r="A1640" s="1264" t="s">
        <v>27755</v>
      </c>
      <c r="B1640" s="1267">
        <v>2.8378000000000001</v>
      </c>
    </row>
    <row r="1641" spans="1:2">
      <c r="A1641" s="1264" t="s">
        <v>27756</v>
      </c>
      <c r="B1641" s="1267">
        <v>4.1478000000000002</v>
      </c>
    </row>
    <row r="1642" spans="1:2">
      <c r="A1642" s="1264" t="s">
        <v>27757</v>
      </c>
      <c r="B1642" s="1267">
        <v>1313.2362000000001</v>
      </c>
    </row>
    <row r="1643" spans="1:2">
      <c r="A1643" s="1264" t="s">
        <v>27758</v>
      </c>
      <c r="B1643" s="1267">
        <v>10.9739</v>
      </c>
    </row>
    <row r="1644" spans="1:2">
      <c r="A1644" s="1264" t="s">
        <v>27759</v>
      </c>
      <c r="B1644" s="1267">
        <v>131.06970000000001</v>
      </c>
    </row>
    <row r="1645" spans="1:2">
      <c r="A1645" s="1264" t="s">
        <v>27760</v>
      </c>
      <c r="B1645" s="1267">
        <v>25.5609</v>
      </c>
    </row>
    <row r="1646" spans="1:2">
      <c r="A1646" s="1264" t="s">
        <v>27761</v>
      </c>
      <c r="B1646" s="1267">
        <v>41.060400000000001</v>
      </c>
    </row>
    <row r="1647" spans="1:2">
      <c r="A1647" s="1264" t="s">
        <v>27762</v>
      </c>
      <c r="B1647" s="1267">
        <v>82.662199999999999</v>
      </c>
    </row>
    <row r="1648" spans="1:2">
      <c r="A1648" s="1264" t="s">
        <v>27763</v>
      </c>
      <c r="B1648" s="1267">
        <v>188.57730000000001</v>
      </c>
    </row>
    <row r="1649" spans="1:2">
      <c r="A1649" s="1264" t="s">
        <v>27764</v>
      </c>
      <c r="B1649" s="1267">
        <v>470.76139999999998</v>
      </c>
    </row>
    <row r="1650" spans="1:2">
      <c r="A1650" s="1264" t="s">
        <v>27765</v>
      </c>
      <c r="B1650" s="1267">
        <v>56.0396</v>
      </c>
    </row>
    <row r="1651" spans="1:2">
      <c r="A1651" s="1264" t="s">
        <v>27766</v>
      </c>
      <c r="B1651" s="1267">
        <v>48.270800000000001</v>
      </c>
    </row>
    <row r="1652" spans="1:2">
      <c r="A1652" s="1264" t="s">
        <v>27767</v>
      </c>
      <c r="B1652" s="1267">
        <v>87.256699999999995</v>
      </c>
    </row>
    <row r="1653" spans="1:2">
      <c r="A1653" s="1264" t="s">
        <v>27768</v>
      </c>
      <c r="B1653" s="1267">
        <v>15968.7464</v>
      </c>
    </row>
    <row r="1654" spans="1:2">
      <c r="A1654" s="1264" t="s">
        <v>27769</v>
      </c>
      <c r="B1654" s="1267">
        <v>93.192999999999998</v>
      </c>
    </row>
    <row r="1655" spans="1:2">
      <c r="A1655" s="1264" t="s">
        <v>27770</v>
      </c>
      <c r="B1655" s="1267">
        <v>92.929900000000004</v>
      </c>
    </row>
    <row r="1656" spans="1:2">
      <c r="A1656" s="1264" t="s">
        <v>27771</v>
      </c>
      <c r="B1656" s="1267">
        <v>124.4271</v>
      </c>
    </row>
    <row r="1657" spans="1:2">
      <c r="A1657" s="1264" t="s">
        <v>27772</v>
      </c>
      <c r="B1657" s="1267">
        <v>145.7234</v>
      </c>
    </row>
    <row r="1658" spans="1:2">
      <c r="A1658" s="1264" t="s">
        <v>27773</v>
      </c>
      <c r="B1658" s="1267">
        <v>190.0763</v>
      </c>
    </row>
    <row r="1659" spans="1:2">
      <c r="A1659" s="1264" t="s">
        <v>27774</v>
      </c>
      <c r="B1659" s="1267">
        <v>474.81540000000001</v>
      </c>
    </row>
    <row r="1660" spans="1:2">
      <c r="A1660" s="1264" t="s">
        <v>27775</v>
      </c>
      <c r="B1660" s="1267">
        <v>10.463900000000001</v>
      </c>
    </row>
    <row r="1661" spans="1:2">
      <c r="A1661" s="1264" t="s">
        <v>27776</v>
      </c>
      <c r="B1661" s="1267">
        <v>10.7493</v>
      </c>
    </row>
    <row r="1662" spans="1:2">
      <c r="A1662" s="1264" t="s">
        <v>27777</v>
      </c>
      <c r="B1662" s="1267">
        <v>377.41070000000002</v>
      </c>
    </row>
    <row r="1663" spans="1:2">
      <c r="A1663" s="1264" t="s">
        <v>27778</v>
      </c>
      <c r="B1663" s="1267">
        <v>141.20779999999999</v>
      </c>
    </row>
    <row r="1664" spans="1:2">
      <c r="A1664" s="1264" t="s">
        <v>27779</v>
      </c>
      <c r="B1664" s="1267">
        <v>68.833299999999994</v>
      </c>
    </row>
    <row r="1665" spans="1:2">
      <c r="A1665" s="1264" t="s">
        <v>27780</v>
      </c>
      <c r="B1665" s="1267">
        <v>213.2543</v>
      </c>
    </row>
    <row r="1666" spans="1:2">
      <c r="A1666" s="1264" t="s">
        <v>27781</v>
      </c>
      <c r="B1666" s="1267">
        <v>313.8845</v>
      </c>
    </row>
    <row r="1667" spans="1:2">
      <c r="A1667" s="1264" t="s">
        <v>27782</v>
      </c>
      <c r="B1667" s="1267">
        <v>139.42070000000001</v>
      </c>
    </row>
    <row r="1668" spans="1:2">
      <c r="A1668" s="1264" t="s">
        <v>27783</v>
      </c>
      <c r="B1668" s="1267">
        <v>22.178799999999999</v>
      </c>
    </row>
    <row r="1669" spans="1:2">
      <c r="A1669" s="1264" t="s">
        <v>27784</v>
      </c>
      <c r="B1669" s="1267">
        <v>6011.4934999999996</v>
      </c>
    </row>
    <row r="1670" spans="1:2">
      <c r="A1670" s="1264" t="s">
        <v>27785</v>
      </c>
      <c r="B1670" s="1267">
        <v>7818.9970000000003</v>
      </c>
    </row>
    <row r="1671" spans="1:2">
      <c r="A1671" s="1264" t="s">
        <v>27786</v>
      </c>
      <c r="B1671" s="1267">
        <v>3.5379999999999998</v>
      </c>
    </row>
    <row r="1672" spans="1:2">
      <c r="A1672" s="1264" t="s">
        <v>27787</v>
      </c>
      <c r="B1672" s="1267">
        <v>30.123699999999999</v>
      </c>
    </row>
    <row r="1673" spans="1:2">
      <c r="A1673" s="1264" t="s">
        <v>27788</v>
      </c>
      <c r="B1673" s="1267">
        <v>113.81</v>
      </c>
    </row>
    <row r="1674" spans="1:2">
      <c r="A1674" s="1264" t="s">
        <v>27789</v>
      </c>
      <c r="B1674" s="1267">
        <v>7.6584000000000003</v>
      </c>
    </row>
    <row r="1675" spans="1:2">
      <c r="A1675" s="1264" t="s">
        <v>27790</v>
      </c>
      <c r="B1675" s="1267">
        <v>0.84240000000000004</v>
      </c>
    </row>
    <row r="1676" spans="1:2">
      <c r="A1676" s="1264" t="s">
        <v>27791</v>
      </c>
      <c r="B1676" s="1267">
        <v>64.011600000000001</v>
      </c>
    </row>
    <row r="1677" spans="1:2">
      <c r="A1677" s="1264" t="s">
        <v>27792</v>
      </c>
      <c r="B1677" s="1267">
        <v>43.866799999999998</v>
      </c>
    </row>
    <row r="1678" spans="1:2">
      <c r="A1678" s="1264" t="s">
        <v>27793</v>
      </c>
      <c r="B1678" s="1267">
        <v>68.908000000000001</v>
      </c>
    </row>
    <row r="1679" spans="1:2">
      <c r="A1679" s="1264" t="s">
        <v>27794</v>
      </c>
      <c r="B1679" s="1267">
        <v>144.92609999999999</v>
      </c>
    </row>
    <row r="1680" spans="1:2">
      <c r="A1680" s="1264" t="s">
        <v>27795</v>
      </c>
      <c r="B1680" s="1267">
        <v>36.308900000000001</v>
      </c>
    </row>
    <row r="1681" spans="1:2">
      <c r="A1681" s="1264" t="s">
        <v>27796</v>
      </c>
      <c r="B1681" s="1267">
        <v>2.5264000000000002</v>
      </c>
    </row>
    <row r="1682" spans="1:2">
      <c r="A1682" s="1264" t="s">
        <v>27797</v>
      </c>
      <c r="B1682" s="1267">
        <v>36.091299999999997</v>
      </c>
    </row>
    <row r="1683" spans="1:2">
      <c r="A1683" s="1264" t="s">
        <v>27798</v>
      </c>
      <c r="B1683" s="1267">
        <v>33.280999999999999</v>
      </c>
    </row>
    <row r="1684" spans="1:2">
      <c r="A1684" s="1264" t="s">
        <v>27799</v>
      </c>
      <c r="B1684" s="1267">
        <v>76.248000000000005</v>
      </c>
    </row>
    <row r="1685" spans="1:2">
      <c r="A1685" s="1264" t="s">
        <v>27800</v>
      </c>
      <c r="B1685" s="1267">
        <v>67.301199999999994</v>
      </c>
    </row>
    <row r="1686" spans="1:2">
      <c r="A1686" s="1264" t="s">
        <v>27801</v>
      </c>
      <c r="B1686" s="1267">
        <v>233.78559999999999</v>
      </c>
    </row>
    <row r="1687" spans="1:2">
      <c r="A1687" s="1264" t="s">
        <v>27802</v>
      </c>
      <c r="B1687" s="1267">
        <v>7.5677000000000003</v>
      </c>
    </row>
    <row r="1688" spans="1:2">
      <c r="A1688" s="1264" t="s">
        <v>27803</v>
      </c>
      <c r="B1688" s="1267">
        <v>22.1143</v>
      </c>
    </row>
    <row r="1689" spans="1:2">
      <c r="A1689" s="1264" t="s">
        <v>27804</v>
      </c>
      <c r="B1689" s="1267">
        <v>8.4925999999999995</v>
      </c>
    </row>
    <row r="1690" spans="1:2">
      <c r="A1690" s="1264" t="s">
        <v>27805</v>
      </c>
      <c r="B1690" s="1267">
        <v>307.7432</v>
      </c>
    </row>
    <row r="1691" spans="1:2">
      <c r="A1691" s="1264" t="s">
        <v>27806</v>
      </c>
      <c r="B1691" s="1267">
        <v>15.9</v>
      </c>
    </row>
    <row r="1692" spans="1:2">
      <c r="A1692" s="1264" t="s">
        <v>27807</v>
      </c>
      <c r="B1692" s="1267">
        <v>5.9584000000000001</v>
      </c>
    </row>
    <row r="1693" spans="1:2">
      <c r="A1693" s="1264" t="s">
        <v>27808</v>
      </c>
      <c r="B1693" s="1267">
        <v>2.3748999999999998</v>
      </c>
    </row>
    <row r="1694" spans="1:2">
      <c r="A1694" s="1264" t="s">
        <v>27809</v>
      </c>
      <c r="B1694" s="1267">
        <v>1840.5586000000001</v>
      </c>
    </row>
    <row r="1695" spans="1:2">
      <c r="A1695" s="1264" t="s">
        <v>27810</v>
      </c>
      <c r="B1695" s="1267">
        <v>4.4340999999999999</v>
      </c>
    </row>
    <row r="1696" spans="1:2">
      <c r="A1696" s="1264" t="s">
        <v>27811</v>
      </c>
      <c r="B1696" s="1267">
        <v>5.3209</v>
      </c>
    </row>
    <row r="1697" spans="1:2">
      <c r="A1697" s="1264" t="s">
        <v>27812</v>
      </c>
      <c r="B1697" s="1267">
        <v>6.5624000000000002</v>
      </c>
    </row>
    <row r="1698" spans="1:2">
      <c r="A1698" s="1264" t="s">
        <v>27813</v>
      </c>
      <c r="B1698" s="1267">
        <v>7.8041</v>
      </c>
    </row>
    <row r="1699" spans="1:2">
      <c r="A1699" s="1264" t="s">
        <v>27814</v>
      </c>
      <c r="B1699" s="1267">
        <v>8.8681999999999999</v>
      </c>
    </row>
    <row r="1700" spans="1:2">
      <c r="A1700" s="1264" t="s">
        <v>27815</v>
      </c>
      <c r="B1700" s="1267">
        <v>14.1892</v>
      </c>
    </row>
    <row r="1701" spans="1:2">
      <c r="A1701" s="1264" t="s">
        <v>27816</v>
      </c>
      <c r="B1701" s="1267">
        <v>17.736499999999999</v>
      </c>
    </row>
    <row r="1702" spans="1:2">
      <c r="A1702" s="1264" t="s">
        <v>27817</v>
      </c>
      <c r="B1702" s="1267">
        <v>26.604800000000001</v>
      </c>
    </row>
    <row r="1703" spans="1:2">
      <c r="A1703" s="1264" t="s">
        <v>27818</v>
      </c>
      <c r="B1703" s="1267">
        <v>35.473199999999999</v>
      </c>
    </row>
    <row r="1704" spans="1:2">
      <c r="A1704" s="1264" t="s">
        <v>27819</v>
      </c>
      <c r="B1704" s="1267">
        <v>73.506600000000006</v>
      </c>
    </row>
    <row r="1705" spans="1:2">
      <c r="A1705" s="1264" t="s">
        <v>27820</v>
      </c>
      <c r="B1705" s="1267">
        <v>114.43510000000001</v>
      </c>
    </row>
    <row r="1706" spans="1:2">
      <c r="A1706" s="1264" t="s">
        <v>27821</v>
      </c>
      <c r="B1706" s="1267">
        <v>144.4579</v>
      </c>
    </row>
    <row r="1707" spans="1:2">
      <c r="A1707" s="1264" t="s">
        <v>27822</v>
      </c>
      <c r="B1707" s="1267">
        <v>47.584000000000003</v>
      </c>
    </row>
    <row r="1708" spans="1:2">
      <c r="A1708" s="1264" t="s">
        <v>27823</v>
      </c>
      <c r="B1708" s="1267">
        <v>49.213999999999999</v>
      </c>
    </row>
    <row r="1709" spans="1:2">
      <c r="A1709" s="1264" t="s">
        <v>27824</v>
      </c>
      <c r="B1709" s="1267">
        <v>185.91399999999999</v>
      </c>
    </row>
    <row r="1710" spans="1:2">
      <c r="A1710" s="1264" t="s">
        <v>27825</v>
      </c>
      <c r="B1710" s="1267">
        <v>187.97399999999999</v>
      </c>
    </row>
    <row r="1711" spans="1:2">
      <c r="A1711" s="1264" t="s">
        <v>27826</v>
      </c>
      <c r="B1711" s="1267">
        <v>77.153999999999996</v>
      </c>
    </row>
    <row r="1712" spans="1:2">
      <c r="A1712" s="1264" t="s">
        <v>27827</v>
      </c>
      <c r="B1712" s="1267">
        <v>78.784000000000006</v>
      </c>
    </row>
    <row r="1713" spans="1:2">
      <c r="A1713" s="1264" t="s">
        <v>27828</v>
      </c>
      <c r="B1713" s="1267">
        <v>264.92399999999998</v>
      </c>
    </row>
    <row r="1714" spans="1:2">
      <c r="A1714" s="1264" t="s">
        <v>27829</v>
      </c>
      <c r="B1714" s="1267">
        <v>266.98399999999998</v>
      </c>
    </row>
    <row r="1715" spans="1:2">
      <c r="A1715" s="1264" t="s">
        <v>27830</v>
      </c>
      <c r="B1715" s="1267">
        <v>377.1189</v>
      </c>
    </row>
    <row r="1716" spans="1:2">
      <c r="A1716" s="1264" t="s">
        <v>27831</v>
      </c>
      <c r="B1716" s="1267">
        <v>379.37889999999999</v>
      </c>
    </row>
    <row r="1717" spans="1:2">
      <c r="A1717" s="1264" t="s">
        <v>27832</v>
      </c>
      <c r="B1717" s="1267">
        <v>381.43889999999999</v>
      </c>
    </row>
    <row r="1718" spans="1:2">
      <c r="A1718" s="1264" t="s">
        <v>27833</v>
      </c>
      <c r="B1718" s="1267">
        <v>2.0602999999999998</v>
      </c>
    </row>
    <row r="1719" spans="1:2">
      <c r="A1719" s="1264" t="s">
        <v>27834</v>
      </c>
      <c r="B1719" s="1267">
        <v>19.716899999999999</v>
      </c>
    </row>
    <row r="1720" spans="1:2">
      <c r="A1720" s="1264" t="s">
        <v>27835</v>
      </c>
      <c r="B1720" s="1267">
        <v>688.74540000000002</v>
      </c>
    </row>
    <row r="1721" spans="1:2">
      <c r="A1721" s="1264" t="s">
        <v>27836</v>
      </c>
      <c r="B1721" s="1267">
        <v>119.05119999999999</v>
      </c>
    </row>
    <row r="1722" spans="1:2">
      <c r="A1722" s="1264" t="s">
        <v>27837</v>
      </c>
      <c r="B1722" s="1267">
        <v>54.181600000000003</v>
      </c>
    </row>
    <row r="1723" spans="1:2">
      <c r="A1723" s="1264" t="s">
        <v>27838</v>
      </c>
      <c r="B1723" s="1267">
        <v>46.194299999999998</v>
      </c>
    </row>
    <row r="1724" spans="1:2">
      <c r="A1724" s="1264" t="s">
        <v>27839</v>
      </c>
      <c r="B1724" s="1267">
        <v>49.298299999999998</v>
      </c>
    </row>
    <row r="1725" spans="1:2">
      <c r="A1725" s="1264" t="s">
        <v>27840</v>
      </c>
      <c r="B1725" s="1267">
        <v>32.256</v>
      </c>
    </row>
    <row r="1726" spans="1:2">
      <c r="A1726" s="1264" t="s">
        <v>27841</v>
      </c>
      <c r="B1726" s="1267">
        <v>36.770499999999998</v>
      </c>
    </row>
    <row r="1727" spans="1:2">
      <c r="A1727" s="1264" t="s">
        <v>27842</v>
      </c>
      <c r="B1727" s="1267">
        <v>405.46480000000003</v>
      </c>
    </row>
    <row r="1728" spans="1:2">
      <c r="A1728" s="1264" t="s">
        <v>27843</v>
      </c>
      <c r="B1728" s="1267">
        <v>61.374499999999998</v>
      </c>
    </row>
    <row r="1729" spans="1:2">
      <c r="A1729" s="1264" t="s">
        <v>27844</v>
      </c>
      <c r="B1729" s="1267">
        <v>95.443799999999996</v>
      </c>
    </row>
    <row r="1730" spans="1:2">
      <c r="A1730" s="1264" t="s">
        <v>27845</v>
      </c>
      <c r="B1730" s="1267">
        <v>102.5384</v>
      </c>
    </row>
    <row r="1731" spans="1:2">
      <c r="A1731" s="1264" t="s">
        <v>27846</v>
      </c>
      <c r="B1731" s="1267">
        <v>11.178000000000001</v>
      </c>
    </row>
    <row r="1732" spans="1:2">
      <c r="A1732" s="1264" t="s">
        <v>27847</v>
      </c>
      <c r="B1732" s="1267">
        <v>73.844899999999996</v>
      </c>
    </row>
    <row r="1733" spans="1:2">
      <c r="A1733" s="1264" t="s">
        <v>27848</v>
      </c>
      <c r="B1733" s="1267">
        <v>31.3294</v>
      </c>
    </row>
    <row r="1734" spans="1:2">
      <c r="A1734" s="1264" t="s">
        <v>27849</v>
      </c>
      <c r="B1734" s="1267">
        <v>26.930399999999999</v>
      </c>
    </row>
    <row r="1735" spans="1:2">
      <c r="A1735" s="1264" t="s">
        <v>27850</v>
      </c>
      <c r="B1735" s="1267">
        <v>56.1021</v>
      </c>
    </row>
    <row r="1736" spans="1:2">
      <c r="A1736" s="1264" t="s">
        <v>27851</v>
      </c>
      <c r="B1736" s="1267">
        <v>27.332899999999999</v>
      </c>
    </row>
    <row r="1737" spans="1:2">
      <c r="A1737" s="1264" t="s">
        <v>27852</v>
      </c>
      <c r="B1737" s="1267">
        <v>24.115500000000001</v>
      </c>
    </row>
    <row r="1738" spans="1:2">
      <c r="A1738" s="1264" t="s">
        <v>27853</v>
      </c>
      <c r="B1738" s="1267">
        <v>36.132100000000001</v>
      </c>
    </row>
    <row r="1739" spans="1:2">
      <c r="A1739" s="1264" t="s">
        <v>27854</v>
      </c>
      <c r="B1739" s="1267">
        <v>7.3628999999999998</v>
      </c>
    </row>
    <row r="1740" spans="1:2">
      <c r="A1740" s="1264" t="s">
        <v>27855</v>
      </c>
      <c r="B1740" s="1267">
        <v>4.1455000000000002</v>
      </c>
    </row>
    <row r="1741" spans="1:2">
      <c r="A1741" s="1264" t="s">
        <v>27856</v>
      </c>
      <c r="B1741" s="1267">
        <v>39.164099999999998</v>
      </c>
    </row>
    <row r="1742" spans="1:2">
      <c r="A1742" s="1264" t="s">
        <v>27857</v>
      </c>
      <c r="B1742" s="1267">
        <v>34.798999999999999</v>
      </c>
    </row>
    <row r="1743" spans="1:2">
      <c r="A1743" s="1264" t="s">
        <v>27858</v>
      </c>
      <c r="B1743" s="1267">
        <v>17.622800000000002</v>
      </c>
    </row>
    <row r="1744" spans="1:2">
      <c r="A1744" s="1264" t="s">
        <v>27859</v>
      </c>
      <c r="B1744" s="1267">
        <v>10.673999999999999</v>
      </c>
    </row>
    <row r="1745" spans="1:2">
      <c r="A1745" s="1264" t="s">
        <v>27860</v>
      </c>
      <c r="B1745" s="1267">
        <v>2.6299000000000001</v>
      </c>
    </row>
    <row r="1746" spans="1:2">
      <c r="A1746" s="1264" t="s">
        <v>27861</v>
      </c>
      <c r="B1746" s="1267">
        <v>2.1916000000000002</v>
      </c>
    </row>
    <row r="1747" spans="1:2">
      <c r="A1747" s="1264" t="s">
        <v>27862</v>
      </c>
      <c r="B1747" s="1267">
        <v>11.5951</v>
      </c>
    </row>
    <row r="1748" spans="1:2">
      <c r="A1748" s="1264" t="s">
        <v>27863</v>
      </c>
      <c r="B1748" s="1267">
        <v>11.827199999999999</v>
      </c>
    </row>
    <row r="1749" spans="1:2">
      <c r="A1749" s="1264" t="s">
        <v>27864</v>
      </c>
      <c r="B1749" s="1267">
        <v>256.39519999999999</v>
      </c>
    </row>
    <row r="1750" spans="1:2">
      <c r="A1750" s="1264" t="s">
        <v>27865</v>
      </c>
      <c r="B1750" s="1267">
        <v>48.949300000000001</v>
      </c>
    </row>
    <row r="1751" spans="1:2">
      <c r="A1751" s="1264" t="s">
        <v>27866</v>
      </c>
      <c r="B1751" s="1267">
        <v>55.173400000000001</v>
      </c>
    </row>
    <row r="1752" spans="1:2">
      <c r="A1752" s="1264" t="s">
        <v>27867</v>
      </c>
      <c r="B1752" s="1267">
        <v>11.171200000000001</v>
      </c>
    </row>
    <row r="1753" spans="1:2">
      <c r="A1753" s="1264" t="s">
        <v>27868</v>
      </c>
      <c r="B1753" s="1267">
        <v>1493.0237</v>
      </c>
    </row>
    <row r="1754" spans="1:2">
      <c r="A1754" s="1264" t="s">
        <v>27869</v>
      </c>
      <c r="B1754" s="1267">
        <v>184.7063</v>
      </c>
    </row>
    <row r="1755" spans="1:2">
      <c r="A1755" s="1264" t="s">
        <v>27870</v>
      </c>
      <c r="B1755" s="1267">
        <v>284.25170000000003</v>
      </c>
    </row>
    <row r="1756" spans="1:2">
      <c r="A1756" s="1264" t="s">
        <v>27871</v>
      </c>
      <c r="B1756" s="1267">
        <v>212.9555</v>
      </c>
    </row>
    <row r="1757" spans="1:2">
      <c r="A1757" s="1264" t="s">
        <v>27872</v>
      </c>
      <c r="B1757" s="1267">
        <v>325.83949999999999</v>
      </c>
    </row>
    <row r="1758" spans="1:2">
      <c r="A1758" s="1264" t="s">
        <v>27873</v>
      </c>
      <c r="B1758" s="1267">
        <v>242.2912</v>
      </c>
    </row>
    <row r="1759" spans="1:2">
      <c r="A1759" s="1264" t="s">
        <v>27874</v>
      </c>
      <c r="B1759" s="1267">
        <v>371.01409999999998</v>
      </c>
    </row>
    <row r="1760" spans="1:2">
      <c r="A1760" s="1264" t="s">
        <v>27875</v>
      </c>
      <c r="B1760" s="1267">
        <v>307.11950000000002</v>
      </c>
    </row>
    <row r="1761" spans="1:2">
      <c r="A1761" s="1264" t="s">
        <v>27876</v>
      </c>
      <c r="B1761" s="1267">
        <v>469.62880000000001</v>
      </c>
    </row>
    <row r="1762" spans="1:2">
      <c r="A1762" s="1264" t="s">
        <v>27877</v>
      </c>
      <c r="B1762" s="1267">
        <v>378.82900000000001</v>
      </c>
    </row>
    <row r="1763" spans="1:2">
      <c r="A1763" s="1264" t="s">
        <v>27878</v>
      </c>
      <c r="B1763" s="1267">
        <v>579.52440000000001</v>
      </c>
    </row>
    <row r="1764" spans="1:2">
      <c r="A1764" s="1264" t="s">
        <v>27879</v>
      </c>
      <c r="B1764" s="1267">
        <v>19.490500000000001</v>
      </c>
    </row>
    <row r="1765" spans="1:2">
      <c r="A1765" s="1264" t="s">
        <v>27880</v>
      </c>
      <c r="B1765" s="1267">
        <v>0.55830000000000002</v>
      </c>
    </row>
    <row r="1766" spans="1:2">
      <c r="A1766" s="1264" t="s">
        <v>27881</v>
      </c>
      <c r="B1766" s="1267">
        <v>96.492699999999999</v>
      </c>
    </row>
    <row r="1767" spans="1:2">
      <c r="A1767" s="1264" t="s">
        <v>27882</v>
      </c>
      <c r="B1767" s="1267">
        <v>111.8753</v>
      </c>
    </row>
    <row r="1768" spans="1:2">
      <c r="A1768" s="1264" t="s">
        <v>27883</v>
      </c>
      <c r="B1768" s="1267">
        <v>140.91200000000001</v>
      </c>
    </row>
    <row r="1769" spans="1:2">
      <c r="A1769" s="1264" t="s">
        <v>27884</v>
      </c>
      <c r="B1769" s="1267">
        <v>424.19839999999999</v>
      </c>
    </row>
    <row r="1770" spans="1:2">
      <c r="A1770" s="1264" t="s">
        <v>27885</v>
      </c>
      <c r="B1770" s="1267">
        <v>1074.5932</v>
      </c>
    </row>
    <row r="1771" spans="1:2">
      <c r="A1771" s="1264" t="s">
        <v>27886</v>
      </c>
      <c r="B1771" s="1267">
        <v>284.88920000000002</v>
      </c>
    </row>
    <row r="1772" spans="1:2">
      <c r="A1772" s="1264" t="s">
        <v>27887</v>
      </c>
      <c r="B1772" s="1267">
        <v>84.642799999999994</v>
      </c>
    </row>
    <row r="1773" spans="1:2">
      <c r="A1773" s="1264" t="s">
        <v>27888</v>
      </c>
      <c r="B1773" s="1267">
        <v>518.83529999999996</v>
      </c>
    </row>
    <row r="1774" spans="1:2">
      <c r="A1774" s="1264" t="s">
        <v>27889</v>
      </c>
      <c r="B1774" s="1267">
        <v>1100.1369</v>
      </c>
    </row>
    <row r="1775" spans="1:2">
      <c r="A1775" s="1264" t="s">
        <v>27890</v>
      </c>
      <c r="B1775" s="1267">
        <v>1515.5369000000001</v>
      </c>
    </row>
    <row r="1776" spans="1:2">
      <c r="A1776" s="1264" t="s">
        <v>27891</v>
      </c>
      <c r="B1776" s="1267">
        <v>476.92509999999999</v>
      </c>
    </row>
    <row r="1777" spans="1:2">
      <c r="A1777" s="1264" t="s">
        <v>27892</v>
      </c>
      <c r="B1777" s="1267">
        <v>447.4151</v>
      </c>
    </row>
    <row r="1778" spans="1:2">
      <c r="A1778" s="1264" t="s">
        <v>27893</v>
      </c>
      <c r="B1778" s="1267">
        <v>421.92509999999999</v>
      </c>
    </row>
    <row r="1779" spans="1:2">
      <c r="A1779" s="1264" t="s">
        <v>27894</v>
      </c>
      <c r="B1779" s="1267">
        <v>382.23509999999999</v>
      </c>
    </row>
    <row r="1780" spans="1:2">
      <c r="A1780" s="1264" t="s">
        <v>27895</v>
      </c>
      <c r="B1780" s="1267">
        <v>361.9751</v>
      </c>
    </row>
    <row r="1781" spans="1:2">
      <c r="A1781" s="1264" t="s">
        <v>27896</v>
      </c>
      <c r="B1781" s="1267">
        <v>344.45510000000002</v>
      </c>
    </row>
    <row r="1782" spans="1:2">
      <c r="A1782" s="1264" t="s">
        <v>27897</v>
      </c>
      <c r="B1782" s="1267">
        <v>332.37509999999997</v>
      </c>
    </row>
    <row r="1783" spans="1:2">
      <c r="A1783" s="1264" t="s">
        <v>27898</v>
      </c>
      <c r="B1783" s="1267">
        <v>316.08510000000001</v>
      </c>
    </row>
    <row r="1784" spans="1:2">
      <c r="A1784" s="1264" t="s">
        <v>27899</v>
      </c>
      <c r="B1784" s="1267">
        <v>361.08109999999999</v>
      </c>
    </row>
    <row r="1785" spans="1:2">
      <c r="A1785" s="1264" t="s">
        <v>27900</v>
      </c>
      <c r="B1785" s="1267">
        <v>338.32709999999997</v>
      </c>
    </row>
    <row r="1786" spans="1:2">
      <c r="A1786" s="1264" t="s">
        <v>27901</v>
      </c>
      <c r="B1786" s="1267">
        <v>444.86509999999998</v>
      </c>
    </row>
    <row r="1787" spans="1:2">
      <c r="A1787" s="1264" t="s">
        <v>27902</v>
      </c>
      <c r="B1787" s="1267">
        <v>408.27510000000001</v>
      </c>
    </row>
    <row r="1788" spans="1:2">
      <c r="A1788" s="1264" t="s">
        <v>27903</v>
      </c>
      <c r="B1788" s="1267">
        <v>801.24509999999998</v>
      </c>
    </row>
    <row r="1789" spans="1:2">
      <c r="A1789" s="1264" t="s">
        <v>27904</v>
      </c>
      <c r="B1789" s="1267">
        <v>385.54509999999999</v>
      </c>
    </row>
    <row r="1790" spans="1:2">
      <c r="A1790" s="1264" t="s">
        <v>27905</v>
      </c>
      <c r="B1790" s="1267">
        <v>323.88510000000002</v>
      </c>
    </row>
    <row r="1791" spans="1:2">
      <c r="A1791" s="1264" t="s">
        <v>27906</v>
      </c>
      <c r="B1791" s="1267">
        <v>295.3451</v>
      </c>
    </row>
    <row r="1792" spans="1:2">
      <c r="A1792" s="1264" t="s">
        <v>27907</v>
      </c>
      <c r="B1792" s="1267">
        <v>279.94510000000002</v>
      </c>
    </row>
    <row r="1793" spans="1:2">
      <c r="A1793" s="1264" t="s">
        <v>27908</v>
      </c>
      <c r="B1793" s="1267">
        <v>314.10509999999999</v>
      </c>
    </row>
    <row r="1794" spans="1:2">
      <c r="A1794" s="1264" t="s">
        <v>27909</v>
      </c>
      <c r="B1794" s="1267">
        <v>335.2851</v>
      </c>
    </row>
    <row r="1795" spans="1:2">
      <c r="A1795" s="1264" t="s">
        <v>27910</v>
      </c>
      <c r="B1795" s="1267">
        <v>323.27510000000001</v>
      </c>
    </row>
    <row r="1796" spans="1:2">
      <c r="A1796" s="1264" t="s">
        <v>27911</v>
      </c>
      <c r="B1796" s="1267">
        <v>329.6651</v>
      </c>
    </row>
    <row r="1797" spans="1:2">
      <c r="A1797" s="1264" t="s">
        <v>27912</v>
      </c>
      <c r="B1797" s="1267">
        <v>365.92509999999999</v>
      </c>
    </row>
    <row r="1798" spans="1:2">
      <c r="A1798" s="1264" t="s">
        <v>27913</v>
      </c>
      <c r="B1798" s="1267">
        <v>425.58010000000002</v>
      </c>
    </row>
    <row r="1799" spans="1:2">
      <c r="A1799" s="1264" t="s">
        <v>27914</v>
      </c>
      <c r="B1799" s="1267">
        <v>354.18009999999998</v>
      </c>
    </row>
    <row r="1800" spans="1:2">
      <c r="A1800" s="1264" t="s">
        <v>27915</v>
      </c>
      <c r="B1800" s="1267">
        <v>326.82510000000002</v>
      </c>
    </row>
    <row r="1801" spans="1:2">
      <c r="A1801" s="1264" t="s">
        <v>27916</v>
      </c>
      <c r="B1801" s="1267">
        <v>348.55810000000002</v>
      </c>
    </row>
    <row r="1802" spans="1:2">
      <c r="A1802" s="1264" t="s">
        <v>27917</v>
      </c>
      <c r="B1802" s="1267">
        <v>301.75529999999998</v>
      </c>
    </row>
    <row r="1803" spans="1:2">
      <c r="A1803" s="1264" t="s">
        <v>27918</v>
      </c>
      <c r="B1803" s="1267">
        <v>249.1086</v>
      </c>
    </row>
    <row r="1804" spans="1:2">
      <c r="A1804" s="1264" t="s">
        <v>27919</v>
      </c>
      <c r="B1804" s="1267">
        <v>234.55179999999999</v>
      </c>
    </row>
    <row r="1805" spans="1:2">
      <c r="A1805" s="1264" t="s">
        <v>27920</v>
      </c>
      <c r="B1805" s="1267">
        <v>697.46979999999996</v>
      </c>
    </row>
    <row r="1806" spans="1:2">
      <c r="A1806" s="1264" t="s">
        <v>27921</v>
      </c>
      <c r="B1806" s="1267">
        <v>265.37529999999998</v>
      </c>
    </row>
    <row r="1807" spans="1:2">
      <c r="A1807" s="1264" t="s">
        <v>27922</v>
      </c>
      <c r="B1807" s="1267">
        <v>220.10980000000001</v>
      </c>
    </row>
    <row r="1808" spans="1:2">
      <c r="A1808" s="1264" t="s">
        <v>27923</v>
      </c>
      <c r="B1808" s="1267">
        <v>305.41030000000001</v>
      </c>
    </row>
    <row r="1809" spans="1:2">
      <c r="A1809" s="1264" t="s">
        <v>27924</v>
      </c>
      <c r="B1809" s="1267">
        <v>250.40479999999999</v>
      </c>
    </row>
    <row r="1810" spans="1:2">
      <c r="A1810" s="1264" t="s">
        <v>27925</v>
      </c>
      <c r="B1810" s="1267">
        <v>238.69909999999999</v>
      </c>
    </row>
    <row r="1811" spans="1:2">
      <c r="A1811" s="1264" t="s">
        <v>27926</v>
      </c>
      <c r="B1811" s="1267">
        <v>121.52500000000001</v>
      </c>
    </row>
    <row r="1812" spans="1:2">
      <c r="A1812" s="1264" t="s">
        <v>27927</v>
      </c>
      <c r="B1812" s="1267">
        <v>148.24279999999999</v>
      </c>
    </row>
    <row r="1813" spans="1:2">
      <c r="A1813" s="1264" t="s">
        <v>27928</v>
      </c>
      <c r="B1813" s="1267">
        <v>49.858199999999997</v>
      </c>
    </row>
    <row r="1814" spans="1:2">
      <c r="A1814" s="1264" t="s">
        <v>27929</v>
      </c>
      <c r="B1814" s="1267">
        <v>372.2362</v>
      </c>
    </row>
    <row r="1815" spans="1:2">
      <c r="A1815" s="1264" t="s">
        <v>27930</v>
      </c>
      <c r="B1815" s="1267">
        <v>385.87709999999998</v>
      </c>
    </row>
    <row r="1816" spans="1:2">
      <c r="A1816" s="1264" t="s">
        <v>27931</v>
      </c>
      <c r="B1816" s="1267">
        <v>418.28250000000003</v>
      </c>
    </row>
    <row r="1817" spans="1:2">
      <c r="A1817" s="1264" t="s">
        <v>27932</v>
      </c>
      <c r="B1817" s="1267">
        <v>784.45420000000001</v>
      </c>
    </row>
    <row r="1818" spans="1:2">
      <c r="A1818" s="1264" t="s">
        <v>27933</v>
      </c>
      <c r="B1818" s="1267">
        <v>42.445900000000002</v>
      </c>
    </row>
    <row r="1819" spans="1:2">
      <c r="A1819" s="1264" t="s">
        <v>27934</v>
      </c>
      <c r="B1819" s="1267">
        <v>15.374000000000001</v>
      </c>
    </row>
    <row r="1820" spans="1:2">
      <c r="A1820" s="1264" t="s">
        <v>27935</v>
      </c>
      <c r="B1820" s="1267">
        <v>123.74469999999999</v>
      </c>
    </row>
    <row r="1821" spans="1:2">
      <c r="A1821" s="1264" t="s">
        <v>27936</v>
      </c>
      <c r="B1821" s="1267">
        <v>51.374000000000002</v>
      </c>
    </row>
    <row r="1822" spans="1:2">
      <c r="A1822" s="1264" t="s">
        <v>27937</v>
      </c>
      <c r="B1822" s="1267">
        <v>446.09879999999998</v>
      </c>
    </row>
    <row r="1823" spans="1:2">
      <c r="A1823" s="1264" t="s">
        <v>27938</v>
      </c>
      <c r="B1823" s="1267">
        <v>3683.9349000000002</v>
      </c>
    </row>
    <row r="1824" spans="1:2">
      <c r="A1824" s="1264" t="s">
        <v>27939</v>
      </c>
      <c r="B1824" s="1267">
        <v>4289.6894000000002</v>
      </c>
    </row>
    <row r="1825" spans="1:2">
      <c r="A1825" s="1264" t="s">
        <v>27940</v>
      </c>
      <c r="B1825" s="1267">
        <v>5399.9620999999997</v>
      </c>
    </row>
    <row r="1826" spans="1:2">
      <c r="A1826" s="1264" t="s">
        <v>27941</v>
      </c>
      <c r="B1826" s="1267">
        <v>5753.2307000000001</v>
      </c>
    </row>
    <row r="1827" spans="1:2">
      <c r="A1827" s="1264" t="s">
        <v>27942</v>
      </c>
      <c r="B1827" s="1267">
        <v>6409.3008</v>
      </c>
    </row>
    <row r="1828" spans="1:2">
      <c r="A1828" s="1264" t="s">
        <v>27943</v>
      </c>
      <c r="B1828" s="1267">
        <v>6964.4372999999996</v>
      </c>
    </row>
    <row r="1829" spans="1:2">
      <c r="A1829" s="1264" t="s">
        <v>27944</v>
      </c>
      <c r="B1829" s="1267">
        <v>7469.1067000000003</v>
      </c>
    </row>
    <row r="1830" spans="1:2">
      <c r="A1830" s="1264" t="s">
        <v>27945</v>
      </c>
      <c r="B1830" s="1267">
        <v>121.07170000000001</v>
      </c>
    </row>
    <row r="1831" spans="1:2">
      <c r="A1831" s="1264" t="s">
        <v>27946</v>
      </c>
      <c r="B1831" s="1267">
        <v>234.73939999999999</v>
      </c>
    </row>
    <row r="1832" spans="1:2">
      <c r="A1832" s="1264" t="s">
        <v>27947</v>
      </c>
      <c r="B1832" s="1267">
        <v>1243.8321000000001</v>
      </c>
    </row>
    <row r="1833" spans="1:2">
      <c r="A1833" s="1264" t="s">
        <v>27948</v>
      </c>
      <c r="B1833" s="1267">
        <v>193.02019999999999</v>
      </c>
    </row>
    <row r="1834" spans="1:2">
      <c r="A1834" s="1264" t="s">
        <v>27949</v>
      </c>
      <c r="B1834" s="1267">
        <v>215.31809999999999</v>
      </c>
    </row>
    <row r="1835" spans="1:2">
      <c r="A1835" s="1264" t="s">
        <v>27950</v>
      </c>
      <c r="B1835" s="1267">
        <v>307.23570000000001</v>
      </c>
    </row>
    <row r="1836" spans="1:2">
      <c r="A1836" s="1264" t="s">
        <v>27951</v>
      </c>
      <c r="B1836" s="1267">
        <v>441.80270000000002</v>
      </c>
    </row>
    <row r="1837" spans="1:2">
      <c r="A1837" s="1264" t="s">
        <v>27952</v>
      </c>
      <c r="B1837" s="1267">
        <v>665.40380000000005</v>
      </c>
    </row>
    <row r="1838" spans="1:2">
      <c r="A1838" s="1264" t="s">
        <v>27953</v>
      </c>
      <c r="B1838" s="1267">
        <v>26.142199999999999</v>
      </c>
    </row>
    <row r="1839" spans="1:2">
      <c r="A1839" s="1264" t="s">
        <v>27954</v>
      </c>
      <c r="B1839" s="1267">
        <v>2.16</v>
      </c>
    </row>
    <row r="1840" spans="1:2">
      <c r="A1840" s="1264" t="s">
        <v>27955</v>
      </c>
      <c r="B1840" s="1267">
        <v>12.12</v>
      </c>
    </row>
    <row r="1841" spans="1:2">
      <c r="A1841" s="1264" t="s">
        <v>27956</v>
      </c>
      <c r="B1841" s="1267">
        <v>6.8280000000000003</v>
      </c>
    </row>
    <row r="1842" spans="1:2">
      <c r="A1842" s="1264" t="s">
        <v>27957</v>
      </c>
      <c r="B1842" s="1267">
        <v>52.68</v>
      </c>
    </row>
    <row r="1843" spans="1:2">
      <c r="A1843" s="1264" t="s">
        <v>27958</v>
      </c>
      <c r="B1843" s="1267">
        <v>12</v>
      </c>
    </row>
    <row r="1844" spans="1:2">
      <c r="A1844" s="1264" t="s">
        <v>27959</v>
      </c>
      <c r="B1844" s="1267">
        <v>19.559999999999999</v>
      </c>
    </row>
    <row r="1845" spans="1:2">
      <c r="A1845" s="1264" t="s">
        <v>27960</v>
      </c>
      <c r="B1845" s="1267">
        <v>27.155999999999999</v>
      </c>
    </row>
    <row r="1846" spans="1:2">
      <c r="A1846" s="1264" t="s">
        <v>27961</v>
      </c>
      <c r="B1846" s="1267">
        <v>41.52</v>
      </c>
    </row>
    <row r="1847" spans="1:2">
      <c r="A1847" s="1264" t="s">
        <v>27962</v>
      </c>
      <c r="B1847" s="1267">
        <v>9.0812000000000008</v>
      </c>
    </row>
    <row r="1848" spans="1:2">
      <c r="A1848" s="1264" t="s">
        <v>27963</v>
      </c>
      <c r="B1848" s="1267">
        <v>144.56970000000001</v>
      </c>
    </row>
    <row r="1849" spans="1:2">
      <c r="A1849" s="1264" t="s">
        <v>27964</v>
      </c>
      <c r="B1849" s="1267">
        <v>130.2835</v>
      </c>
    </row>
    <row r="1850" spans="1:2">
      <c r="A1850" s="1264" t="s">
        <v>27965</v>
      </c>
      <c r="B1850" s="1267">
        <v>80.989500000000007</v>
      </c>
    </row>
    <row r="1851" spans="1:2">
      <c r="A1851" s="1264" t="s">
        <v>27966</v>
      </c>
      <c r="B1851" s="1267">
        <v>309.51319999999998</v>
      </c>
    </row>
    <row r="1852" spans="1:2">
      <c r="A1852" s="1264" t="s">
        <v>27967</v>
      </c>
      <c r="B1852" s="1267">
        <v>402.45400000000001</v>
      </c>
    </row>
    <row r="1853" spans="1:2">
      <c r="A1853" s="1264" t="s">
        <v>27968</v>
      </c>
      <c r="B1853" s="1267">
        <v>182.5095</v>
      </c>
    </row>
    <row r="1854" spans="1:2">
      <c r="A1854" s="1264" t="s">
        <v>27969</v>
      </c>
      <c r="B1854" s="1267">
        <v>316.59820000000002</v>
      </c>
    </row>
    <row r="1855" spans="1:2">
      <c r="A1855" s="1264" t="s">
        <v>27970</v>
      </c>
      <c r="B1855" s="1267">
        <v>53.296999999999997</v>
      </c>
    </row>
    <row r="1856" spans="1:2">
      <c r="A1856" s="1264" t="s">
        <v>27971</v>
      </c>
      <c r="B1856" s="1267">
        <v>260456</v>
      </c>
    </row>
    <row r="1857" spans="1:2">
      <c r="A1857" s="1264" t="s">
        <v>27972</v>
      </c>
      <c r="B1857" s="1267">
        <v>307833</v>
      </c>
    </row>
    <row r="1858" spans="1:2">
      <c r="A1858" s="1264" t="s">
        <v>27973</v>
      </c>
      <c r="B1858" s="1267">
        <v>97798</v>
      </c>
    </row>
    <row r="1859" spans="1:2">
      <c r="A1859" s="1264" t="s">
        <v>27974</v>
      </c>
      <c r="B1859" s="1267">
        <v>109798</v>
      </c>
    </row>
    <row r="1860" spans="1:2">
      <c r="A1860" s="1264" t="s">
        <v>27975</v>
      </c>
      <c r="B1860" s="1267">
        <v>236298</v>
      </c>
    </row>
    <row r="1861" spans="1:2">
      <c r="A1861" s="1264" t="s">
        <v>27976</v>
      </c>
      <c r="B1861" s="1267">
        <v>383298</v>
      </c>
    </row>
    <row r="1862" spans="1:2">
      <c r="A1862" s="1264" t="s">
        <v>27977</v>
      </c>
      <c r="B1862" s="1267">
        <v>267798</v>
      </c>
    </row>
    <row r="1863" spans="1:2">
      <c r="A1863" s="1264" t="s">
        <v>27978</v>
      </c>
      <c r="B1863" s="1267">
        <v>597177.24</v>
      </c>
    </row>
    <row r="1864" spans="1:2">
      <c r="A1864" s="1264" t="s">
        <v>27979</v>
      </c>
      <c r="B1864" s="1267">
        <v>47699.64</v>
      </c>
    </row>
    <row r="1865" spans="1:2">
      <c r="A1865" s="1264" t="s">
        <v>27980</v>
      </c>
      <c r="B1865" s="1267">
        <v>59970</v>
      </c>
    </row>
    <row r="1866" spans="1:2">
      <c r="A1866" s="1264" t="s">
        <v>27981</v>
      </c>
      <c r="B1866" s="1267">
        <v>429423.05</v>
      </c>
    </row>
    <row r="1867" spans="1:2">
      <c r="A1867" s="1264" t="s">
        <v>27982</v>
      </c>
      <c r="B1867" s="1267">
        <v>7239</v>
      </c>
    </row>
    <row r="1868" spans="1:2">
      <c r="A1868" s="1264" t="s">
        <v>27983</v>
      </c>
      <c r="B1868" s="1267">
        <v>1086</v>
      </c>
    </row>
    <row r="1869" spans="1:2">
      <c r="A1869" s="1264" t="s">
        <v>27984</v>
      </c>
      <c r="B1869" s="1267">
        <v>1100</v>
      </c>
    </row>
    <row r="1870" spans="1:2">
      <c r="A1870" s="1264" t="s">
        <v>27985</v>
      </c>
      <c r="B1870" s="1267">
        <v>11900</v>
      </c>
    </row>
    <row r="1871" spans="1:2">
      <c r="A1871" s="1264" t="s">
        <v>27986</v>
      </c>
      <c r="B1871" s="1267">
        <v>577177.24</v>
      </c>
    </row>
    <row r="1872" spans="1:2">
      <c r="A1872" s="1264" t="s">
        <v>27987</v>
      </c>
      <c r="B1872" s="1267">
        <v>488987.24</v>
      </c>
    </row>
    <row r="1873" spans="1:2">
      <c r="A1873" s="1264" t="s">
        <v>27988</v>
      </c>
      <c r="B1873" s="1267">
        <v>948253.32530000003</v>
      </c>
    </row>
    <row r="1874" spans="1:2">
      <c r="A1874" s="1264" t="s">
        <v>27989</v>
      </c>
      <c r="B1874" s="1267">
        <v>214.65</v>
      </c>
    </row>
    <row r="1875" spans="1:2">
      <c r="A1875" s="1264" t="s">
        <v>27990</v>
      </c>
      <c r="B1875" s="1267">
        <v>263.94</v>
      </c>
    </row>
    <row r="1876" spans="1:2">
      <c r="A1876" s="1264" t="s">
        <v>27991</v>
      </c>
      <c r="B1876" s="1267">
        <v>201.42</v>
      </c>
    </row>
    <row r="1877" spans="1:2">
      <c r="A1877" s="1264" t="s">
        <v>27992</v>
      </c>
      <c r="B1877" s="1267">
        <v>6788</v>
      </c>
    </row>
    <row r="1878" spans="1:2">
      <c r="A1878" s="1264" t="s">
        <v>27993</v>
      </c>
      <c r="B1878" s="1267">
        <v>450</v>
      </c>
    </row>
    <row r="1879" spans="1:2">
      <c r="A1879" s="1264" t="s">
        <v>27994</v>
      </c>
      <c r="B1879" s="1267">
        <v>961.4</v>
      </c>
    </row>
    <row r="1880" spans="1:2">
      <c r="A1880" s="1264" t="s">
        <v>27995</v>
      </c>
      <c r="B1880" s="1267">
        <v>1082.4000000000001</v>
      </c>
    </row>
    <row r="1881" spans="1:2">
      <c r="A1881" s="1264" t="s">
        <v>27996</v>
      </c>
      <c r="B1881" s="1267">
        <v>16.7</v>
      </c>
    </row>
    <row r="1882" spans="1:2">
      <c r="A1882" s="1264" t="s">
        <v>27997</v>
      </c>
      <c r="B1882" s="1267">
        <v>17.96</v>
      </c>
    </row>
    <row r="1883" spans="1:2">
      <c r="A1883" s="1264" t="s">
        <v>27998</v>
      </c>
      <c r="B1883" s="1267">
        <v>15.16</v>
      </c>
    </row>
    <row r="1884" spans="1:2">
      <c r="A1884" s="1264" t="s">
        <v>27999</v>
      </c>
      <c r="B1884" s="1267">
        <v>15.44</v>
      </c>
    </row>
    <row r="1885" spans="1:2">
      <c r="A1885" s="1264" t="s">
        <v>28000</v>
      </c>
      <c r="B1885" s="1267">
        <v>11.42</v>
      </c>
    </row>
    <row r="1886" spans="1:2">
      <c r="A1886" s="1264" t="s">
        <v>28001</v>
      </c>
      <c r="B1886" s="1267">
        <v>15.23</v>
      </c>
    </row>
    <row r="1887" spans="1:2">
      <c r="A1887" s="1264" t="s">
        <v>28002</v>
      </c>
      <c r="B1887" s="1267">
        <v>16.7</v>
      </c>
    </row>
    <row r="1888" spans="1:2">
      <c r="A1888" s="1264" t="s">
        <v>28003</v>
      </c>
      <c r="B1888" s="1267">
        <v>19.27</v>
      </c>
    </row>
    <row r="1889" spans="1:2">
      <c r="A1889" s="1264" t="s">
        <v>28004</v>
      </c>
      <c r="B1889" s="1267">
        <v>16.309999999999999</v>
      </c>
    </row>
    <row r="1890" spans="1:2">
      <c r="A1890" s="1264" t="s">
        <v>28005</v>
      </c>
      <c r="B1890" s="1267">
        <v>62.97</v>
      </c>
    </row>
    <row r="1891" spans="1:2">
      <c r="A1891" s="1264" t="s">
        <v>28006</v>
      </c>
      <c r="B1891" s="1267">
        <v>38.020000000000003</v>
      </c>
    </row>
    <row r="1892" spans="1:2">
      <c r="A1892" s="1264" t="s">
        <v>28007</v>
      </c>
      <c r="B1892" s="1267">
        <v>30</v>
      </c>
    </row>
    <row r="1893" spans="1:2">
      <c r="A1893" s="1264" t="s">
        <v>28008</v>
      </c>
      <c r="B1893" s="1267">
        <v>8.25</v>
      </c>
    </row>
    <row r="1894" spans="1:2">
      <c r="A1894" s="1264" t="s">
        <v>28009</v>
      </c>
      <c r="B1894" s="1267">
        <v>49.97</v>
      </c>
    </row>
    <row r="1895" spans="1:2">
      <c r="A1895" s="1264" t="s">
        <v>28010</v>
      </c>
      <c r="B1895" s="1267">
        <v>54.62</v>
      </c>
    </row>
    <row r="1896" spans="1:2">
      <c r="A1896" s="1264" t="s">
        <v>28011</v>
      </c>
      <c r="B1896" s="1267">
        <v>51.57</v>
      </c>
    </row>
    <row r="1897" spans="1:2">
      <c r="A1897" s="1264" t="s">
        <v>28012</v>
      </c>
      <c r="B1897" s="1267">
        <v>86.45</v>
      </c>
    </row>
    <row r="1898" spans="1:2">
      <c r="A1898" s="1264" t="s">
        <v>28013</v>
      </c>
      <c r="B1898" s="1267">
        <v>251.9</v>
      </c>
    </row>
    <row r="1899" spans="1:2">
      <c r="A1899" s="1264" t="s">
        <v>28014</v>
      </c>
      <c r="B1899" s="1267">
        <v>48.55</v>
      </c>
    </row>
    <row r="1900" spans="1:2">
      <c r="A1900" s="1264" t="s">
        <v>28015</v>
      </c>
      <c r="B1900" s="1267">
        <v>54.62</v>
      </c>
    </row>
    <row r="1901" spans="1:2">
      <c r="A1901" s="1264" t="s">
        <v>28016</v>
      </c>
      <c r="B1901" s="1267">
        <v>176.55</v>
      </c>
    </row>
    <row r="1902" spans="1:2">
      <c r="A1902" s="1264" t="s">
        <v>28017</v>
      </c>
      <c r="B1902" s="1267">
        <v>15.72</v>
      </c>
    </row>
    <row r="1903" spans="1:2">
      <c r="A1903" s="1264" t="s">
        <v>28018</v>
      </c>
      <c r="B1903" s="1267">
        <v>1</v>
      </c>
    </row>
    <row r="1904" spans="1:2">
      <c r="A1904" s="1264" t="s">
        <v>26102</v>
      </c>
      <c r="B1904" s="1267">
        <v>4.78</v>
      </c>
    </row>
    <row r="1905" spans="1:2">
      <c r="A1905" s="1264" t="s">
        <v>28019</v>
      </c>
      <c r="B1905" s="1267">
        <v>85.56</v>
      </c>
    </row>
    <row r="1906" spans="1:2">
      <c r="A1906" s="1264" t="s">
        <v>28020</v>
      </c>
      <c r="B1906" s="1267">
        <v>215.28</v>
      </c>
    </row>
    <row r="1907" spans="1:2">
      <c r="A1907" s="1264" t="s">
        <v>28021</v>
      </c>
      <c r="B1907" s="1267">
        <v>278.72000000000003</v>
      </c>
    </row>
    <row r="1908" spans="1:2">
      <c r="A1908" s="1264" t="s">
        <v>28022</v>
      </c>
      <c r="B1908" s="1267">
        <v>364</v>
      </c>
    </row>
    <row r="1909" spans="1:2">
      <c r="A1909" s="1264" t="s">
        <v>28023</v>
      </c>
      <c r="B1909" s="1267">
        <v>405.6</v>
      </c>
    </row>
    <row r="1910" spans="1:2">
      <c r="A1910" s="1264" t="s">
        <v>28024</v>
      </c>
      <c r="B1910" s="1267">
        <v>426.4</v>
      </c>
    </row>
    <row r="1911" spans="1:2">
      <c r="A1911" s="1264" t="s">
        <v>26117</v>
      </c>
      <c r="B1911" s="1267">
        <v>561.6</v>
      </c>
    </row>
    <row r="1912" spans="1:2">
      <c r="A1912" s="1264" t="s">
        <v>28025</v>
      </c>
      <c r="B1912" s="1267">
        <v>717.6</v>
      </c>
    </row>
    <row r="1913" spans="1:2">
      <c r="A1913" s="1264" t="s">
        <v>28026</v>
      </c>
      <c r="B1913" s="1267">
        <v>1047</v>
      </c>
    </row>
    <row r="1914" spans="1:2">
      <c r="A1914" s="1264" t="s">
        <v>28027</v>
      </c>
      <c r="B1914" s="1267">
        <v>1154.4000000000001</v>
      </c>
    </row>
    <row r="1915" spans="1:2">
      <c r="A1915" s="1264" t="s">
        <v>28028</v>
      </c>
      <c r="B1915" s="1267">
        <v>1670.24</v>
      </c>
    </row>
    <row r="1916" spans="1:2">
      <c r="A1916" s="1264" t="s">
        <v>28029</v>
      </c>
      <c r="B1916" s="1267">
        <v>64.900000000000006</v>
      </c>
    </row>
    <row r="1917" spans="1:2">
      <c r="A1917" s="1264" t="s">
        <v>28030</v>
      </c>
      <c r="B1917" s="1267">
        <v>97.87</v>
      </c>
    </row>
    <row r="1918" spans="1:2">
      <c r="A1918" s="1264" t="s">
        <v>28031</v>
      </c>
      <c r="B1918" s="1267">
        <v>24.24</v>
      </c>
    </row>
    <row r="1919" spans="1:2">
      <c r="A1919" s="1264" t="s">
        <v>28032</v>
      </c>
      <c r="B1919" s="1267">
        <v>130.63</v>
      </c>
    </row>
    <row r="1920" spans="1:2">
      <c r="A1920" s="1264" t="s">
        <v>28033</v>
      </c>
      <c r="B1920" s="1267">
        <v>138.01</v>
      </c>
    </row>
    <row r="1921" spans="1:2">
      <c r="A1921" s="1264" t="s">
        <v>28034</v>
      </c>
      <c r="B1921" s="1267">
        <v>138.01</v>
      </c>
    </row>
    <row r="1922" spans="1:2">
      <c r="A1922" s="1264" t="s">
        <v>28035</v>
      </c>
      <c r="B1922" s="1267">
        <v>745.8</v>
      </c>
    </row>
    <row r="1923" spans="1:2">
      <c r="A1923" s="1264" t="s">
        <v>28036</v>
      </c>
      <c r="B1923" s="1267">
        <v>38.450000000000003</v>
      </c>
    </row>
    <row r="1924" spans="1:2">
      <c r="A1924" s="1264" t="s">
        <v>28037</v>
      </c>
      <c r="B1924" s="1267">
        <v>49.72</v>
      </c>
    </row>
    <row r="1925" spans="1:2">
      <c r="A1925" s="1264" t="s">
        <v>28038</v>
      </c>
      <c r="B1925" s="1267">
        <v>94.91</v>
      </c>
    </row>
    <row r="1926" spans="1:2">
      <c r="A1926" s="1264" t="s">
        <v>28039</v>
      </c>
      <c r="B1926" s="1267">
        <v>73.38</v>
      </c>
    </row>
    <row r="1927" spans="1:2">
      <c r="A1927" s="1264" t="s">
        <v>28040</v>
      </c>
      <c r="B1927" s="1267">
        <v>208.43</v>
      </c>
    </row>
    <row r="1928" spans="1:2">
      <c r="A1928" s="1264" t="s">
        <v>28041</v>
      </c>
      <c r="B1928" s="1267">
        <v>54.82</v>
      </c>
    </row>
    <row r="1929" spans="1:2">
      <c r="A1929" s="1264" t="s">
        <v>28042</v>
      </c>
      <c r="B1929" s="1267">
        <v>23.54</v>
      </c>
    </row>
    <row r="1930" spans="1:2">
      <c r="A1930" s="1264" t="s">
        <v>28043</v>
      </c>
      <c r="B1930" s="1267">
        <v>259.97000000000003</v>
      </c>
    </row>
    <row r="1931" spans="1:2">
      <c r="A1931" s="1264" t="s">
        <v>28044</v>
      </c>
      <c r="B1931" s="1267">
        <v>235.86</v>
      </c>
    </row>
    <row r="1932" spans="1:2">
      <c r="A1932" s="1264" t="s">
        <v>28045</v>
      </c>
      <c r="B1932" s="1267">
        <v>211.64</v>
      </c>
    </row>
    <row r="1933" spans="1:2">
      <c r="A1933" s="1264" t="s">
        <v>28046</v>
      </c>
      <c r="B1933" s="1267">
        <v>186.61</v>
      </c>
    </row>
    <row r="1934" spans="1:2">
      <c r="A1934" s="1264" t="s">
        <v>28047</v>
      </c>
      <c r="B1934" s="1267">
        <v>19.39</v>
      </c>
    </row>
    <row r="1935" spans="1:2">
      <c r="A1935" s="1264" t="s">
        <v>28048</v>
      </c>
      <c r="B1935" s="1267">
        <v>58.71</v>
      </c>
    </row>
    <row r="1936" spans="1:2">
      <c r="A1936" s="1264" t="s">
        <v>28049</v>
      </c>
      <c r="B1936" s="1267">
        <v>59.64</v>
      </c>
    </row>
    <row r="1937" spans="1:2">
      <c r="A1937" s="1264" t="s">
        <v>28050</v>
      </c>
      <c r="B1937" s="1267">
        <v>32.450000000000003</v>
      </c>
    </row>
    <row r="1938" spans="1:2">
      <c r="A1938" s="1264" t="s">
        <v>28051</v>
      </c>
      <c r="B1938" s="1267">
        <v>63.36</v>
      </c>
    </row>
    <row r="1939" spans="1:2">
      <c r="A1939" s="1264" t="s">
        <v>28052</v>
      </c>
      <c r="B1939" s="1267">
        <v>175.53</v>
      </c>
    </row>
    <row r="1940" spans="1:2">
      <c r="A1940" s="1264" t="s">
        <v>28053</v>
      </c>
      <c r="B1940" s="1267">
        <v>433.22</v>
      </c>
    </row>
    <row r="1941" spans="1:2">
      <c r="A1941" s="1264" t="s">
        <v>28054</v>
      </c>
      <c r="B1941" s="1267">
        <v>605</v>
      </c>
    </row>
    <row r="1942" spans="1:2">
      <c r="A1942" s="1264" t="s">
        <v>28055</v>
      </c>
      <c r="B1942" s="1267">
        <v>1400</v>
      </c>
    </row>
    <row r="1943" spans="1:2">
      <c r="A1943" s="1264" t="s">
        <v>28056</v>
      </c>
      <c r="B1943" s="1267">
        <v>13.45</v>
      </c>
    </row>
    <row r="1944" spans="1:2">
      <c r="A1944" s="1264" t="s">
        <v>28057</v>
      </c>
      <c r="B1944" s="1267">
        <v>89.86</v>
      </c>
    </row>
    <row r="1945" spans="1:2">
      <c r="A1945" s="1264" t="s">
        <v>28058</v>
      </c>
      <c r="B1945" s="1267">
        <v>83.2</v>
      </c>
    </row>
    <row r="1946" spans="1:2">
      <c r="A1946" s="1264" t="s">
        <v>28059</v>
      </c>
      <c r="B1946" s="1267">
        <v>58.78</v>
      </c>
    </row>
    <row r="1947" spans="1:2">
      <c r="A1947" s="1264" t="s">
        <v>28060</v>
      </c>
      <c r="B1947" s="1267">
        <v>13.65</v>
      </c>
    </row>
    <row r="1948" spans="1:2">
      <c r="A1948" s="1264" t="s">
        <v>28061</v>
      </c>
      <c r="B1948" s="1267">
        <v>4743.2</v>
      </c>
    </row>
    <row r="1949" spans="1:2">
      <c r="A1949" s="1264" t="s">
        <v>28062</v>
      </c>
      <c r="B1949" s="1267">
        <v>50</v>
      </c>
    </row>
    <row r="1950" spans="1:2">
      <c r="A1950" s="1264" t="s">
        <v>28063</v>
      </c>
      <c r="B1950" s="1267">
        <v>32.69</v>
      </c>
    </row>
    <row r="1951" spans="1:2">
      <c r="A1951" s="1264" t="s">
        <v>28064</v>
      </c>
      <c r="B1951" s="1267">
        <v>30</v>
      </c>
    </row>
    <row r="1952" spans="1:2">
      <c r="A1952" s="1264" t="s">
        <v>28065</v>
      </c>
      <c r="B1952" s="1267">
        <v>160</v>
      </c>
    </row>
    <row r="1953" spans="1:2">
      <c r="A1953" s="1264" t="s">
        <v>28066</v>
      </c>
      <c r="B1953" s="1267">
        <v>0.84</v>
      </c>
    </row>
    <row r="1954" spans="1:2">
      <c r="A1954" s="1264" t="s">
        <v>28067</v>
      </c>
      <c r="B1954" s="1267">
        <v>1.89</v>
      </c>
    </row>
    <row r="1955" spans="1:2">
      <c r="A1955" s="1264" t="s">
        <v>28068</v>
      </c>
      <c r="B1955" s="1267">
        <v>35</v>
      </c>
    </row>
    <row r="1956" spans="1:2">
      <c r="A1956" s="1264" t="s">
        <v>28069</v>
      </c>
      <c r="B1956" s="1267">
        <v>21</v>
      </c>
    </row>
    <row r="1957" spans="1:2">
      <c r="A1957" s="1264" t="s">
        <v>28070</v>
      </c>
      <c r="B1957" s="1267">
        <v>12.1</v>
      </c>
    </row>
    <row r="1958" spans="1:2">
      <c r="A1958" s="1264" t="s">
        <v>28071</v>
      </c>
      <c r="B1958" s="1267">
        <v>27.82</v>
      </c>
    </row>
    <row r="1959" spans="1:2">
      <c r="A1959" s="1264" t="s">
        <v>28072</v>
      </c>
      <c r="B1959" s="1267">
        <v>5200</v>
      </c>
    </row>
    <row r="1960" spans="1:2">
      <c r="A1960" s="1264" t="s">
        <v>28073</v>
      </c>
      <c r="B1960" s="1267">
        <v>6170.26</v>
      </c>
    </row>
    <row r="1961" spans="1:2">
      <c r="A1961" s="1264" t="s">
        <v>28074</v>
      </c>
      <c r="B1961" s="1267">
        <v>6204.5</v>
      </c>
    </row>
    <row r="1962" spans="1:2">
      <c r="A1962" s="1264" t="s">
        <v>28075</v>
      </c>
      <c r="B1962" s="1267">
        <v>21.03</v>
      </c>
    </row>
    <row r="1963" spans="1:2">
      <c r="A1963" s="1264" t="s">
        <v>28076</v>
      </c>
      <c r="B1963" s="1267">
        <v>45</v>
      </c>
    </row>
    <row r="1964" spans="1:2">
      <c r="A1964" s="1264" t="s">
        <v>26103</v>
      </c>
      <c r="B1964" s="1267">
        <v>22.18</v>
      </c>
    </row>
    <row r="1965" spans="1:2">
      <c r="A1965" s="1264" t="s">
        <v>26104</v>
      </c>
      <c r="B1965" s="1267">
        <v>22.44</v>
      </c>
    </row>
    <row r="1966" spans="1:2">
      <c r="A1966" s="1264" t="s">
        <v>28077</v>
      </c>
      <c r="B1966" s="1267">
        <v>65</v>
      </c>
    </row>
    <row r="1967" spans="1:2">
      <c r="A1967" s="1264" t="s">
        <v>28078</v>
      </c>
      <c r="B1967" s="1267">
        <v>52.4</v>
      </c>
    </row>
    <row r="1968" spans="1:2">
      <c r="A1968" s="1264" t="s">
        <v>26105</v>
      </c>
      <c r="B1968" s="1267">
        <v>28.94</v>
      </c>
    </row>
    <row r="1969" spans="1:2">
      <c r="A1969" s="1264" t="s">
        <v>28079</v>
      </c>
      <c r="B1969" s="1267">
        <v>10.3</v>
      </c>
    </row>
    <row r="1970" spans="1:2">
      <c r="A1970" s="1264" t="s">
        <v>28080</v>
      </c>
      <c r="B1970" s="1267">
        <v>1.37</v>
      </c>
    </row>
    <row r="1971" spans="1:2">
      <c r="A1971" s="1264" t="s">
        <v>28081</v>
      </c>
      <c r="B1971" s="1267">
        <v>23.94</v>
      </c>
    </row>
    <row r="1972" spans="1:2">
      <c r="A1972" s="1264" t="s">
        <v>28082</v>
      </c>
      <c r="B1972" s="1267">
        <v>2210</v>
      </c>
    </row>
    <row r="1973" spans="1:2">
      <c r="A1973" s="1264" t="s">
        <v>28083</v>
      </c>
      <c r="B1973" s="1267">
        <v>1500</v>
      </c>
    </row>
    <row r="1974" spans="1:2">
      <c r="A1974" s="1264" t="s">
        <v>28084</v>
      </c>
      <c r="B1974" s="1267">
        <v>526.04999999999995</v>
      </c>
    </row>
    <row r="1975" spans="1:2">
      <c r="A1975" s="1264" t="s">
        <v>28085</v>
      </c>
      <c r="B1975" s="1267">
        <v>646.79999999999995</v>
      </c>
    </row>
    <row r="1976" spans="1:2">
      <c r="A1976" s="1264" t="s">
        <v>28086</v>
      </c>
      <c r="B1976" s="1267">
        <v>167</v>
      </c>
    </row>
    <row r="1977" spans="1:2">
      <c r="A1977" s="1264" t="s">
        <v>28087</v>
      </c>
      <c r="B1977" s="1267">
        <v>285</v>
      </c>
    </row>
    <row r="1978" spans="1:2">
      <c r="A1978" s="1264" t="s">
        <v>28088</v>
      </c>
      <c r="B1978" s="1267">
        <v>525</v>
      </c>
    </row>
    <row r="1979" spans="1:2">
      <c r="A1979" s="1264" t="s">
        <v>28089</v>
      </c>
      <c r="B1979" s="1267">
        <v>11.24</v>
      </c>
    </row>
    <row r="1980" spans="1:2">
      <c r="A1980" s="1264" t="s">
        <v>28090</v>
      </c>
      <c r="B1980" s="1267">
        <v>35.409999999999997</v>
      </c>
    </row>
    <row r="1981" spans="1:2">
      <c r="A1981" s="1264" t="s">
        <v>28091</v>
      </c>
      <c r="B1981" s="1267">
        <v>100.82</v>
      </c>
    </row>
    <row r="1982" spans="1:2">
      <c r="A1982" s="1264" t="s">
        <v>28092</v>
      </c>
      <c r="B1982" s="1267">
        <v>130.53</v>
      </c>
    </row>
    <row r="1983" spans="1:2">
      <c r="A1983" s="1264" t="s">
        <v>28093</v>
      </c>
      <c r="B1983" s="1267">
        <v>3118.5</v>
      </c>
    </row>
    <row r="1984" spans="1:2">
      <c r="A1984" s="1264" t="s">
        <v>28094</v>
      </c>
      <c r="B1984" s="1267">
        <v>168.61</v>
      </c>
    </row>
    <row r="1985" spans="1:2">
      <c r="A1985" s="1264" t="s">
        <v>28095</v>
      </c>
      <c r="B1985" s="1267">
        <v>4504.5</v>
      </c>
    </row>
    <row r="1986" spans="1:2">
      <c r="A1986" s="1264" t="s">
        <v>28096</v>
      </c>
      <c r="B1986" s="1267">
        <v>5396</v>
      </c>
    </row>
    <row r="1987" spans="1:2">
      <c r="A1987" s="1264" t="s">
        <v>28097</v>
      </c>
      <c r="B1987" s="1267">
        <v>6.27</v>
      </c>
    </row>
    <row r="1988" spans="1:2">
      <c r="A1988" s="1264" t="s">
        <v>28098</v>
      </c>
      <c r="B1988" s="1267">
        <v>7.44</v>
      </c>
    </row>
    <row r="1989" spans="1:2">
      <c r="A1989" s="1264" t="s">
        <v>28099</v>
      </c>
      <c r="B1989" s="1267">
        <v>8.09</v>
      </c>
    </row>
    <row r="1990" spans="1:2">
      <c r="A1990" s="1264" t="s">
        <v>28100</v>
      </c>
      <c r="B1990" s="1267">
        <v>8.8000000000000007</v>
      </c>
    </row>
    <row r="1991" spans="1:2">
      <c r="A1991" s="1264" t="s">
        <v>28101</v>
      </c>
      <c r="B1991" s="1267">
        <v>9.33</v>
      </c>
    </row>
    <row r="1992" spans="1:2">
      <c r="A1992" s="1264" t="s">
        <v>28102</v>
      </c>
      <c r="B1992" s="1267">
        <v>18.690000000000001</v>
      </c>
    </row>
    <row r="1993" spans="1:2">
      <c r="A1993" s="1264" t="s">
        <v>28103</v>
      </c>
      <c r="B1993" s="1267">
        <v>22.09</v>
      </c>
    </row>
    <row r="1994" spans="1:2">
      <c r="A1994" s="1264" t="s">
        <v>28104</v>
      </c>
      <c r="B1994" s="1267">
        <v>22.82</v>
      </c>
    </row>
    <row r="1995" spans="1:2">
      <c r="A1995" s="1264" t="s">
        <v>28105</v>
      </c>
      <c r="B1995" s="1267">
        <v>26.97</v>
      </c>
    </row>
    <row r="1996" spans="1:2">
      <c r="A1996" s="1264" t="s">
        <v>28106</v>
      </c>
      <c r="B1996" s="1267">
        <v>14.89</v>
      </c>
    </row>
    <row r="1997" spans="1:2">
      <c r="A1997" s="1264" t="s">
        <v>28107</v>
      </c>
      <c r="B1997" s="1267">
        <v>0.69</v>
      </c>
    </row>
    <row r="1998" spans="1:2">
      <c r="A1998" s="1264" t="s">
        <v>28108</v>
      </c>
      <c r="B1998" s="1267">
        <v>0.26</v>
      </c>
    </row>
    <row r="1999" spans="1:2">
      <c r="A1999" s="1264" t="s">
        <v>28109</v>
      </c>
      <c r="B1999" s="1267">
        <v>86.13</v>
      </c>
    </row>
    <row r="2000" spans="1:2">
      <c r="A2000" s="1264" t="s">
        <v>28110</v>
      </c>
      <c r="B2000" s="1267">
        <v>26</v>
      </c>
    </row>
    <row r="2001" spans="1:2">
      <c r="A2001" s="1264" t="s">
        <v>28111</v>
      </c>
      <c r="B2001" s="1267">
        <v>40.68</v>
      </c>
    </row>
    <row r="2002" spans="1:2">
      <c r="A2002" s="1264" t="s">
        <v>28112</v>
      </c>
      <c r="B2002" s="1267">
        <v>28.06</v>
      </c>
    </row>
    <row r="2003" spans="1:2">
      <c r="A2003" s="1264" t="s">
        <v>28113</v>
      </c>
      <c r="B2003" s="1267">
        <v>23.15</v>
      </c>
    </row>
    <row r="2004" spans="1:2">
      <c r="A2004" s="1264" t="s">
        <v>28114</v>
      </c>
      <c r="B2004" s="1267">
        <v>134.88999999999999</v>
      </c>
    </row>
    <row r="2005" spans="1:2">
      <c r="A2005" s="1264" t="s">
        <v>28115</v>
      </c>
      <c r="B2005" s="1267">
        <v>115.55</v>
      </c>
    </row>
    <row r="2006" spans="1:2">
      <c r="A2006" s="1264" t="s">
        <v>28116</v>
      </c>
      <c r="B2006" s="1267">
        <v>111.95</v>
      </c>
    </row>
    <row r="2007" spans="1:2">
      <c r="A2007" s="1264" t="s">
        <v>28117</v>
      </c>
      <c r="B2007" s="1267">
        <v>324.20999999999998</v>
      </c>
    </row>
    <row r="2008" spans="1:2">
      <c r="A2008" s="1264" t="s">
        <v>28118</v>
      </c>
      <c r="B2008" s="1267">
        <v>387.57</v>
      </c>
    </row>
    <row r="2009" spans="1:2">
      <c r="A2009" s="1264" t="s">
        <v>28119</v>
      </c>
      <c r="B2009" s="1267">
        <v>473.9</v>
      </c>
    </row>
    <row r="2010" spans="1:2">
      <c r="A2010" s="1264" t="s">
        <v>28120</v>
      </c>
      <c r="B2010" s="1267">
        <v>540.70000000000005</v>
      </c>
    </row>
    <row r="2011" spans="1:2">
      <c r="A2011" s="1264" t="s">
        <v>28121</v>
      </c>
      <c r="B2011" s="1267">
        <v>761.21</v>
      </c>
    </row>
    <row r="2012" spans="1:2">
      <c r="A2012" s="1264" t="s">
        <v>28122</v>
      </c>
      <c r="B2012" s="1267">
        <v>949.14</v>
      </c>
    </row>
    <row r="2013" spans="1:2">
      <c r="A2013" s="1264" t="s">
        <v>28123</v>
      </c>
      <c r="B2013" s="1267">
        <v>1227.21</v>
      </c>
    </row>
    <row r="2014" spans="1:2">
      <c r="A2014" s="1264" t="s">
        <v>28124</v>
      </c>
      <c r="B2014" s="1267">
        <v>713.39</v>
      </c>
    </row>
    <row r="2015" spans="1:2">
      <c r="A2015" s="1264" t="s">
        <v>28125</v>
      </c>
      <c r="B2015" s="1267">
        <v>96.62</v>
      </c>
    </row>
    <row r="2016" spans="1:2">
      <c r="A2016" s="1264" t="s">
        <v>26106</v>
      </c>
      <c r="B2016" s="1267">
        <v>4.1399999999999997</v>
      </c>
    </row>
    <row r="2017" spans="1:2">
      <c r="A2017" s="1264" t="s">
        <v>28126</v>
      </c>
      <c r="B2017" s="1267">
        <v>29.4</v>
      </c>
    </row>
    <row r="2018" spans="1:2">
      <c r="A2018" s="1264" t="s">
        <v>28127</v>
      </c>
      <c r="B2018" s="1267">
        <v>36.700000000000003</v>
      </c>
    </row>
    <row r="2019" spans="1:2">
      <c r="A2019" s="1264" t="s">
        <v>28128</v>
      </c>
      <c r="B2019" s="1267">
        <v>42.85</v>
      </c>
    </row>
    <row r="2020" spans="1:2">
      <c r="A2020" s="1264" t="s">
        <v>28129</v>
      </c>
      <c r="B2020" s="1267">
        <v>2.0099999999999998</v>
      </c>
    </row>
    <row r="2021" spans="1:2">
      <c r="A2021" s="1264" t="s">
        <v>28130</v>
      </c>
      <c r="B2021" s="1267">
        <v>4.38</v>
      </c>
    </row>
    <row r="2022" spans="1:2">
      <c r="A2022" s="1264" t="s">
        <v>28131</v>
      </c>
      <c r="B2022" s="1267">
        <v>7.64</v>
      </c>
    </row>
    <row r="2023" spans="1:2">
      <c r="A2023" s="1264" t="s">
        <v>28132</v>
      </c>
      <c r="B2023" s="1267">
        <v>11.14</v>
      </c>
    </row>
    <row r="2024" spans="1:2">
      <c r="A2024" s="1264" t="s">
        <v>28133</v>
      </c>
      <c r="B2024" s="1267">
        <v>15.32</v>
      </c>
    </row>
    <row r="2025" spans="1:2">
      <c r="A2025" s="1264" t="s">
        <v>28134</v>
      </c>
      <c r="B2025" s="1267">
        <v>18.46</v>
      </c>
    </row>
    <row r="2026" spans="1:2">
      <c r="A2026" s="1264" t="s">
        <v>28135</v>
      </c>
      <c r="B2026" s="1267">
        <v>6.22</v>
      </c>
    </row>
    <row r="2027" spans="1:2">
      <c r="A2027" s="1264" t="s">
        <v>28136</v>
      </c>
      <c r="B2027" s="1267">
        <v>0.56999999999999995</v>
      </c>
    </row>
    <row r="2028" spans="1:2">
      <c r="A2028" s="1264" t="s">
        <v>28137</v>
      </c>
      <c r="B2028" s="1267">
        <v>1.06</v>
      </c>
    </row>
    <row r="2029" spans="1:2">
      <c r="A2029" s="1264" t="s">
        <v>28138</v>
      </c>
      <c r="B2029" s="1267">
        <v>1.0900000000000001</v>
      </c>
    </row>
    <row r="2030" spans="1:2">
      <c r="A2030" s="1264" t="s">
        <v>28139</v>
      </c>
      <c r="B2030" s="1267">
        <v>1.81</v>
      </c>
    </row>
    <row r="2031" spans="1:2">
      <c r="A2031" s="1264" t="s">
        <v>28140</v>
      </c>
      <c r="B2031" s="1267">
        <v>2.38</v>
      </c>
    </row>
    <row r="2032" spans="1:2">
      <c r="A2032" s="1264" t="s">
        <v>26107</v>
      </c>
      <c r="B2032" s="1267">
        <v>3.23</v>
      </c>
    </row>
    <row r="2033" spans="1:2">
      <c r="A2033" s="1264" t="s">
        <v>28141</v>
      </c>
      <c r="B2033" s="1267">
        <v>2.8681000000000001</v>
      </c>
    </row>
    <row r="2034" spans="1:2">
      <c r="A2034" s="1264" t="s">
        <v>28142</v>
      </c>
      <c r="B2034" s="1267">
        <v>57.824399999999997</v>
      </c>
    </row>
    <row r="2035" spans="1:2">
      <c r="A2035" s="1264" t="s">
        <v>28143</v>
      </c>
      <c r="B2035" s="1267">
        <v>47.790100000000002</v>
      </c>
    </row>
    <row r="2036" spans="1:2">
      <c r="A2036" s="1264" t="s">
        <v>28144</v>
      </c>
      <c r="B2036" s="1267">
        <v>69.41</v>
      </c>
    </row>
    <row r="2037" spans="1:2">
      <c r="A2037" s="1264" t="s">
        <v>28145</v>
      </c>
      <c r="B2037" s="1267">
        <v>12.0496</v>
      </c>
    </row>
    <row r="2038" spans="1:2">
      <c r="A2038" s="1264" t="s">
        <v>28146</v>
      </c>
      <c r="B2038" s="1267">
        <v>1.1255999999999999</v>
      </c>
    </row>
    <row r="2039" spans="1:2">
      <c r="A2039" s="1264" t="s">
        <v>28147</v>
      </c>
      <c r="B2039" s="1267">
        <v>1.6286</v>
      </c>
    </row>
    <row r="2040" spans="1:2">
      <c r="A2040" s="1264" t="s">
        <v>28148</v>
      </c>
      <c r="B2040" s="1267">
        <v>2.6463000000000001</v>
      </c>
    </row>
    <row r="2041" spans="1:2">
      <c r="A2041" s="1264" t="s">
        <v>28149</v>
      </c>
      <c r="B2041" s="1267">
        <v>3.9615</v>
      </c>
    </row>
    <row r="2042" spans="1:2">
      <c r="A2042" s="1264" t="s">
        <v>28150</v>
      </c>
      <c r="B2042" s="1267">
        <v>6.0392999999999999</v>
      </c>
    </row>
    <row r="2043" spans="1:2">
      <c r="A2043" s="1264" t="s">
        <v>28151</v>
      </c>
      <c r="B2043" s="1267">
        <v>9.4192</v>
      </c>
    </row>
    <row r="2044" spans="1:2">
      <c r="A2044" s="1264" t="s">
        <v>28152</v>
      </c>
      <c r="B2044" s="1267">
        <v>18.0366</v>
      </c>
    </row>
    <row r="2045" spans="1:2">
      <c r="A2045" s="1264" t="s">
        <v>28153</v>
      </c>
      <c r="B2045" s="1267">
        <v>25.595199999999998</v>
      </c>
    </row>
    <row r="2046" spans="1:2">
      <c r="A2046" s="1264" t="s">
        <v>28154</v>
      </c>
      <c r="B2046" s="1267">
        <v>33.423999999999999</v>
      </c>
    </row>
    <row r="2047" spans="1:2">
      <c r="A2047" s="1264" t="s">
        <v>28155</v>
      </c>
      <c r="B2047" s="1267">
        <v>42.660499999999999</v>
      </c>
    </row>
    <row r="2048" spans="1:2">
      <c r="A2048" s="1264" t="s">
        <v>28156</v>
      </c>
      <c r="B2048" s="1267">
        <v>85.493499999999997</v>
      </c>
    </row>
    <row r="2049" spans="1:2">
      <c r="A2049" s="1264" t="s">
        <v>28157</v>
      </c>
      <c r="B2049" s="1267">
        <v>33.6</v>
      </c>
    </row>
    <row r="2050" spans="1:2">
      <c r="A2050" s="1264" t="s">
        <v>28158</v>
      </c>
      <c r="B2050" s="1267">
        <v>85.69</v>
      </c>
    </row>
    <row r="2051" spans="1:2">
      <c r="A2051" s="1264" t="s">
        <v>28159</v>
      </c>
      <c r="B2051" s="1267">
        <v>5.37</v>
      </c>
    </row>
    <row r="2052" spans="1:2">
      <c r="A2052" s="1264" t="s">
        <v>28160</v>
      </c>
      <c r="B2052" s="1267">
        <v>4.6500000000000004</v>
      </c>
    </row>
    <row r="2053" spans="1:2">
      <c r="A2053" s="1264" t="s">
        <v>28161</v>
      </c>
      <c r="B2053" s="1267">
        <v>4.6500000000000004</v>
      </c>
    </row>
    <row r="2054" spans="1:2">
      <c r="A2054" s="1264" t="s">
        <v>28162</v>
      </c>
      <c r="B2054" s="1267">
        <v>13</v>
      </c>
    </row>
    <row r="2055" spans="1:2">
      <c r="A2055" s="1264" t="s">
        <v>28163</v>
      </c>
      <c r="B2055" s="1267">
        <v>21.78</v>
      </c>
    </row>
    <row r="2056" spans="1:2">
      <c r="A2056" s="1264" t="s">
        <v>28164</v>
      </c>
      <c r="B2056" s="1267">
        <v>19.63</v>
      </c>
    </row>
    <row r="2057" spans="1:2">
      <c r="A2057" s="1264" t="s">
        <v>28165</v>
      </c>
      <c r="B2057" s="1267">
        <v>33.57</v>
      </c>
    </row>
    <row r="2058" spans="1:2">
      <c r="A2058" s="1264" t="s">
        <v>28166</v>
      </c>
      <c r="B2058" s="1267">
        <v>35.25</v>
      </c>
    </row>
    <row r="2059" spans="1:2">
      <c r="A2059" s="1264" t="s">
        <v>28167</v>
      </c>
      <c r="B2059" s="1267">
        <v>1.78</v>
      </c>
    </row>
    <row r="2060" spans="1:2">
      <c r="A2060" s="1264" t="s">
        <v>28168</v>
      </c>
      <c r="B2060" s="1267">
        <v>2.83</v>
      </c>
    </row>
    <row r="2061" spans="1:2">
      <c r="A2061" s="1264" t="s">
        <v>28169</v>
      </c>
      <c r="B2061" s="1267">
        <v>53.25</v>
      </c>
    </row>
    <row r="2062" spans="1:2">
      <c r="A2062" s="1264" t="s">
        <v>28170</v>
      </c>
      <c r="B2062" s="1267">
        <v>169.9</v>
      </c>
    </row>
    <row r="2063" spans="1:2">
      <c r="A2063" s="1264" t="s">
        <v>28171</v>
      </c>
      <c r="B2063" s="1267">
        <v>25</v>
      </c>
    </row>
    <row r="2064" spans="1:2">
      <c r="A2064" s="1264" t="s">
        <v>28172</v>
      </c>
      <c r="B2064" s="1267">
        <v>30139</v>
      </c>
    </row>
    <row r="2065" spans="1:2">
      <c r="A2065" s="1264" t="s">
        <v>28173</v>
      </c>
      <c r="B2065" s="1267">
        <v>302.39999999999998</v>
      </c>
    </row>
    <row r="2066" spans="1:2">
      <c r="A2066" s="1264" t="s">
        <v>28174</v>
      </c>
      <c r="B2066" s="1267">
        <v>495.02</v>
      </c>
    </row>
    <row r="2067" spans="1:2">
      <c r="A2067" s="1264" t="s">
        <v>28175</v>
      </c>
      <c r="B2067" s="1267">
        <v>1344</v>
      </c>
    </row>
    <row r="2068" spans="1:2">
      <c r="A2068" s="1264" t="s">
        <v>28176</v>
      </c>
      <c r="B2068" s="1267">
        <v>1554</v>
      </c>
    </row>
    <row r="2069" spans="1:2">
      <c r="A2069" s="1264" t="s">
        <v>28177</v>
      </c>
      <c r="B2069" s="1267">
        <v>49.8</v>
      </c>
    </row>
    <row r="2070" spans="1:2">
      <c r="A2070" s="1264" t="s">
        <v>28178</v>
      </c>
      <c r="B2070" s="1267">
        <v>68.73</v>
      </c>
    </row>
    <row r="2071" spans="1:2">
      <c r="A2071" s="1264" t="s">
        <v>28179</v>
      </c>
      <c r="B2071" s="1267">
        <v>160</v>
      </c>
    </row>
    <row r="2072" spans="1:2">
      <c r="A2072" s="1264" t="s">
        <v>28180</v>
      </c>
      <c r="B2072" s="1267">
        <v>41.9</v>
      </c>
    </row>
    <row r="2073" spans="1:2">
      <c r="A2073" s="1264" t="s">
        <v>28181</v>
      </c>
      <c r="B2073" s="1267">
        <v>7.14</v>
      </c>
    </row>
    <row r="2074" spans="1:2">
      <c r="A2074" s="1264" t="s">
        <v>28182</v>
      </c>
      <c r="B2074" s="1267">
        <v>5145</v>
      </c>
    </row>
    <row r="2075" spans="1:2">
      <c r="A2075" s="1264" t="s">
        <v>28183</v>
      </c>
      <c r="B2075" s="1267">
        <v>7875</v>
      </c>
    </row>
    <row r="2076" spans="1:2">
      <c r="A2076" s="1264" t="s">
        <v>28184</v>
      </c>
      <c r="B2076" s="1267">
        <v>11025</v>
      </c>
    </row>
    <row r="2077" spans="1:2">
      <c r="A2077" s="1264" t="s">
        <v>28185</v>
      </c>
      <c r="B2077" s="1267">
        <v>14175</v>
      </c>
    </row>
    <row r="2078" spans="1:2">
      <c r="A2078" s="1264" t="s">
        <v>28186</v>
      </c>
      <c r="B2078" s="1267">
        <v>20475</v>
      </c>
    </row>
    <row r="2079" spans="1:2">
      <c r="A2079" s="1264" t="s">
        <v>28187</v>
      </c>
      <c r="B2079" s="1267">
        <v>630.12</v>
      </c>
    </row>
    <row r="2080" spans="1:2">
      <c r="A2080" s="1264" t="s">
        <v>28188</v>
      </c>
      <c r="B2080" s="1267">
        <v>11.82</v>
      </c>
    </row>
    <row r="2081" spans="1:2">
      <c r="A2081" s="1264" t="s">
        <v>28189</v>
      </c>
      <c r="B2081" s="1267">
        <v>17.41</v>
      </c>
    </row>
    <row r="2082" spans="1:2">
      <c r="A2082" s="1264" t="s">
        <v>28190</v>
      </c>
      <c r="B2082" s="1267">
        <v>25.58</v>
      </c>
    </row>
    <row r="2083" spans="1:2">
      <c r="A2083" s="1264" t="s">
        <v>28191</v>
      </c>
      <c r="B2083" s="1267">
        <v>188.6</v>
      </c>
    </row>
    <row r="2084" spans="1:2">
      <c r="A2084" s="1264" t="s">
        <v>28192</v>
      </c>
      <c r="B2084" s="1267">
        <v>25.43</v>
      </c>
    </row>
    <row r="2085" spans="1:2">
      <c r="A2085" s="1264" t="s">
        <v>28193</v>
      </c>
      <c r="B2085" s="1267">
        <v>17.66</v>
      </c>
    </row>
    <row r="2086" spans="1:2">
      <c r="A2086" s="1264" t="s">
        <v>28194</v>
      </c>
      <c r="B2086" s="1267">
        <v>1.1000000000000001</v>
      </c>
    </row>
    <row r="2087" spans="1:2">
      <c r="A2087" s="1264" t="s">
        <v>28195</v>
      </c>
      <c r="B2087" s="1267">
        <v>14.78</v>
      </c>
    </row>
    <row r="2088" spans="1:2">
      <c r="A2088" s="1264" t="s">
        <v>28196</v>
      </c>
      <c r="B2088" s="1267">
        <v>3.2</v>
      </c>
    </row>
    <row r="2089" spans="1:2">
      <c r="A2089" s="1264" t="s">
        <v>28197</v>
      </c>
      <c r="B2089" s="1267">
        <v>4.95</v>
      </c>
    </row>
    <row r="2090" spans="1:2">
      <c r="A2090" s="1264" t="s">
        <v>28198</v>
      </c>
      <c r="B2090" s="1267">
        <v>10.95</v>
      </c>
    </row>
    <row r="2091" spans="1:2">
      <c r="A2091" s="1264" t="s">
        <v>28199</v>
      </c>
      <c r="B2091" s="1267">
        <v>14.7</v>
      </c>
    </row>
    <row r="2092" spans="1:2">
      <c r="A2092" s="1264" t="s">
        <v>28200</v>
      </c>
      <c r="B2092" s="1267">
        <v>125</v>
      </c>
    </row>
    <row r="2093" spans="1:2">
      <c r="A2093" s="1264" t="s">
        <v>28201</v>
      </c>
      <c r="B2093" s="1267">
        <v>289</v>
      </c>
    </row>
    <row r="2094" spans="1:2">
      <c r="A2094" s="1264" t="s">
        <v>28202</v>
      </c>
      <c r="B2094" s="1267">
        <v>26460</v>
      </c>
    </row>
    <row r="2095" spans="1:2">
      <c r="A2095" s="1264" t="s">
        <v>28203</v>
      </c>
      <c r="B2095" s="1267">
        <v>1.74</v>
      </c>
    </row>
    <row r="2096" spans="1:2">
      <c r="A2096" s="1264" t="s">
        <v>28204</v>
      </c>
      <c r="B2096" s="1267">
        <v>2</v>
      </c>
    </row>
    <row r="2097" spans="1:2">
      <c r="A2097" s="1264" t="s">
        <v>28205</v>
      </c>
      <c r="B2097" s="1267">
        <v>1.24</v>
      </c>
    </row>
    <row r="2098" spans="1:2">
      <c r="A2098" s="1264" t="s">
        <v>28206</v>
      </c>
      <c r="B2098" s="1267">
        <v>13.46</v>
      </c>
    </row>
    <row r="2099" spans="1:2">
      <c r="A2099" s="1264" t="s">
        <v>28207</v>
      </c>
      <c r="B2099" s="1267">
        <v>27</v>
      </c>
    </row>
    <row r="2100" spans="1:2">
      <c r="A2100" s="1264" t="s">
        <v>28208</v>
      </c>
      <c r="B2100" s="1267">
        <v>147.27000000000001</v>
      </c>
    </row>
    <row r="2101" spans="1:2">
      <c r="A2101" s="1264" t="s">
        <v>28209</v>
      </c>
      <c r="B2101" s="1267">
        <v>0.45</v>
      </c>
    </row>
    <row r="2102" spans="1:2">
      <c r="A2102" s="1264" t="s">
        <v>28210</v>
      </c>
      <c r="B2102" s="1267">
        <v>0.3</v>
      </c>
    </row>
    <row r="2103" spans="1:2">
      <c r="A2103" s="1264" t="s">
        <v>28211</v>
      </c>
      <c r="B2103" s="1267">
        <v>0.4</v>
      </c>
    </row>
    <row r="2104" spans="1:2">
      <c r="A2104" s="1264" t="s">
        <v>28212</v>
      </c>
      <c r="B2104" s="1267">
        <v>13500</v>
      </c>
    </row>
    <row r="2105" spans="1:2">
      <c r="A2105" s="1264" t="s">
        <v>28213</v>
      </c>
      <c r="B2105" s="1267">
        <v>1800</v>
      </c>
    </row>
    <row r="2106" spans="1:2">
      <c r="A2106" s="1264" t="s">
        <v>28214</v>
      </c>
      <c r="B2106" s="1267">
        <v>8000</v>
      </c>
    </row>
    <row r="2107" spans="1:2">
      <c r="A2107" s="1264" t="s">
        <v>28215</v>
      </c>
      <c r="B2107" s="1267">
        <v>2000</v>
      </c>
    </row>
    <row r="2108" spans="1:2">
      <c r="A2108" s="1264" t="s">
        <v>28216</v>
      </c>
      <c r="B2108" s="1267">
        <v>629.20000000000005</v>
      </c>
    </row>
    <row r="2109" spans="1:2">
      <c r="A2109" s="1264" t="s">
        <v>28217</v>
      </c>
      <c r="B2109" s="1267">
        <v>1.07</v>
      </c>
    </row>
    <row r="2110" spans="1:2">
      <c r="A2110" s="1264" t="s">
        <v>28218</v>
      </c>
      <c r="B2110" s="1267">
        <v>0.4</v>
      </c>
    </row>
    <row r="2111" spans="1:2">
      <c r="A2111" s="1264" t="s">
        <v>28219</v>
      </c>
      <c r="B2111" s="1267">
        <v>502.11</v>
      </c>
    </row>
    <row r="2112" spans="1:2">
      <c r="A2112" s="1264" t="s">
        <v>28220</v>
      </c>
      <c r="B2112" s="1267">
        <v>294.27</v>
      </c>
    </row>
    <row r="2113" spans="1:2">
      <c r="A2113" s="1264" t="s">
        <v>28221</v>
      </c>
      <c r="B2113" s="1267">
        <v>217.04</v>
      </c>
    </row>
    <row r="2114" spans="1:2">
      <c r="A2114" s="1264" t="s">
        <v>28222</v>
      </c>
      <c r="B2114" s="1267">
        <v>33.590000000000003</v>
      </c>
    </row>
    <row r="2115" spans="1:2">
      <c r="A2115" s="1264" t="s">
        <v>28223</v>
      </c>
      <c r="B2115" s="1267">
        <v>61.47</v>
      </c>
    </row>
    <row r="2116" spans="1:2">
      <c r="A2116" s="1264" t="s">
        <v>28224</v>
      </c>
      <c r="B2116" s="1267">
        <v>68.34</v>
      </c>
    </row>
    <row r="2117" spans="1:2">
      <c r="A2117" s="1264" t="s">
        <v>28225</v>
      </c>
      <c r="B2117" s="1267">
        <v>100.15</v>
      </c>
    </row>
    <row r="2118" spans="1:2">
      <c r="A2118" s="1264" t="s">
        <v>28226</v>
      </c>
      <c r="B2118" s="1267">
        <v>27.93</v>
      </c>
    </row>
    <row r="2119" spans="1:2">
      <c r="A2119" s="1264" t="s">
        <v>28227</v>
      </c>
      <c r="B2119" s="1267">
        <v>33.340000000000003</v>
      </c>
    </row>
    <row r="2120" spans="1:2">
      <c r="A2120" s="1264" t="s">
        <v>28228</v>
      </c>
      <c r="B2120" s="1267">
        <v>40.83</v>
      </c>
    </row>
    <row r="2121" spans="1:2">
      <c r="A2121" s="1264" t="s">
        <v>28229</v>
      </c>
      <c r="B2121" s="1267">
        <v>66.650000000000006</v>
      </c>
    </row>
    <row r="2122" spans="1:2">
      <c r="A2122" s="1264" t="s">
        <v>28230</v>
      </c>
      <c r="B2122" s="1267">
        <v>108.75</v>
      </c>
    </row>
    <row r="2123" spans="1:2">
      <c r="A2123" s="1264" t="s">
        <v>28231</v>
      </c>
      <c r="B2123" s="1267">
        <v>186.63</v>
      </c>
    </row>
    <row r="2124" spans="1:2">
      <c r="A2124" s="1264" t="s">
        <v>28232</v>
      </c>
      <c r="B2124" s="1267">
        <v>31.92</v>
      </c>
    </row>
    <row r="2125" spans="1:2">
      <c r="A2125" s="1264" t="s">
        <v>28233</v>
      </c>
      <c r="B2125" s="1267">
        <v>42.1</v>
      </c>
    </row>
    <row r="2126" spans="1:2">
      <c r="A2126" s="1264" t="s">
        <v>28234</v>
      </c>
      <c r="B2126" s="1267">
        <v>76.180000000000007</v>
      </c>
    </row>
    <row r="2127" spans="1:2">
      <c r="A2127" s="1264" t="s">
        <v>28235</v>
      </c>
      <c r="B2127" s="1267">
        <v>106.65</v>
      </c>
    </row>
    <row r="2128" spans="1:2">
      <c r="A2128" s="1264" t="s">
        <v>28236</v>
      </c>
      <c r="B2128" s="1267">
        <v>160.62</v>
      </c>
    </row>
    <row r="2129" spans="1:2">
      <c r="A2129" s="1264" t="s">
        <v>28237</v>
      </c>
      <c r="B2129" s="1267">
        <v>258.35000000000002</v>
      </c>
    </row>
    <row r="2130" spans="1:2">
      <c r="A2130" s="1264" t="s">
        <v>28238</v>
      </c>
      <c r="B2130" s="1267">
        <v>6.32</v>
      </c>
    </row>
    <row r="2131" spans="1:2">
      <c r="A2131" s="1264" t="s">
        <v>28239</v>
      </c>
      <c r="B2131" s="1267">
        <v>10</v>
      </c>
    </row>
    <row r="2132" spans="1:2">
      <c r="A2132" s="1264" t="s">
        <v>28240</v>
      </c>
      <c r="B2132" s="1267">
        <v>24.5</v>
      </c>
    </row>
    <row r="2133" spans="1:2">
      <c r="A2133" s="1264" t="s">
        <v>28241</v>
      </c>
      <c r="B2133" s="1267">
        <v>21.7</v>
      </c>
    </row>
    <row r="2134" spans="1:2">
      <c r="A2134" s="1264" t="s">
        <v>28242</v>
      </c>
      <c r="B2134" s="1267">
        <v>44.88</v>
      </c>
    </row>
    <row r="2135" spans="1:2">
      <c r="A2135" s="1264" t="s">
        <v>28243</v>
      </c>
      <c r="B2135" s="1267">
        <v>78.55</v>
      </c>
    </row>
    <row r="2136" spans="1:2">
      <c r="A2136" s="1264" t="s">
        <v>28244</v>
      </c>
      <c r="B2136" s="1267">
        <v>88.23</v>
      </c>
    </row>
    <row r="2137" spans="1:2">
      <c r="A2137" s="1264" t="s">
        <v>28245</v>
      </c>
      <c r="B2137" s="1267">
        <v>132.88999999999999</v>
      </c>
    </row>
    <row r="2138" spans="1:2">
      <c r="A2138" s="1264" t="s">
        <v>28246</v>
      </c>
      <c r="B2138" s="1267">
        <v>188</v>
      </c>
    </row>
    <row r="2139" spans="1:2">
      <c r="A2139" s="1264" t="s">
        <v>28247</v>
      </c>
      <c r="B2139" s="1267">
        <v>14.11</v>
      </c>
    </row>
    <row r="2140" spans="1:2">
      <c r="A2140" s="1264" t="s">
        <v>28248</v>
      </c>
      <c r="B2140" s="1267">
        <v>21.42</v>
      </c>
    </row>
    <row r="2141" spans="1:2">
      <c r="A2141" s="1264" t="s">
        <v>28249</v>
      </c>
      <c r="B2141" s="1267">
        <v>31.53</v>
      </c>
    </row>
    <row r="2142" spans="1:2">
      <c r="A2142" s="1264" t="s">
        <v>28250</v>
      </c>
      <c r="B2142" s="1267">
        <v>78.099999999999994</v>
      </c>
    </row>
    <row r="2143" spans="1:2">
      <c r="A2143" s="1264" t="s">
        <v>28251</v>
      </c>
      <c r="B2143" s="1267">
        <v>126.41</v>
      </c>
    </row>
    <row r="2144" spans="1:2">
      <c r="A2144" s="1264" t="s">
        <v>28252</v>
      </c>
      <c r="B2144" s="1267">
        <v>43.9</v>
      </c>
    </row>
    <row r="2145" spans="1:2">
      <c r="A2145" s="1264" t="s">
        <v>28253</v>
      </c>
      <c r="B2145" s="1267">
        <v>71</v>
      </c>
    </row>
    <row r="2146" spans="1:2">
      <c r="A2146" s="1264" t="s">
        <v>28254</v>
      </c>
      <c r="B2146" s="1267">
        <v>595</v>
      </c>
    </row>
    <row r="2147" spans="1:2">
      <c r="A2147" s="1264" t="s">
        <v>28255</v>
      </c>
      <c r="B2147" s="1267">
        <v>40</v>
      </c>
    </row>
    <row r="2148" spans="1:2">
      <c r="A2148" s="1264" t="s">
        <v>28256</v>
      </c>
      <c r="B2148" s="1267">
        <v>64</v>
      </c>
    </row>
    <row r="2149" spans="1:2">
      <c r="A2149" s="1264" t="s">
        <v>28257</v>
      </c>
      <c r="B2149" s="1267">
        <v>30</v>
      </c>
    </row>
    <row r="2150" spans="1:2">
      <c r="A2150" s="1264" t="s">
        <v>28258</v>
      </c>
      <c r="B2150" s="1267">
        <v>5.71</v>
      </c>
    </row>
    <row r="2151" spans="1:2">
      <c r="A2151" s="1264" t="s">
        <v>28259</v>
      </c>
      <c r="B2151" s="1267">
        <v>79.84</v>
      </c>
    </row>
    <row r="2152" spans="1:2">
      <c r="A2152" s="1264" t="s">
        <v>28260</v>
      </c>
      <c r="B2152" s="1267">
        <v>342</v>
      </c>
    </row>
    <row r="2153" spans="1:2">
      <c r="A2153" s="1264" t="s">
        <v>28261</v>
      </c>
      <c r="B2153" s="1267">
        <v>136</v>
      </c>
    </row>
    <row r="2154" spans="1:2">
      <c r="A2154" s="1264" t="s">
        <v>28262</v>
      </c>
      <c r="B2154" s="1267">
        <v>589</v>
      </c>
    </row>
    <row r="2155" spans="1:2">
      <c r="A2155" s="1264" t="s">
        <v>28263</v>
      </c>
      <c r="B2155" s="1267">
        <v>235</v>
      </c>
    </row>
    <row r="2156" spans="1:2">
      <c r="A2156" s="1264" t="s">
        <v>28264</v>
      </c>
      <c r="B2156" s="1267">
        <v>57</v>
      </c>
    </row>
    <row r="2157" spans="1:2">
      <c r="A2157" s="1264" t="s">
        <v>28265</v>
      </c>
      <c r="B2157" s="1267">
        <v>132</v>
      </c>
    </row>
    <row r="2158" spans="1:2">
      <c r="A2158" s="1264" t="s">
        <v>28266</v>
      </c>
      <c r="B2158" s="1267">
        <v>184.8</v>
      </c>
    </row>
    <row r="2159" spans="1:2">
      <c r="A2159" s="1264" t="s">
        <v>28267</v>
      </c>
      <c r="B2159" s="1267">
        <v>63.8</v>
      </c>
    </row>
    <row r="2160" spans="1:2">
      <c r="A2160" s="1264" t="s">
        <v>28268</v>
      </c>
      <c r="B2160" s="1267">
        <v>91.3</v>
      </c>
    </row>
    <row r="2161" spans="1:2">
      <c r="A2161" s="1264" t="s">
        <v>28269</v>
      </c>
      <c r="B2161" s="1267">
        <v>119.9</v>
      </c>
    </row>
    <row r="2162" spans="1:2">
      <c r="A2162" s="1264" t="s">
        <v>28270</v>
      </c>
      <c r="B2162" s="1267">
        <v>192.5</v>
      </c>
    </row>
    <row r="2163" spans="1:2">
      <c r="A2163" s="1264" t="s">
        <v>28271</v>
      </c>
      <c r="B2163" s="1267">
        <v>199.1</v>
      </c>
    </row>
    <row r="2164" spans="1:2">
      <c r="A2164" s="1264" t="s">
        <v>28272</v>
      </c>
      <c r="B2164" s="1267">
        <v>286</v>
      </c>
    </row>
    <row r="2165" spans="1:2">
      <c r="A2165" s="1264" t="s">
        <v>28273</v>
      </c>
      <c r="B2165" s="1267">
        <v>312.39999999999998</v>
      </c>
    </row>
    <row r="2166" spans="1:2">
      <c r="A2166" s="1264" t="s">
        <v>28274</v>
      </c>
      <c r="B2166" s="1267">
        <v>470</v>
      </c>
    </row>
    <row r="2167" spans="1:2">
      <c r="A2167" s="1264" t="s">
        <v>28275</v>
      </c>
      <c r="B2167" s="1267">
        <v>524</v>
      </c>
    </row>
    <row r="2168" spans="1:2">
      <c r="A2168" s="1264" t="s">
        <v>28276</v>
      </c>
      <c r="B2168" s="1267">
        <v>711.7</v>
      </c>
    </row>
    <row r="2169" spans="1:2">
      <c r="A2169" s="1264" t="s">
        <v>28277</v>
      </c>
      <c r="B2169" s="1267">
        <v>82.5</v>
      </c>
    </row>
    <row r="2170" spans="1:2">
      <c r="A2170" s="1264" t="s">
        <v>28278</v>
      </c>
      <c r="B2170" s="1267">
        <v>115.5</v>
      </c>
    </row>
    <row r="2171" spans="1:2">
      <c r="A2171" s="1264" t="s">
        <v>28279</v>
      </c>
      <c r="B2171" s="1267">
        <v>152.9</v>
      </c>
    </row>
    <row r="2172" spans="1:2">
      <c r="A2172" s="1264" t="s">
        <v>28280</v>
      </c>
      <c r="B2172" s="1267">
        <v>245.3</v>
      </c>
    </row>
    <row r="2173" spans="1:2">
      <c r="A2173" s="1264" t="s">
        <v>28281</v>
      </c>
      <c r="B2173" s="1267">
        <v>255.2</v>
      </c>
    </row>
    <row r="2174" spans="1:2">
      <c r="A2174" s="1264" t="s">
        <v>28282</v>
      </c>
      <c r="B2174" s="1267">
        <v>364.1</v>
      </c>
    </row>
    <row r="2175" spans="1:2">
      <c r="A2175" s="1264" t="s">
        <v>28283</v>
      </c>
      <c r="B2175" s="1267">
        <v>398.2</v>
      </c>
    </row>
    <row r="2176" spans="1:2">
      <c r="A2176" s="1264" t="s">
        <v>28284</v>
      </c>
      <c r="B2176" s="1267">
        <v>510</v>
      </c>
    </row>
    <row r="2177" spans="1:2">
      <c r="A2177" s="1264" t="s">
        <v>28285</v>
      </c>
      <c r="B2177" s="1267">
        <v>600</v>
      </c>
    </row>
    <row r="2178" spans="1:2">
      <c r="A2178" s="1264" t="s">
        <v>28286</v>
      </c>
      <c r="B2178" s="1267">
        <v>850</v>
      </c>
    </row>
    <row r="2179" spans="1:2">
      <c r="A2179" s="1264" t="s">
        <v>28287</v>
      </c>
      <c r="B2179" s="1267">
        <v>174</v>
      </c>
    </row>
    <row r="2180" spans="1:2">
      <c r="A2180" s="1264" t="s">
        <v>28288</v>
      </c>
      <c r="B2180" s="1267">
        <v>185</v>
      </c>
    </row>
    <row r="2181" spans="1:2">
      <c r="A2181" s="1264" t="s">
        <v>28289</v>
      </c>
      <c r="B2181" s="1267">
        <v>57.75</v>
      </c>
    </row>
    <row r="2182" spans="1:2">
      <c r="A2182" s="1264" t="s">
        <v>28290</v>
      </c>
      <c r="B2182" s="1267">
        <v>98</v>
      </c>
    </row>
    <row r="2183" spans="1:2">
      <c r="A2183" s="1264" t="s">
        <v>28291</v>
      </c>
      <c r="B2183" s="1267">
        <v>126</v>
      </c>
    </row>
    <row r="2184" spans="1:2">
      <c r="A2184" s="1264" t="s">
        <v>28292</v>
      </c>
      <c r="B2184" s="1267">
        <v>40.799999999999997</v>
      </c>
    </row>
    <row r="2185" spans="1:2">
      <c r="A2185" s="1264" t="s">
        <v>28293</v>
      </c>
      <c r="B2185" s="1267">
        <v>73.8</v>
      </c>
    </row>
    <row r="2186" spans="1:2">
      <c r="A2186" s="1264" t="s">
        <v>28294</v>
      </c>
      <c r="B2186" s="1267">
        <v>260</v>
      </c>
    </row>
    <row r="2187" spans="1:2">
      <c r="A2187" s="1264" t="s">
        <v>28295</v>
      </c>
      <c r="B2187" s="1267">
        <v>29.36</v>
      </c>
    </row>
    <row r="2188" spans="1:2">
      <c r="A2188" s="1264" t="s">
        <v>28296</v>
      </c>
      <c r="B2188" s="1267">
        <v>31.27</v>
      </c>
    </row>
    <row r="2189" spans="1:2">
      <c r="A2189" s="1264" t="s">
        <v>28297</v>
      </c>
      <c r="B2189" s="1267">
        <v>42.72</v>
      </c>
    </row>
    <row r="2190" spans="1:2">
      <c r="A2190" s="1264" t="s">
        <v>28298</v>
      </c>
      <c r="B2190" s="1267">
        <v>47.17</v>
      </c>
    </row>
    <row r="2191" spans="1:2">
      <c r="A2191" s="1264" t="s">
        <v>28299</v>
      </c>
      <c r="B2191" s="1267">
        <v>49.82</v>
      </c>
    </row>
    <row r="2192" spans="1:2">
      <c r="A2192" s="1264" t="s">
        <v>28300</v>
      </c>
      <c r="B2192" s="1267">
        <v>19.7</v>
      </c>
    </row>
    <row r="2193" spans="1:2">
      <c r="A2193" s="1264" t="s">
        <v>28301</v>
      </c>
      <c r="B2193" s="1267">
        <v>26.16</v>
      </c>
    </row>
    <row r="2194" spans="1:2">
      <c r="A2194" s="1264" t="s">
        <v>28302</v>
      </c>
      <c r="B2194" s="1267">
        <v>29.45</v>
      </c>
    </row>
    <row r="2195" spans="1:2">
      <c r="A2195" s="1264" t="s">
        <v>28303</v>
      </c>
      <c r="B2195" s="1267">
        <v>32.729999999999997</v>
      </c>
    </row>
    <row r="2196" spans="1:2">
      <c r="A2196" s="1264" t="s">
        <v>28304</v>
      </c>
      <c r="B2196" s="1267">
        <v>36.03</v>
      </c>
    </row>
    <row r="2197" spans="1:2">
      <c r="A2197" s="1264" t="s">
        <v>28305</v>
      </c>
      <c r="B2197" s="1267">
        <v>42.59</v>
      </c>
    </row>
    <row r="2198" spans="1:2">
      <c r="A2198" s="1264" t="s">
        <v>28306</v>
      </c>
      <c r="B2198" s="1267">
        <v>47.5</v>
      </c>
    </row>
    <row r="2199" spans="1:2">
      <c r="A2199" s="1264" t="s">
        <v>28307</v>
      </c>
      <c r="B2199" s="1267">
        <v>53.5</v>
      </c>
    </row>
    <row r="2200" spans="1:2">
      <c r="A2200" s="1264" t="s">
        <v>28308</v>
      </c>
      <c r="B2200" s="1267">
        <v>56</v>
      </c>
    </row>
    <row r="2201" spans="1:2">
      <c r="A2201" s="1264" t="s">
        <v>28309</v>
      </c>
      <c r="B2201" s="1267">
        <v>378</v>
      </c>
    </row>
    <row r="2202" spans="1:2">
      <c r="A2202" s="1264" t="s">
        <v>28310</v>
      </c>
      <c r="B2202" s="1267">
        <v>534</v>
      </c>
    </row>
    <row r="2203" spans="1:2">
      <c r="A2203" s="1264" t="s">
        <v>28311</v>
      </c>
      <c r="B2203" s="1267">
        <v>1607.6</v>
      </c>
    </row>
    <row r="2204" spans="1:2">
      <c r="A2204" s="1264" t="s">
        <v>28312</v>
      </c>
      <c r="B2204" s="1267">
        <v>2610.34</v>
      </c>
    </row>
    <row r="2205" spans="1:2">
      <c r="A2205" s="1264" t="s">
        <v>28313</v>
      </c>
      <c r="B2205" s="1267">
        <v>4576.0600000000004</v>
      </c>
    </row>
    <row r="2206" spans="1:2">
      <c r="A2206" s="1264" t="s">
        <v>28314</v>
      </c>
      <c r="B2206" s="1267">
        <v>7463</v>
      </c>
    </row>
    <row r="2207" spans="1:2">
      <c r="A2207" s="1264" t="s">
        <v>28315</v>
      </c>
      <c r="B2207" s="1267">
        <v>108</v>
      </c>
    </row>
    <row r="2208" spans="1:2">
      <c r="A2208" s="1264" t="s">
        <v>28316</v>
      </c>
      <c r="B2208" s="1267">
        <v>300</v>
      </c>
    </row>
    <row r="2209" spans="1:2">
      <c r="A2209" s="1264" t="s">
        <v>28317</v>
      </c>
      <c r="B2209" s="1267">
        <v>1344</v>
      </c>
    </row>
    <row r="2210" spans="1:2">
      <c r="A2210" s="1264" t="s">
        <v>28318</v>
      </c>
      <c r="B2210" s="1267">
        <v>1680</v>
      </c>
    </row>
    <row r="2211" spans="1:2">
      <c r="A2211" s="1264" t="s">
        <v>28319</v>
      </c>
      <c r="B2211" s="1267">
        <v>5.09</v>
      </c>
    </row>
    <row r="2212" spans="1:2">
      <c r="A2212" s="1264" t="s">
        <v>26046</v>
      </c>
      <c r="B2212" s="1267">
        <v>226.91</v>
      </c>
    </row>
    <row r="2213" spans="1:2">
      <c r="A2213" s="1264" t="s">
        <v>28320</v>
      </c>
      <c r="B2213" s="1267">
        <v>12</v>
      </c>
    </row>
    <row r="2214" spans="1:2">
      <c r="A2214" s="1264" t="s">
        <v>28321</v>
      </c>
      <c r="B2214" s="1267">
        <v>0.56179999999999997</v>
      </c>
    </row>
    <row r="2215" spans="1:2">
      <c r="A2215" s="1264" t="s">
        <v>28322</v>
      </c>
      <c r="B2215" s="1267">
        <v>751</v>
      </c>
    </row>
    <row r="2216" spans="1:2">
      <c r="A2216" s="1264" t="s">
        <v>28323</v>
      </c>
      <c r="B2216" s="1267">
        <v>3.6</v>
      </c>
    </row>
    <row r="2217" spans="1:2">
      <c r="A2217" s="1264" t="s">
        <v>28324</v>
      </c>
      <c r="B2217" s="1267">
        <v>101.32</v>
      </c>
    </row>
    <row r="2218" spans="1:2">
      <c r="A2218" s="1264" t="s">
        <v>28325</v>
      </c>
      <c r="B2218" s="1267">
        <v>10.55</v>
      </c>
    </row>
    <row r="2219" spans="1:2">
      <c r="A2219" s="1264" t="s">
        <v>28326</v>
      </c>
      <c r="B2219" s="1267">
        <v>21.92</v>
      </c>
    </row>
    <row r="2220" spans="1:2">
      <c r="A2220" s="1264" t="s">
        <v>28327</v>
      </c>
      <c r="B2220" s="1267">
        <v>4.4400000000000004</v>
      </c>
    </row>
    <row r="2221" spans="1:2">
      <c r="A2221" s="1264" t="s">
        <v>26069</v>
      </c>
      <c r="B2221" s="1267">
        <v>3.95</v>
      </c>
    </row>
    <row r="2222" spans="1:2">
      <c r="A2222" s="1264" t="s">
        <v>28328</v>
      </c>
      <c r="B2222" s="1267">
        <v>94.52</v>
      </c>
    </row>
    <row r="2223" spans="1:2">
      <c r="A2223" s="1264" t="s">
        <v>28329</v>
      </c>
      <c r="B2223" s="1267">
        <v>23.56</v>
      </c>
    </row>
    <row r="2224" spans="1:2">
      <c r="A2224" s="1264" t="s">
        <v>28330</v>
      </c>
      <c r="B2224" s="1267">
        <v>21.23</v>
      </c>
    </row>
    <row r="2225" spans="1:2">
      <c r="A2225" s="1264" t="s">
        <v>28331</v>
      </c>
      <c r="B2225" s="1267">
        <v>6.31</v>
      </c>
    </row>
    <row r="2226" spans="1:2">
      <c r="A2226" s="1264" t="s">
        <v>28332</v>
      </c>
      <c r="B2226" s="1267">
        <v>7.65</v>
      </c>
    </row>
    <row r="2227" spans="1:2">
      <c r="A2227" s="1264" t="s">
        <v>28333</v>
      </c>
      <c r="B2227" s="1267">
        <v>9.17</v>
      </c>
    </row>
    <row r="2228" spans="1:2">
      <c r="A2228" s="1264" t="s">
        <v>28334</v>
      </c>
      <c r="B2228" s="1267">
        <v>58.53</v>
      </c>
    </row>
    <row r="2229" spans="1:2">
      <c r="A2229" s="1264" t="s">
        <v>28335</v>
      </c>
      <c r="B2229" s="1267">
        <v>1.92</v>
      </c>
    </row>
    <row r="2230" spans="1:2">
      <c r="A2230" s="1264" t="s">
        <v>28336</v>
      </c>
      <c r="B2230" s="1267">
        <v>4.2300000000000004</v>
      </c>
    </row>
    <row r="2231" spans="1:2">
      <c r="A2231" s="1264" t="s">
        <v>28337</v>
      </c>
      <c r="B2231" s="1267">
        <v>8.94</v>
      </c>
    </row>
    <row r="2232" spans="1:2">
      <c r="A2232" s="1264" t="s">
        <v>28338</v>
      </c>
      <c r="B2232" s="1267">
        <v>30.1</v>
      </c>
    </row>
    <row r="2233" spans="1:2">
      <c r="A2233" s="1264" t="s">
        <v>28339</v>
      </c>
      <c r="B2233" s="1267">
        <v>17.43</v>
      </c>
    </row>
    <row r="2234" spans="1:2">
      <c r="A2234" s="1264" t="s">
        <v>28340</v>
      </c>
      <c r="B2234" s="1267">
        <v>72.94</v>
      </c>
    </row>
    <row r="2235" spans="1:2">
      <c r="A2235" s="1264" t="s">
        <v>28341</v>
      </c>
      <c r="B2235" s="1267">
        <v>25.63</v>
      </c>
    </row>
    <row r="2236" spans="1:2">
      <c r="A2236" s="1264" t="s">
        <v>28342</v>
      </c>
      <c r="B2236" s="1267">
        <v>89.41</v>
      </c>
    </row>
    <row r="2237" spans="1:2">
      <c r="A2237" s="1264" t="s">
        <v>28343</v>
      </c>
      <c r="B2237" s="1267">
        <v>26.52</v>
      </c>
    </row>
    <row r="2238" spans="1:2">
      <c r="A2238" s="1264" t="s">
        <v>28344</v>
      </c>
      <c r="B2238" s="1267">
        <v>162.34</v>
      </c>
    </row>
    <row r="2239" spans="1:2">
      <c r="A2239" s="1264" t="s">
        <v>28345</v>
      </c>
      <c r="B2239" s="1267">
        <v>24.16</v>
      </c>
    </row>
    <row r="2240" spans="1:2">
      <c r="A2240" s="1264" t="s">
        <v>28346</v>
      </c>
      <c r="B2240" s="1267">
        <v>38.700000000000003</v>
      </c>
    </row>
    <row r="2241" spans="1:2">
      <c r="A2241" s="1264" t="s">
        <v>28347</v>
      </c>
      <c r="B2241" s="1267">
        <v>3.7</v>
      </c>
    </row>
    <row r="2242" spans="1:2">
      <c r="A2242" s="1264" t="s">
        <v>28348</v>
      </c>
      <c r="B2242" s="1267">
        <v>4.3499999999999996</v>
      </c>
    </row>
    <row r="2243" spans="1:2">
      <c r="A2243" s="1264" t="s">
        <v>28349</v>
      </c>
      <c r="B2243" s="1267">
        <v>5.97</v>
      </c>
    </row>
    <row r="2244" spans="1:2">
      <c r="A2244" s="1264" t="s">
        <v>28350</v>
      </c>
      <c r="B2244" s="1267">
        <v>14.11</v>
      </c>
    </row>
    <row r="2245" spans="1:2">
      <c r="A2245" s="1264" t="s">
        <v>28351</v>
      </c>
      <c r="B2245" s="1267">
        <v>2.58</v>
      </c>
    </row>
    <row r="2246" spans="1:2">
      <c r="A2246" s="1264" t="s">
        <v>28352</v>
      </c>
      <c r="B2246" s="1267">
        <v>8.74</v>
      </c>
    </row>
    <row r="2247" spans="1:2">
      <c r="A2247" s="1264" t="s">
        <v>28353</v>
      </c>
      <c r="B2247" s="1267">
        <v>10.199999999999999</v>
      </c>
    </row>
    <row r="2248" spans="1:2">
      <c r="A2248" s="1264" t="s">
        <v>28354</v>
      </c>
      <c r="B2248" s="1267">
        <v>5.04</v>
      </c>
    </row>
    <row r="2249" spans="1:2">
      <c r="A2249" s="1264" t="s">
        <v>28355</v>
      </c>
      <c r="B2249" s="1267">
        <v>5.63</v>
      </c>
    </row>
    <row r="2250" spans="1:2">
      <c r="A2250" s="1264" t="s">
        <v>28356</v>
      </c>
      <c r="B2250" s="1267">
        <v>2.11</v>
      </c>
    </row>
    <row r="2251" spans="1:2">
      <c r="A2251" s="1264" t="s">
        <v>28357</v>
      </c>
      <c r="B2251" s="1267">
        <v>9.82</v>
      </c>
    </row>
    <row r="2252" spans="1:2">
      <c r="A2252" s="1264" t="s">
        <v>28358</v>
      </c>
      <c r="B2252" s="1267">
        <v>4.0199999999999996</v>
      </c>
    </row>
    <row r="2253" spans="1:2">
      <c r="A2253" s="1264" t="s">
        <v>28359</v>
      </c>
      <c r="B2253" s="1267">
        <v>6.64</v>
      </c>
    </row>
    <row r="2254" spans="1:2">
      <c r="A2254" s="1264" t="s">
        <v>28360</v>
      </c>
      <c r="B2254" s="1267">
        <v>0.76</v>
      </c>
    </row>
    <row r="2255" spans="1:2">
      <c r="A2255" s="1264" t="s">
        <v>28361</v>
      </c>
      <c r="B2255" s="1267">
        <v>13.32</v>
      </c>
    </row>
    <row r="2256" spans="1:2">
      <c r="A2256" s="1264" t="s">
        <v>28362</v>
      </c>
      <c r="B2256" s="1267">
        <v>24.99</v>
      </c>
    </row>
    <row r="2257" spans="1:2">
      <c r="A2257" s="1264" t="s">
        <v>28363</v>
      </c>
      <c r="B2257" s="1267">
        <v>19.59</v>
      </c>
    </row>
    <row r="2258" spans="1:2">
      <c r="A2258" s="1264" t="s">
        <v>28364</v>
      </c>
      <c r="B2258" s="1267">
        <v>30.66</v>
      </c>
    </row>
    <row r="2259" spans="1:2">
      <c r="A2259" s="1264" t="s">
        <v>28365</v>
      </c>
      <c r="B2259" s="1267">
        <v>35.29</v>
      </c>
    </row>
    <row r="2260" spans="1:2">
      <c r="A2260" s="1264" t="s">
        <v>28366</v>
      </c>
      <c r="B2260" s="1267">
        <v>5.19</v>
      </c>
    </row>
    <row r="2261" spans="1:2">
      <c r="A2261" s="1264" t="s">
        <v>28367</v>
      </c>
      <c r="B2261" s="1267">
        <v>5.57</v>
      </c>
    </row>
    <row r="2262" spans="1:2">
      <c r="A2262" s="1264" t="s">
        <v>28368</v>
      </c>
      <c r="B2262" s="1267">
        <v>1.1000000000000001</v>
      </c>
    </row>
    <row r="2263" spans="1:2">
      <c r="A2263" s="1264" t="s">
        <v>28369</v>
      </c>
      <c r="B2263" s="1267">
        <v>29.44</v>
      </c>
    </row>
    <row r="2264" spans="1:2">
      <c r="A2264" s="1264" t="s">
        <v>28370</v>
      </c>
      <c r="B2264" s="1267">
        <v>34.83</v>
      </c>
    </row>
    <row r="2265" spans="1:2">
      <c r="A2265" s="1264" t="s">
        <v>28371</v>
      </c>
      <c r="B2265" s="1267">
        <v>5.66</v>
      </c>
    </row>
    <row r="2266" spans="1:2">
      <c r="A2266" s="1264" t="s">
        <v>28372</v>
      </c>
      <c r="B2266" s="1267">
        <v>9.08</v>
      </c>
    </row>
    <row r="2267" spans="1:2">
      <c r="A2267" s="1264" t="s">
        <v>28373</v>
      </c>
      <c r="B2267" s="1267">
        <v>6.51</v>
      </c>
    </row>
    <row r="2268" spans="1:2">
      <c r="A2268" s="1264" t="s">
        <v>28374</v>
      </c>
      <c r="B2268" s="1267">
        <v>8.14</v>
      </c>
    </row>
    <row r="2269" spans="1:2">
      <c r="A2269" s="1264" t="s">
        <v>28375</v>
      </c>
      <c r="B2269" s="1267">
        <v>9.9700000000000006</v>
      </c>
    </row>
    <row r="2270" spans="1:2">
      <c r="A2270" s="1264" t="s">
        <v>28376</v>
      </c>
      <c r="B2270" s="1267">
        <v>4.42</v>
      </c>
    </row>
    <row r="2271" spans="1:2">
      <c r="A2271" s="1264" t="s">
        <v>28377</v>
      </c>
      <c r="B2271" s="1267">
        <v>5.51</v>
      </c>
    </row>
    <row r="2272" spans="1:2">
      <c r="A2272" s="1264" t="s">
        <v>28378</v>
      </c>
      <c r="B2272" s="1267">
        <v>1.49</v>
      </c>
    </row>
    <row r="2273" spans="1:2">
      <c r="A2273" s="1264" t="s">
        <v>28379</v>
      </c>
      <c r="B2273" s="1267">
        <v>4.63</v>
      </c>
    </row>
    <row r="2274" spans="1:2">
      <c r="A2274" s="1264" t="s">
        <v>28380</v>
      </c>
      <c r="B2274" s="1267">
        <v>6.23</v>
      </c>
    </row>
    <row r="2275" spans="1:2">
      <c r="A2275" s="1264" t="s">
        <v>28381</v>
      </c>
      <c r="B2275" s="1267">
        <v>6.51</v>
      </c>
    </row>
    <row r="2276" spans="1:2">
      <c r="A2276" s="1264" t="s">
        <v>28382</v>
      </c>
      <c r="B2276" s="1267">
        <v>7.8</v>
      </c>
    </row>
    <row r="2277" spans="1:2">
      <c r="A2277" s="1264" t="s">
        <v>28383</v>
      </c>
      <c r="B2277" s="1267">
        <v>11.01</v>
      </c>
    </row>
    <row r="2278" spans="1:2">
      <c r="A2278" s="1264" t="s">
        <v>28384</v>
      </c>
      <c r="B2278" s="1267">
        <v>15.73</v>
      </c>
    </row>
    <row r="2279" spans="1:2">
      <c r="A2279" s="1264" t="s">
        <v>28385</v>
      </c>
      <c r="B2279" s="1267">
        <v>17.989999999999998</v>
      </c>
    </row>
    <row r="2280" spans="1:2">
      <c r="A2280" s="1264" t="s">
        <v>28386</v>
      </c>
      <c r="B2280" s="1267">
        <v>127.48</v>
      </c>
    </row>
    <row r="2281" spans="1:2">
      <c r="A2281" s="1264" t="s">
        <v>28387</v>
      </c>
      <c r="B2281" s="1267">
        <v>18</v>
      </c>
    </row>
    <row r="2282" spans="1:2">
      <c r="A2282" s="1264" t="s">
        <v>28388</v>
      </c>
      <c r="B2282" s="1267">
        <v>18</v>
      </c>
    </row>
    <row r="2283" spans="1:2">
      <c r="A2283" s="1264" t="s">
        <v>28389</v>
      </c>
      <c r="B2283" s="1267">
        <v>18</v>
      </c>
    </row>
    <row r="2284" spans="1:2">
      <c r="A2284" s="1264" t="s">
        <v>28390</v>
      </c>
      <c r="B2284" s="1267">
        <v>8.6999999999999993</v>
      </c>
    </row>
    <row r="2285" spans="1:2">
      <c r="A2285" s="1264" t="s">
        <v>28391</v>
      </c>
      <c r="B2285" s="1267">
        <v>52.15</v>
      </c>
    </row>
    <row r="2286" spans="1:2">
      <c r="A2286" s="1264" t="s">
        <v>28392</v>
      </c>
      <c r="B2286" s="1267">
        <v>135.9</v>
      </c>
    </row>
    <row r="2287" spans="1:2">
      <c r="A2287" s="1264" t="s">
        <v>28393</v>
      </c>
      <c r="B2287" s="1267">
        <v>192.52</v>
      </c>
    </row>
    <row r="2288" spans="1:2">
      <c r="A2288" s="1264" t="s">
        <v>28394</v>
      </c>
      <c r="B2288" s="1267">
        <v>17.190000000000001</v>
      </c>
    </row>
    <row r="2289" spans="1:2">
      <c r="A2289" s="1264" t="s">
        <v>28395</v>
      </c>
      <c r="B2289" s="1267">
        <v>5.3</v>
      </c>
    </row>
    <row r="2290" spans="1:2">
      <c r="A2290" s="1264" t="s">
        <v>28396</v>
      </c>
      <c r="B2290" s="1267">
        <v>12.6</v>
      </c>
    </row>
    <row r="2291" spans="1:2">
      <c r="A2291" s="1264" t="s">
        <v>28397</v>
      </c>
      <c r="B2291" s="1267">
        <v>12.06</v>
      </c>
    </row>
    <row r="2292" spans="1:2">
      <c r="A2292" s="1264" t="s">
        <v>28398</v>
      </c>
      <c r="B2292" s="1267">
        <v>8.89</v>
      </c>
    </row>
    <row r="2293" spans="1:2">
      <c r="A2293" s="1264" t="s">
        <v>28399</v>
      </c>
      <c r="B2293" s="1267">
        <v>2.31</v>
      </c>
    </row>
    <row r="2294" spans="1:2">
      <c r="A2294" s="1264" t="s">
        <v>28400</v>
      </c>
      <c r="B2294" s="1267">
        <v>4.92</v>
      </c>
    </row>
    <row r="2295" spans="1:2">
      <c r="A2295" s="1264" t="s">
        <v>28401</v>
      </c>
      <c r="B2295" s="1267">
        <v>4.8899999999999997</v>
      </c>
    </row>
    <row r="2296" spans="1:2">
      <c r="A2296" s="1264" t="s">
        <v>28402</v>
      </c>
      <c r="B2296" s="1267">
        <v>21</v>
      </c>
    </row>
    <row r="2297" spans="1:2">
      <c r="A2297" s="1264" t="s">
        <v>28403</v>
      </c>
      <c r="B2297" s="1267">
        <v>32</v>
      </c>
    </row>
    <row r="2298" spans="1:2">
      <c r="A2298" s="1264" t="s">
        <v>28404</v>
      </c>
      <c r="B2298" s="1267">
        <v>7.17</v>
      </c>
    </row>
    <row r="2299" spans="1:2">
      <c r="A2299" s="1264" t="s">
        <v>28405</v>
      </c>
      <c r="B2299" s="1267">
        <v>9.43</v>
      </c>
    </row>
    <row r="2300" spans="1:2">
      <c r="A2300" s="1264" t="s">
        <v>28406</v>
      </c>
      <c r="B2300" s="1267">
        <v>11.49</v>
      </c>
    </row>
    <row r="2301" spans="1:2">
      <c r="A2301" s="1264" t="s">
        <v>28407</v>
      </c>
      <c r="B2301" s="1267">
        <v>16.2</v>
      </c>
    </row>
    <row r="2302" spans="1:2">
      <c r="A2302" s="1264" t="s">
        <v>28408</v>
      </c>
      <c r="B2302" s="1267">
        <v>23.86</v>
      </c>
    </row>
    <row r="2303" spans="1:2">
      <c r="A2303" s="1264" t="s">
        <v>28409</v>
      </c>
      <c r="B2303" s="1267">
        <v>29.85</v>
      </c>
    </row>
    <row r="2304" spans="1:2">
      <c r="A2304" s="1264" t="s">
        <v>28410</v>
      </c>
      <c r="B2304" s="1267">
        <v>11.92</v>
      </c>
    </row>
    <row r="2305" spans="1:2">
      <c r="A2305" s="1264" t="s">
        <v>28411</v>
      </c>
      <c r="B2305" s="1267">
        <v>41.72</v>
      </c>
    </row>
    <row r="2306" spans="1:2">
      <c r="A2306" s="1264" t="s">
        <v>28412</v>
      </c>
      <c r="B2306" s="1267">
        <v>101.46</v>
      </c>
    </row>
    <row r="2307" spans="1:2">
      <c r="A2307" s="1264" t="s">
        <v>28413</v>
      </c>
      <c r="B2307" s="1267">
        <v>21.44</v>
      </c>
    </row>
    <row r="2308" spans="1:2">
      <c r="A2308" s="1264" t="s">
        <v>28414</v>
      </c>
      <c r="B2308" s="1267">
        <v>51.01</v>
      </c>
    </row>
    <row r="2309" spans="1:2">
      <c r="A2309" s="1264" t="s">
        <v>28415</v>
      </c>
      <c r="B2309" s="1267">
        <v>70.45</v>
      </c>
    </row>
    <row r="2310" spans="1:2">
      <c r="A2310" s="1264" t="s">
        <v>28416</v>
      </c>
      <c r="B2310" s="1267">
        <v>89.9</v>
      </c>
    </row>
    <row r="2311" spans="1:2">
      <c r="A2311" s="1264" t="s">
        <v>28417</v>
      </c>
      <c r="B2311" s="1267">
        <v>531.99</v>
      </c>
    </row>
    <row r="2312" spans="1:2">
      <c r="A2312" s="1264" t="s">
        <v>28418</v>
      </c>
      <c r="B2312" s="1267">
        <v>673.83</v>
      </c>
    </row>
    <row r="2313" spans="1:2">
      <c r="A2313" s="1264" t="s">
        <v>28419</v>
      </c>
      <c r="B2313" s="1267">
        <v>1227.3499999999999</v>
      </c>
    </row>
    <row r="2314" spans="1:2">
      <c r="A2314" s="1264" t="s">
        <v>28420</v>
      </c>
      <c r="B2314" s="1267">
        <v>1287.02</v>
      </c>
    </row>
    <row r="2315" spans="1:2">
      <c r="A2315" s="1264" t="s">
        <v>28421</v>
      </c>
      <c r="B2315" s="1267">
        <v>2533.38</v>
      </c>
    </row>
    <row r="2316" spans="1:2">
      <c r="A2316" s="1264" t="s">
        <v>28422</v>
      </c>
      <c r="B2316" s="1267">
        <v>17.88</v>
      </c>
    </row>
    <row r="2317" spans="1:2">
      <c r="A2317" s="1264" t="s">
        <v>28423</v>
      </c>
      <c r="B2317" s="1267">
        <v>150.61000000000001</v>
      </c>
    </row>
    <row r="2318" spans="1:2">
      <c r="A2318" s="1264" t="s">
        <v>28424</v>
      </c>
      <c r="B2318" s="1267">
        <v>187.34</v>
      </c>
    </row>
    <row r="2319" spans="1:2">
      <c r="A2319" s="1264" t="s">
        <v>28425</v>
      </c>
      <c r="B2319" s="1267">
        <v>11.65</v>
      </c>
    </row>
    <row r="2320" spans="1:2">
      <c r="A2320" s="1264" t="s">
        <v>28426</v>
      </c>
      <c r="B2320" s="1267">
        <v>20.96</v>
      </c>
    </row>
    <row r="2321" spans="1:2">
      <c r="A2321" s="1264" t="s">
        <v>28427</v>
      </c>
      <c r="B2321" s="1267">
        <v>4.3899999999999997</v>
      </c>
    </row>
    <row r="2322" spans="1:2">
      <c r="A2322" s="1264" t="s">
        <v>28428</v>
      </c>
      <c r="B2322" s="1267">
        <v>15.71</v>
      </c>
    </row>
    <row r="2323" spans="1:2">
      <c r="A2323" s="1264" t="s">
        <v>28429</v>
      </c>
      <c r="B2323" s="1267">
        <v>29</v>
      </c>
    </row>
    <row r="2324" spans="1:2">
      <c r="A2324" s="1264" t="s">
        <v>28430</v>
      </c>
      <c r="B2324" s="1267">
        <v>638</v>
      </c>
    </row>
    <row r="2325" spans="1:2">
      <c r="A2325" s="1264" t="s">
        <v>28431</v>
      </c>
      <c r="B2325" s="1267">
        <v>689</v>
      </c>
    </row>
    <row r="2326" spans="1:2">
      <c r="A2326" s="1264" t="s">
        <v>28432</v>
      </c>
      <c r="B2326" s="1267">
        <v>155</v>
      </c>
    </row>
    <row r="2327" spans="1:2">
      <c r="A2327" s="1264" t="s">
        <v>28433</v>
      </c>
      <c r="B2327" s="1267">
        <v>185</v>
      </c>
    </row>
    <row r="2328" spans="1:2">
      <c r="A2328" s="1264" t="s">
        <v>28434</v>
      </c>
      <c r="B2328" s="1267">
        <v>280</v>
      </c>
    </row>
    <row r="2329" spans="1:2">
      <c r="A2329" s="1264" t="s">
        <v>28435</v>
      </c>
      <c r="B2329" s="1267">
        <v>2.0299999999999998</v>
      </c>
    </row>
    <row r="2330" spans="1:2">
      <c r="A2330" s="1264" t="s">
        <v>28436</v>
      </c>
      <c r="B2330" s="1267">
        <v>30</v>
      </c>
    </row>
    <row r="2331" spans="1:2">
      <c r="A2331" s="1264" t="s">
        <v>28437</v>
      </c>
      <c r="B2331" s="1267">
        <v>10.4</v>
      </c>
    </row>
    <row r="2332" spans="1:2">
      <c r="A2332" s="1264" t="s">
        <v>28438</v>
      </c>
      <c r="B2332" s="1267">
        <v>15.02</v>
      </c>
    </row>
    <row r="2333" spans="1:2">
      <c r="A2333" s="1264" t="s">
        <v>28439</v>
      </c>
      <c r="B2333" s="1267">
        <v>18.27</v>
      </c>
    </row>
    <row r="2334" spans="1:2">
      <c r="A2334" s="1264" t="s">
        <v>28440</v>
      </c>
      <c r="B2334" s="1267">
        <v>12.67</v>
      </c>
    </row>
    <row r="2335" spans="1:2">
      <c r="A2335" s="1264" t="s">
        <v>28441</v>
      </c>
      <c r="B2335" s="1267">
        <v>8.98</v>
      </c>
    </row>
    <row r="2336" spans="1:2">
      <c r="A2336" s="1264" t="s">
        <v>28442</v>
      </c>
      <c r="B2336" s="1267">
        <v>17.09</v>
      </c>
    </row>
    <row r="2337" spans="1:2">
      <c r="A2337" s="1264" t="s">
        <v>28443</v>
      </c>
      <c r="B2337" s="1267">
        <v>158.69999999999999</v>
      </c>
    </row>
    <row r="2338" spans="1:2">
      <c r="A2338" s="1264" t="s">
        <v>28444</v>
      </c>
      <c r="B2338" s="1267">
        <v>204.43</v>
      </c>
    </row>
    <row r="2339" spans="1:2">
      <c r="A2339" s="1264" t="s">
        <v>28445</v>
      </c>
      <c r="B2339" s="1267">
        <v>125.05</v>
      </c>
    </row>
    <row r="2340" spans="1:2">
      <c r="A2340" s="1264" t="s">
        <v>28446</v>
      </c>
      <c r="B2340" s="1267">
        <v>130.07</v>
      </c>
    </row>
    <row r="2341" spans="1:2">
      <c r="A2341" s="1264" t="s">
        <v>28447</v>
      </c>
      <c r="B2341" s="1267">
        <v>181.74</v>
      </c>
    </row>
    <row r="2342" spans="1:2">
      <c r="A2342" s="1264" t="s">
        <v>28448</v>
      </c>
      <c r="B2342" s="1267">
        <v>1012</v>
      </c>
    </row>
    <row r="2343" spans="1:2">
      <c r="A2343" s="1264" t="s">
        <v>28449</v>
      </c>
      <c r="B2343" s="1267">
        <v>1496</v>
      </c>
    </row>
    <row r="2344" spans="1:2">
      <c r="A2344" s="1264" t="s">
        <v>28450</v>
      </c>
      <c r="B2344" s="1267">
        <v>1731</v>
      </c>
    </row>
    <row r="2345" spans="1:2">
      <c r="A2345" s="1264" t="s">
        <v>28451</v>
      </c>
      <c r="B2345" s="1267">
        <v>300</v>
      </c>
    </row>
    <row r="2346" spans="1:2">
      <c r="A2346" s="1264" t="s">
        <v>28452</v>
      </c>
      <c r="B2346" s="1267">
        <v>323.14</v>
      </c>
    </row>
    <row r="2347" spans="1:2">
      <c r="A2347" s="1264" t="s">
        <v>28453</v>
      </c>
      <c r="B2347" s="1267">
        <v>36.31</v>
      </c>
    </row>
    <row r="2348" spans="1:2">
      <c r="A2348" s="1264" t="s">
        <v>28454</v>
      </c>
      <c r="B2348" s="1267">
        <v>58.73</v>
      </c>
    </row>
    <row r="2349" spans="1:2">
      <c r="A2349" s="1264" t="s">
        <v>28455</v>
      </c>
      <c r="B2349" s="1267">
        <v>7.17</v>
      </c>
    </row>
    <row r="2350" spans="1:2">
      <c r="A2350" s="1264" t="s">
        <v>28456</v>
      </c>
      <c r="B2350" s="1267">
        <v>14.43</v>
      </c>
    </row>
    <row r="2351" spans="1:2">
      <c r="A2351" s="1264" t="s">
        <v>28457</v>
      </c>
      <c r="B2351" s="1267">
        <v>21.21</v>
      </c>
    </row>
    <row r="2352" spans="1:2">
      <c r="A2352" s="1264" t="s">
        <v>28458</v>
      </c>
      <c r="B2352" s="1267">
        <v>0.92</v>
      </c>
    </row>
    <row r="2353" spans="1:2">
      <c r="A2353" s="1264" t="s">
        <v>28459</v>
      </c>
      <c r="B2353" s="1267">
        <v>1.03</v>
      </c>
    </row>
    <row r="2354" spans="1:2">
      <c r="A2354" s="1264" t="s">
        <v>28460</v>
      </c>
      <c r="B2354" s="1267">
        <v>1.08</v>
      </c>
    </row>
    <row r="2355" spans="1:2">
      <c r="A2355" s="1264" t="s">
        <v>28461</v>
      </c>
      <c r="B2355" s="1267">
        <v>1.19</v>
      </c>
    </row>
    <row r="2356" spans="1:2">
      <c r="A2356" s="1264" t="s">
        <v>28462</v>
      </c>
      <c r="B2356" s="1267">
        <v>1.22</v>
      </c>
    </row>
    <row r="2357" spans="1:2">
      <c r="A2357" s="1264" t="s">
        <v>28463</v>
      </c>
      <c r="B2357" s="1267">
        <v>2</v>
      </c>
    </row>
    <row r="2358" spans="1:2">
      <c r="A2358" s="1264" t="s">
        <v>28464</v>
      </c>
      <c r="B2358" s="1267">
        <v>3.34</v>
      </c>
    </row>
    <row r="2359" spans="1:2">
      <c r="A2359" s="1264" t="s">
        <v>28465</v>
      </c>
      <c r="B2359" s="1267">
        <v>3.55</v>
      </c>
    </row>
    <row r="2360" spans="1:2">
      <c r="A2360" s="1264" t="s">
        <v>28466</v>
      </c>
      <c r="B2360" s="1267">
        <v>4.18</v>
      </c>
    </row>
    <row r="2361" spans="1:2">
      <c r="A2361" s="1264" t="s">
        <v>28467</v>
      </c>
      <c r="B2361" s="1267">
        <v>1039.5</v>
      </c>
    </row>
    <row r="2362" spans="1:2">
      <c r="A2362" s="1264" t="s">
        <v>28468</v>
      </c>
      <c r="B2362" s="1267">
        <v>720</v>
      </c>
    </row>
    <row r="2363" spans="1:2">
      <c r="A2363" s="1264" t="s">
        <v>28469</v>
      </c>
      <c r="B2363" s="1267">
        <v>129.94999999999999</v>
      </c>
    </row>
    <row r="2364" spans="1:2">
      <c r="A2364" s="1264" t="s">
        <v>28470</v>
      </c>
      <c r="B2364" s="1267">
        <v>1627.5</v>
      </c>
    </row>
    <row r="2365" spans="1:2">
      <c r="A2365" s="1264" t="s">
        <v>28471</v>
      </c>
      <c r="B2365" s="1267">
        <v>48.4</v>
      </c>
    </row>
    <row r="2366" spans="1:2">
      <c r="A2366" s="1264" t="s">
        <v>28472</v>
      </c>
      <c r="B2366" s="1267">
        <v>1.64</v>
      </c>
    </row>
    <row r="2367" spans="1:2">
      <c r="A2367" s="1264" t="s">
        <v>28473</v>
      </c>
      <c r="B2367" s="1267">
        <v>3.2</v>
      </c>
    </row>
    <row r="2368" spans="1:2">
      <c r="A2368" s="1264" t="s">
        <v>28474</v>
      </c>
      <c r="B2368" s="1267">
        <v>1.407</v>
      </c>
    </row>
    <row r="2369" spans="1:2">
      <c r="A2369" s="1264" t="s">
        <v>364</v>
      </c>
      <c r="B2369" s="1267">
        <v>32</v>
      </c>
    </row>
    <row r="2370" spans="1:2">
      <c r="A2370" s="1264" t="s">
        <v>28475</v>
      </c>
      <c r="B2370" s="1267">
        <v>15</v>
      </c>
    </row>
    <row r="2371" spans="1:2">
      <c r="A2371" s="1264" t="s">
        <v>28476</v>
      </c>
      <c r="B2371" s="1267">
        <v>12</v>
      </c>
    </row>
    <row r="2372" spans="1:2">
      <c r="A2372" s="1264" t="s">
        <v>28477</v>
      </c>
      <c r="B2372" s="1267">
        <v>68.19</v>
      </c>
    </row>
    <row r="2373" spans="1:2">
      <c r="A2373" s="1264" t="s">
        <v>28478</v>
      </c>
      <c r="B2373" s="1267">
        <v>58.05</v>
      </c>
    </row>
    <row r="2374" spans="1:2">
      <c r="A2374" s="1264" t="s">
        <v>28479</v>
      </c>
      <c r="B2374" s="1267">
        <v>80.86</v>
      </c>
    </row>
    <row r="2375" spans="1:2">
      <c r="A2375" s="1264" t="s">
        <v>28480</v>
      </c>
      <c r="B2375" s="1267">
        <v>67.41</v>
      </c>
    </row>
    <row r="2376" spans="1:2">
      <c r="A2376" s="1264" t="s">
        <v>28481</v>
      </c>
      <c r="B2376" s="1267">
        <v>1.845</v>
      </c>
    </row>
    <row r="2377" spans="1:2">
      <c r="A2377" s="1264" t="s">
        <v>28482</v>
      </c>
      <c r="B2377" s="1267">
        <v>1.3</v>
      </c>
    </row>
    <row r="2378" spans="1:2">
      <c r="A2378" s="1264" t="s">
        <v>28483</v>
      </c>
      <c r="B2378" s="1267">
        <v>1.17</v>
      </c>
    </row>
    <row r="2379" spans="1:2">
      <c r="A2379" s="1264" t="s">
        <v>28484</v>
      </c>
      <c r="B2379" s="1267">
        <v>3</v>
      </c>
    </row>
    <row r="2380" spans="1:2">
      <c r="A2380" s="1264" t="s">
        <v>28485</v>
      </c>
      <c r="B2380" s="1267">
        <v>4.95</v>
      </c>
    </row>
    <row r="2381" spans="1:2">
      <c r="A2381" s="1264" t="s">
        <v>28486</v>
      </c>
      <c r="B2381" s="1267">
        <v>4.92</v>
      </c>
    </row>
    <row r="2382" spans="1:2">
      <c r="A2382" s="1264" t="s">
        <v>28487</v>
      </c>
      <c r="B2382" s="1267">
        <v>49.09</v>
      </c>
    </row>
    <row r="2383" spans="1:2">
      <c r="A2383" s="1264" t="s">
        <v>28488</v>
      </c>
      <c r="B2383" s="1267">
        <v>12.4</v>
      </c>
    </row>
    <row r="2384" spans="1:2">
      <c r="A2384" s="1264" t="s">
        <v>28489</v>
      </c>
      <c r="B2384" s="1267">
        <v>39.06</v>
      </c>
    </row>
    <row r="2385" spans="1:2">
      <c r="A2385" s="1264" t="s">
        <v>28490</v>
      </c>
      <c r="B2385" s="1267">
        <v>3033.95</v>
      </c>
    </row>
    <row r="2386" spans="1:2">
      <c r="A2386" s="1264" t="s">
        <v>28491</v>
      </c>
      <c r="B2386" s="1267">
        <v>771.95</v>
      </c>
    </row>
    <row r="2387" spans="1:2">
      <c r="A2387" s="1264" t="s">
        <v>28492</v>
      </c>
      <c r="B2387" s="1267">
        <v>1152.8499999999999</v>
      </c>
    </row>
    <row r="2388" spans="1:2">
      <c r="A2388" s="1264" t="s">
        <v>28493</v>
      </c>
      <c r="B2388" s="1267">
        <v>29.85</v>
      </c>
    </row>
    <row r="2389" spans="1:2">
      <c r="A2389" s="1264" t="s">
        <v>28494</v>
      </c>
      <c r="B2389" s="1267">
        <v>52.28</v>
      </c>
    </row>
    <row r="2390" spans="1:2">
      <c r="A2390" s="1264" t="s">
        <v>28495</v>
      </c>
      <c r="B2390" s="1267">
        <v>106.29</v>
      </c>
    </row>
    <row r="2391" spans="1:2">
      <c r="A2391" s="1264" t="s">
        <v>28496</v>
      </c>
      <c r="B2391" s="1267">
        <v>1.1000000000000001</v>
      </c>
    </row>
    <row r="2392" spans="1:2">
      <c r="A2392" s="1264" t="s">
        <v>28497</v>
      </c>
      <c r="B2392" s="1267">
        <v>1.49</v>
      </c>
    </row>
    <row r="2393" spans="1:2">
      <c r="A2393" s="1264" t="s">
        <v>28498</v>
      </c>
      <c r="B2393" s="1267">
        <v>5.51</v>
      </c>
    </row>
    <row r="2394" spans="1:2">
      <c r="A2394" s="1264" t="s">
        <v>28499</v>
      </c>
      <c r="B2394" s="1267">
        <v>5.69</v>
      </c>
    </row>
    <row r="2395" spans="1:2">
      <c r="A2395" s="1264" t="s">
        <v>28500</v>
      </c>
      <c r="B2395" s="1267">
        <v>63.571599999999997</v>
      </c>
    </row>
    <row r="2396" spans="1:2">
      <c r="A2396" s="1264" t="s">
        <v>28501</v>
      </c>
      <c r="B2396" s="1267">
        <v>7.93</v>
      </c>
    </row>
    <row r="2397" spans="1:2">
      <c r="A2397" s="1264" t="s">
        <v>28502</v>
      </c>
      <c r="B2397" s="1267">
        <v>7.93</v>
      </c>
    </row>
    <row r="2398" spans="1:2">
      <c r="A2398" s="1264" t="s">
        <v>28503</v>
      </c>
      <c r="B2398" s="1267">
        <v>58.3</v>
      </c>
    </row>
    <row r="2399" spans="1:2">
      <c r="A2399" s="1264" t="s">
        <v>28504</v>
      </c>
      <c r="B2399" s="1267">
        <v>16.34</v>
      </c>
    </row>
    <row r="2400" spans="1:2">
      <c r="A2400" s="1264" t="s">
        <v>28505</v>
      </c>
      <c r="B2400" s="1267">
        <v>26.94</v>
      </c>
    </row>
    <row r="2401" spans="1:2">
      <c r="A2401" s="1264" t="s">
        <v>28506</v>
      </c>
      <c r="B2401" s="1267">
        <v>4.5999999999999996</v>
      </c>
    </row>
    <row r="2402" spans="1:2">
      <c r="A2402" s="1264" t="s">
        <v>28507</v>
      </c>
      <c r="B2402" s="1267">
        <v>0.68</v>
      </c>
    </row>
    <row r="2403" spans="1:2">
      <c r="A2403" s="1264" t="s">
        <v>28508</v>
      </c>
      <c r="B2403" s="1267">
        <v>2.95</v>
      </c>
    </row>
    <row r="2404" spans="1:2">
      <c r="A2404" s="1264" t="s">
        <v>28509</v>
      </c>
      <c r="B2404" s="1267">
        <v>9.6999999999999993</v>
      </c>
    </row>
    <row r="2405" spans="1:2">
      <c r="A2405" s="1264" t="s">
        <v>28510</v>
      </c>
      <c r="B2405" s="1267">
        <v>32.46</v>
      </c>
    </row>
    <row r="2406" spans="1:2">
      <c r="A2406" s="1264" t="s">
        <v>28511</v>
      </c>
      <c r="B2406" s="1267">
        <v>9.0399999999999991</v>
      </c>
    </row>
    <row r="2407" spans="1:2">
      <c r="A2407" s="1264" t="s">
        <v>28512</v>
      </c>
      <c r="B2407" s="1267">
        <v>0.53</v>
      </c>
    </row>
    <row r="2408" spans="1:2">
      <c r="A2408" s="1264" t="s">
        <v>28513</v>
      </c>
      <c r="B2408" s="1267">
        <v>1625.34</v>
      </c>
    </row>
    <row r="2409" spans="1:2">
      <c r="A2409" s="1264" t="s">
        <v>28514</v>
      </c>
      <c r="B2409" s="1267">
        <v>62</v>
      </c>
    </row>
    <row r="2410" spans="1:2">
      <c r="A2410" s="1264" t="s">
        <v>28515</v>
      </c>
      <c r="B2410" s="1267">
        <v>195</v>
      </c>
    </row>
    <row r="2411" spans="1:2">
      <c r="A2411" s="1264" t="s">
        <v>26079</v>
      </c>
      <c r="B2411" s="1267">
        <v>15.86</v>
      </c>
    </row>
    <row r="2412" spans="1:2">
      <c r="A2412" s="1264" t="s">
        <v>28516</v>
      </c>
      <c r="B2412" s="1267">
        <v>35.82</v>
      </c>
    </row>
    <row r="2413" spans="1:2">
      <c r="A2413" s="1264" t="s">
        <v>28517</v>
      </c>
      <c r="B2413" s="1267">
        <v>36.799999999999997</v>
      </c>
    </row>
    <row r="2414" spans="1:2">
      <c r="A2414" s="1264" t="s">
        <v>28518</v>
      </c>
      <c r="B2414" s="1267">
        <v>507.1</v>
      </c>
    </row>
    <row r="2415" spans="1:2">
      <c r="A2415" s="1264" t="s">
        <v>28519</v>
      </c>
      <c r="B2415" s="1267">
        <v>507.1</v>
      </c>
    </row>
    <row r="2416" spans="1:2">
      <c r="A2416" s="1264" t="s">
        <v>28520</v>
      </c>
      <c r="B2416" s="1267">
        <v>507.1</v>
      </c>
    </row>
    <row r="2417" spans="1:2">
      <c r="A2417" s="1264" t="s">
        <v>28521</v>
      </c>
      <c r="B2417" s="1267">
        <v>23.35</v>
      </c>
    </row>
    <row r="2418" spans="1:2">
      <c r="A2418" s="1264" t="s">
        <v>28522</v>
      </c>
      <c r="B2418" s="1267">
        <v>16.809999999999999</v>
      </c>
    </row>
    <row r="2419" spans="1:2">
      <c r="A2419" s="1264" t="s">
        <v>28523</v>
      </c>
      <c r="B2419" s="1267">
        <v>667.61</v>
      </c>
    </row>
    <row r="2420" spans="1:2">
      <c r="A2420" s="1264" t="s">
        <v>28524</v>
      </c>
      <c r="B2420" s="1267">
        <v>17.77</v>
      </c>
    </row>
    <row r="2421" spans="1:2">
      <c r="A2421" s="1264" t="s">
        <v>28525</v>
      </c>
      <c r="B2421" s="1267">
        <v>7.44</v>
      </c>
    </row>
    <row r="2422" spans="1:2">
      <c r="A2422" s="1264" t="s">
        <v>28526</v>
      </c>
      <c r="B2422" s="1267">
        <v>4.8600000000000003</v>
      </c>
    </row>
    <row r="2423" spans="1:2">
      <c r="A2423" s="1264" t="s">
        <v>28527</v>
      </c>
      <c r="B2423" s="1267">
        <v>327.98</v>
      </c>
    </row>
    <row r="2424" spans="1:2">
      <c r="A2424" s="1264" t="s">
        <v>28528</v>
      </c>
      <c r="B2424" s="1267">
        <v>735.4</v>
      </c>
    </row>
    <row r="2425" spans="1:2">
      <c r="A2425" s="1264" t="s">
        <v>28529</v>
      </c>
      <c r="B2425" s="1267">
        <v>24.96</v>
      </c>
    </row>
    <row r="2426" spans="1:2">
      <c r="A2426" s="1264" t="s">
        <v>28530</v>
      </c>
      <c r="B2426" s="1267">
        <v>145.94999999999999</v>
      </c>
    </row>
    <row r="2427" spans="1:2">
      <c r="A2427" s="1264" t="s">
        <v>26122</v>
      </c>
      <c r="B2427" s="1267">
        <v>24.5</v>
      </c>
    </row>
    <row r="2428" spans="1:2">
      <c r="A2428" s="1264" t="s">
        <v>28531</v>
      </c>
      <c r="B2428" s="1267">
        <v>27.21</v>
      </c>
    </row>
    <row r="2429" spans="1:2">
      <c r="A2429" s="1264" t="s">
        <v>28532</v>
      </c>
      <c r="B2429" s="1267">
        <v>11.9</v>
      </c>
    </row>
    <row r="2430" spans="1:2">
      <c r="A2430" s="1264" t="s">
        <v>28533</v>
      </c>
      <c r="B2430" s="1267">
        <v>806</v>
      </c>
    </row>
    <row r="2431" spans="1:2">
      <c r="A2431" s="1264" t="s">
        <v>28534</v>
      </c>
      <c r="B2431" s="1267">
        <v>350</v>
      </c>
    </row>
    <row r="2432" spans="1:2">
      <c r="A2432" s="1264" t="s">
        <v>28535</v>
      </c>
      <c r="B2432" s="1267">
        <v>24.5</v>
      </c>
    </row>
    <row r="2433" spans="1:2">
      <c r="A2433" s="1264" t="s">
        <v>26067</v>
      </c>
      <c r="B2433" s="1267">
        <v>15.44</v>
      </c>
    </row>
    <row r="2434" spans="1:2">
      <c r="A2434" s="1264" t="s">
        <v>26057</v>
      </c>
      <c r="B2434" s="1267">
        <v>28.89</v>
      </c>
    </row>
    <row r="2435" spans="1:2">
      <c r="A2435" s="1264" t="s">
        <v>28536</v>
      </c>
      <c r="B2435" s="1267">
        <v>8.74</v>
      </c>
    </row>
    <row r="2436" spans="1:2">
      <c r="A2436" s="1264" t="s">
        <v>26058</v>
      </c>
      <c r="B2436" s="1267">
        <v>30.44</v>
      </c>
    </row>
    <row r="2437" spans="1:2">
      <c r="A2437" s="1264" t="s">
        <v>26059</v>
      </c>
      <c r="B2437" s="1267">
        <v>61.54</v>
      </c>
    </row>
    <row r="2438" spans="1:2">
      <c r="A2438" s="1264" t="s">
        <v>26060</v>
      </c>
      <c r="B2438" s="1267">
        <v>39.04</v>
      </c>
    </row>
    <row r="2439" spans="1:2">
      <c r="A2439" s="1264" t="s">
        <v>26061</v>
      </c>
      <c r="B2439" s="1267">
        <v>33.5</v>
      </c>
    </row>
    <row r="2440" spans="1:2">
      <c r="A2440" s="1264" t="s">
        <v>28537</v>
      </c>
      <c r="B2440" s="1267">
        <v>39.67</v>
      </c>
    </row>
    <row r="2441" spans="1:2">
      <c r="A2441" s="1264" t="s">
        <v>26062</v>
      </c>
      <c r="B2441" s="1267">
        <v>15.64</v>
      </c>
    </row>
    <row r="2442" spans="1:2">
      <c r="A2442" s="1264" t="s">
        <v>26063</v>
      </c>
      <c r="B2442" s="1267">
        <v>4.63</v>
      </c>
    </row>
    <row r="2443" spans="1:2">
      <c r="A2443" s="1264" t="s">
        <v>28538</v>
      </c>
      <c r="B2443" s="1267">
        <v>16.87</v>
      </c>
    </row>
    <row r="2444" spans="1:2">
      <c r="A2444" s="1264" t="s">
        <v>28539</v>
      </c>
      <c r="B2444" s="1267">
        <v>415.8</v>
      </c>
    </row>
    <row r="2445" spans="1:2">
      <c r="A2445" s="1264" t="s">
        <v>26064</v>
      </c>
      <c r="B2445" s="1267">
        <v>9.14</v>
      </c>
    </row>
    <row r="2446" spans="1:2">
      <c r="A2446" s="1264" t="s">
        <v>26065</v>
      </c>
      <c r="B2446" s="1267">
        <v>8.86</v>
      </c>
    </row>
    <row r="2447" spans="1:2">
      <c r="A2447" s="1264" t="s">
        <v>26066</v>
      </c>
      <c r="B2447" s="1267">
        <v>4.38</v>
      </c>
    </row>
    <row r="2448" spans="1:2">
      <c r="A2448" s="1264" t="s">
        <v>26068</v>
      </c>
      <c r="B2448" s="1267">
        <v>15.61</v>
      </c>
    </row>
    <row r="2449" spans="1:2">
      <c r="A2449" s="1264" t="s">
        <v>28540</v>
      </c>
      <c r="B2449" s="1267">
        <v>53.2</v>
      </c>
    </row>
    <row r="2450" spans="1:2">
      <c r="A2450" s="1264" t="s">
        <v>28541</v>
      </c>
      <c r="B2450" s="1267">
        <v>687.7</v>
      </c>
    </row>
    <row r="2451" spans="1:2">
      <c r="A2451" s="1264" t="s">
        <v>28542</v>
      </c>
      <c r="B2451" s="1267">
        <v>748.83</v>
      </c>
    </row>
    <row r="2452" spans="1:2">
      <c r="A2452" s="1264" t="s">
        <v>28543</v>
      </c>
      <c r="B2452" s="1267">
        <v>133.05000000000001</v>
      </c>
    </row>
    <row r="2453" spans="1:2">
      <c r="A2453" s="1264" t="s">
        <v>28544</v>
      </c>
      <c r="B2453" s="1267">
        <v>96.56</v>
      </c>
    </row>
    <row r="2454" spans="1:2">
      <c r="A2454" s="1264" t="s">
        <v>28545</v>
      </c>
      <c r="B2454" s="1267">
        <v>150</v>
      </c>
    </row>
    <row r="2455" spans="1:2">
      <c r="A2455" s="1264" t="s">
        <v>28546</v>
      </c>
      <c r="B2455" s="1267">
        <v>1499.41</v>
      </c>
    </row>
    <row r="2456" spans="1:2">
      <c r="A2456" s="1264" t="s">
        <v>28547</v>
      </c>
      <c r="B2456" s="1267">
        <v>1706.6</v>
      </c>
    </row>
    <row r="2457" spans="1:2">
      <c r="A2457" s="1264" t="s">
        <v>28548</v>
      </c>
      <c r="B2457" s="1267">
        <v>1800.6</v>
      </c>
    </row>
    <row r="2458" spans="1:2">
      <c r="A2458" s="1264" t="s">
        <v>28549</v>
      </c>
      <c r="B2458" s="1267">
        <v>2004.99</v>
      </c>
    </row>
    <row r="2459" spans="1:2">
      <c r="A2459" s="1264" t="s">
        <v>28550</v>
      </c>
      <c r="B2459" s="1267">
        <v>3162.2</v>
      </c>
    </row>
    <row r="2460" spans="1:2">
      <c r="A2460" s="1264" t="s">
        <v>28551</v>
      </c>
      <c r="B2460" s="1267">
        <v>2997.3</v>
      </c>
    </row>
    <row r="2461" spans="1:2">
      <c r="A2461" s="1264" t="s">
        <v>28552</v>
      </c>
      <c r="B2461" s="1267">
        <v>3404.7</v>
      </c>
    </row>
    <row r="2462" spans="1:2">
      <c r="A2462" s="1264" t="s">
        <v>28553</v>
      </c>
      <c r="B2462" s="1267">
        <v>30</v>
      </c>
    </row>
    <row r="2463" spans="1:2">
      <c r="A2463" s="1264" t="s">
        <v>28554</v>
      </c>
      <c r="B2463" s="1267">
        <v>40</v>
      </c>
    </row>
    <row r="2464" spans="1:2">
      <c r="A2464" s="1264" t="s">
        <v>28555</v>
      </c>
      <c r="B2464" s="1267">
        <v>112.68</v>
      </c>
    </row>
    <row r="2465" spans="1:2">
      <c r="A2465" s="1264" t="s">
        <v>28556</v>
      </c>
      <c r="B2465" s="1267">
        <v>115.5</v>
      </c>
    </row>
    <row r="2466" spans="1:2">
      <c r="A2466" s="1264" t="s">
        <v>28557</v>
      </c>
      <c r="B2466" s="1267">
        <v>92.4</v>
      </c>
    </row>
    <row r="2467" spans="1:2">
      <c r="A2467" s="1264" t="s">
        <v>28558</v>
      </c>
      <c r="B2467" s="1267">
        <v>30</v>
      </c>
    </row>
    <row r="2468" spans="1:2">
      <c r="A2468" s="1264" t="s">
        <v>28559</v>
      </c>
      <c r="B2468" s="1267">
        <v>33.75</v>
      </c>
    </row>
    <row r="2469" spans="1:2">
      <c r="A2469" s="1264" t="s">
        <v>28560</v>
      </c>
      <c r="B2469" s="1267">
        <v>38</v>
      </c>
    </row>
    <row r="2470" spans="1:2">
      <c r="A2470" s="1264" t="s">
        <v>28561</v>
      </c>
      <c r="B2470" s="1267">
        <v>24</v>
      </c>
    </row>
    <row r="2471" spans="1:2">
      <c r="A2471" s="1264" t="s">
        <v>28562</v>
      </c>
      <c r="B2471" s="1267">
        <v>17.66</v>
      </c>
    </row>
    <row r="2472" spans="1:2">
      <c r="A2472" s="1264" t="s">
        <v>28563</v>
      </c>
      <c r="B2472" s="1267">
        <v>35.700000000000003</v>
      </c>
    </row>
    <row r="2473" spans="1:2">
      <c r="A2473" s="1264" t="s">
        <v>28564</v>
      </c>
      <c r="B2473" s="1267">
        <v>5.5599999999999997E-2</v>
      </c>
    </row>
    <row r="2474" spans="1:2">
      <c r="A2474" s="1264" t="s">
        <v>28565</v>
      </c>
      <c r="B2474" s="1267">
        <v>41.58</v>
      </c>
    </row>
    <row r="2475" spans="1:2">
      <c r="A2475" s="1264" t="s">
        <v>28566</v>
      </c>
      <c r="B2475" s="1267">
        <v>0.68</v>
      </c>
    </row>
    <row r="2476" spans="1:2">
      <c r="A2476" s="1264" t="s">
        <v>28567</v>
      </c>
      <c r="B2476" s="1267">
        <v>0.38</v>
      </c>
    </row>
    <row r="2477" spans="1:2">
      <c r="A2477" s="1264" t="s">
        <v>28568</v>
      </c>
      <c r="B2477" s="1267">
        <v>26.65</v>
      </c>
    </row>
    <row r="2478" spans="1:2">
      <c r="A2478" s="1264" t="s">
        <v>28569</v>
      </c>
      <c r="B2478" s="1267">
        <v>29.18</v>
      </c>
    </row>
    <row r="2479" spans="1:2">
      <c r="A2479" s="1264" t="s">
        <v>28570</v>
      </c>
      <c r="B2479" s="1267">
        <v>121.6</v>
      </c>
    </row>
    <row r="2480" spans="1:2">
      <c r="A2480" s="1264" t="s">
        <v>28571</v>
      </c>
      <c r="B2480" s="1267">
        <v>0.9</v>
      </c>
    </row>
    <row r="2481" spans="1:2">
      <c r="A2481" s="1264" t="s">
        <v>28572</v>
      </c>
      <c r="B2481" s="1267">
        <v>1</v>
      </c>
    </row>
    <row r="2482" spans="1:2">
      <c r="A2482" s="1264" t="s">
        <v>28573</v>
      </c>
      <c r="B2482" s="1267">
        <v>0.8</v>
      </c>
    </row>
    <row r="2483" spans="1:2">
      <c r="A2483" s="1264" t="s">
        <v>28574</v>
      </c>
      <c r="B2483" s="1267">
        <v>0.11</v>
      </c>
    </row>
    <row r="2484" spans="1:2">
      <c r="A2484" s="1264" t="s">
        <v>28575</v>
      </c>
      <c r="B2484" s="1267">
        <v>8.4499999999999993</v>
      </c>
    </row>
    <row r="2485" spans="1:2">
      <c r="A2485" s="1264" t="s">
        <v>28576</v>
      </c>
      <c r="B2485" s="1267">
        <v>8.4499999999999993</v>
      </c>
    </row>
    <row r="2486" spans="1:2">
      <c r="A2486" s="1264" t="s">
        <v>28577</v>
      </c>
      <c r="B2486" s="1267">
        <v>12.12</v>
      </c>
    </row>
    <row r="2487" spans="1:2">
      <c r="A2487" s="1264" t="s">
        <v>28578</v>
      </c>
      <c r="B2487" s="1267">
        <v>8.4499999999999993</v>
      </c>
    </row>
    <row r="2488" spans="1:2">
      <c r="A2488" s="1264" t="s">
        <v>28579</v>
      </c>
      <c r="B2488" s="1267">
        <v>7.25</v>
      </c>
    </row>
    <row r="2489" spans="1:2">
      <c r="A2489" s="1264" t="s">
        <v>28580</v>
      </c>
      <c r="B2489" s="1267">
        <v>9.1</v>
      </c>
    </row>
    <row r="2490" spans="1:2">
      <c r="A2490" s="1264" t="s">
        <v>28581</v>
      </c>
      <c r="B2490" s="1267">
        <v>7.04</v>
      </c>
    </row>
    <row r="2491" spans="1:2">
      <c r="A2491" s="1264" t="s">
        <v>28582</v>
      </c>
      <c r="B2491" s="1267">
        <v>7.04</v>
      </c>
    </row>
    <row r="2492" spans="1:2">
      <c r="A2492" s="1264" t="s">
        <v>28583</v>
      </c>
      <c r="B2492" s="1267">
        <v>8.76</v>
      </c>
    </row>
    <row r="2493" spans="1:2">
      <c r="A2493" s="1264" t="s">
        <v>28584</v>
      </c>
      <c r="B2493" s="1267">
        <v>8.4499999999999993</v>
      </c>
    </row>
    <row r="2494" spans="1:2">
      <c r="A2494" s="1264" t="s">
        <v>28585</v>
      </c>
      <c r="B2494" s="1267">
        <v>7.53</v>
      </c>
    </row>
    <row r="2495" spans="1:2">
      <c r="A2495" s="1264" t="s">
        <v>28586</v>
      </c>
      <c r="B2495" s="1267">
        <v>9.1</v>
      </c>
    </row>
    <row r="2496" spans="1:2">
      <c r="A2496" s="1264" t="s">
        <v>28587</v>
      </c>
      <c r="B2496" s="1267">
        <v>7.53</v>
      </c>
    </row>
    <row r="2497" spans="1:2">
      <c r="A2497" s="1264" t="s">
        <v>28588</v>
      </c>
      <c r="B2497" s="1267">
        <v>7.53</v>
      </c>
    </row>
    <row r="2498" spans="1:2">
      <c r="A2498" s="1264" t="s">
        <v>28589</v>
      </c>
      <c r="B2498" s="1267">
        <v>9.1</v>
      </c>
    </row>
    <row r="2499" spans="1:2">
      <c r="A2499" s="1264" t="s">
        <v>28590</v>
      </c>
      <c r="B2499" s="1267">
        <v>8.8000000000000007</v>
      </c>
    </row>
    <row r="2500" spans="1:2">
      <c r="A2500" s="1264" t="s">
        <v>28591</v>
      </c>
      <c r="B2500" s="1267">
        <v>8.64</v>
      </c>
    </row>
    <row r="2501" spans="1:2">
      <c r="A2501" s="1264" t="s">
        <v>28592</v>
      </c>
      <c r="B2501" s="1267">
        <v>13.2</v>
      </c>
    </row>
    <row r="2502" spans="1:2">
      <c r="A2502" s="1264" t="s">
        <v>28593</v>
      </c>
      <c r="B2502" s="1267">
        <v>8.4499999999999993</v>
      </c>
    </row>
    <row r="2503" spans="1:2">
      <c r="A2503" s="1264" t="s">
        <v>28594</v>
      </c>
      <c r="B2503" s="1267">
        <v>8.15</v>
      </c>
    </row>
    <row r="2504" spans="1:2">
      <c r="A2504" s="1264" t="s">
        <v>28595</v>
      </c>
      <c r="B2504" s="1267">
        <v>10.45</v>
      </c>
    </row>
    <row r="2505" spans="1:2">
      <c r="A2505" s="1264" t="s">
        <v>28596</v>
      </c>
      <c r="B2505" s="1267">
        <v>26.73</v>
      </c>
    </row>
    <row r="2506" spans="1:2">
      <c r="A2506" s="1264" t="s">
        <v>28597</v>
      </c>
      <c r="B2506" s="1267">
        <v>0.27300000000000002</v>
      </c>
    </row>
    <row r="2507" spans="1:2">
      <c r="A2507" s="1264" t="s">
        <v>28598</v>
      </c>
      <c r="B2507" s="1267">
        <v>0.5</v>
      </c>
    </row>
    <row r="2508" spans="1:2">
      <c r="A2508" s="1264" t="s">
        <v>28599</v>
      </c>
      <c r="B2508" s="1267">
        <v>3.12</v>
      </c>
    </row>
    <row r="2509" spans="1:2">
      <c r="A2509" s="1264" t="s">
        <v>28600</v>
      </c>
      <c r="B2509" s="1267">
        <v>4.5255000000000001</v>
      </c>
    </row>
    <row r="2510" spans="1:2">
      <c r="A2510" s="1264" t="s">
        <v>28601</v>
      </c>
      <c r="B2510" s="1267">
        <v>6.2264999999999997</v>
      </c>
    </row>
    <row r="2511" spans="1:2">
      <c r="A2511" s="1264" t="s">
        <v>28602</v>
      </c>
      <c r="B2511" s="1267">
        <v>2.2759</v>
      </c>
    </row>
    <row r="2512" spans="1:2">
      <c r="A2512" s="1264" t="s">
        <v>28603</v>
      </c>
      <c r="B2512" s="1267">
        <v>4.4934000000000003</v>
      </c>
    </row>
    <row r="2513" spans="1:2">
      <c r="A2513" s="1264" t="s">
        <v>28604</v>
      </c>
      <c r="B2513" s="1267">
        <v>7.665</v>
      </c>
    </row>
    <row r="2514" spans="1:2">
      <c r="A2514" s="1264" t="s">
        <v>28605</v>
      </c>
      <c r="B2514" s="1267">
        <v>13.69</v>
      </c>
    </row>
    <row r="2515" spans="1:2">
      <c r="A2515" s="1264" t="s">
        <v>28606</v>
      </c>
      <c r="B2515" s="1267">
        <v>39.564</v>
      </c>
    </row>
    <row r="2516" spans="1:2">
      <c r="A2516" s="1264" t="s">
        <v>28607</v>
      </c>
      <c r="B2516" s="1267">
        <v>295</v>
      </c>
    </row>
    <row r="2517" spans="1:2">
      <c r="A2517" s="1264" t="s">
        <v>28608</v>
      </c>
      <c r="B2517" s="1267">
        <v>10.44</v>
      </c>
    </row>
    <row r="2518" spans="1:2">
      <c r="A2518" s="1264" t="s">
        <v>28609</v>
      </c>
      <c r="B2518" s="1267">
        <v>35.85</v>
      </c>
    </row>
    <row r="2519" spans="1:2">
      <c r="A2519" s="1264" t="s">
        <v>28610</v>
      </c>
      <c r="B2519" s="1267">
        <v>45</v>
      </c>
    </row>
    <row r="2520" spans="1:2">
      <c r="A2520" s="1264" t="s">
        <v>28611</v>
      </c>
      <c r="B2520" s="1267">
        <v>9</v>
      </c>
    </row>
    <row r="2521" spans="1:2">
      <c r="A2521" s="1264" t="s">
        <v>28612</v>
      </c>
      <c r="B2521" s="1267">
        <v>5.98</v>
      </c>
    </row>
    <row r="2522" spans="1:2">
      <c r="A2522" s="1264" t="s">
        <v>28613</v>
      </c>
      <c r="B2522" s="1267">
        <v>58.65</v>
      </c>
    </row>
    <row r="2523" spans="1:2">
      <c r="A2523" s="1264" t="s">
        <v>28614</v>
      </c>
      <c r="B2523" s="1267">
        <v>5.19</v>
      </c>
    </row>
    <row r="2524" spans="1:2">
      <c r="A2524" s="1264" t="s">
        <v>28615</v>
      </c>
      <c r="B2524" s="1267">
        <v>9.34</v>
      </c>
    </row>
    <row r="2525" spans="1:2">
      <c r="A2525" s="1264" t="s">
        <v>26121</v>
      </c>
      <c r="B2525" s="1267">
        <v>30.39</v>
      </c>
    </row>
    <row r="2526" spans="1:2">
      <c r="A2526" s="1264" t="s">
        <v>28616</v>
      </c>
      <c r="B2526" s="1267">
        <v>50.73</v>
      </c>
    </row>
    <row r="2527" spans="1:2">
      <c r="A2527" s="1264" t="s">
        <v>28617</v>
      </c>
      <c r="B2527" s="1267">
        <v>29.950600000000001</v>
      </c>
    </row>
    <row r="2528" spans="1:2">
      <c r="A2528" s="1264" t="s">
        <v>28618</v>
      </c>
      <c r="B2528" s="1267">
        <v>154.13999999999999</v>
      </c>
    </row>
    <row r="2529" spans="1:2">
      <c r="A2529" s="1264" t="s">
        <v>28619</v>
      </c>
      <c r="B2529" s="1267">
        <v>182.6</v>
      </c>
    </row>
    <row r="2530" spans="1:2">
      <c r="A2530" s="1264" t="s">
        <v>28620</v>
      </c>
      <c r="B2530" s="1267">
        <v>242.02</v>
      </c>
    </row>
    <row r="2531" spans="1:2">
      <c r="A2531" s="1264" t="s">
        <v>28621</v>
      </c>
      <c r="B2531" s="1267">
        <v>23.94</v>
      </c>
    </row>
    <row r="2532" spans="1:2">
      <c r="A2532" s="1264" t="s">
        <v>28622</v>
      </c>
      <c r="B2532" s="1267">
        <v>44.1</v>
      </c>
    </row>
    <row r="2533" spans="1:2">
      <c r="A2533" s="1264" t="s">
        <v>28623</v>
      </c>
      <c r="B2533" s="1267">
        <v>30.8</v>
      </c>
    </row>
    <row r="2534" spans="1:2">
      <c r="A2534" s="1264" t="s">
        <v>26080</v>
      </c>
      <c r="B2534" s="1267">
        <v>4.12</v>
      </c>
    </row>
    <row r="2535" spans="1:2">
      <c r="A2535" s="1264" t="s">
        <v>28624</v>
      </c>
      <c r="B2535" s="1267">
        <v>79.31</v>
      </c>
    </row>
    <row r="2536" spans="1:2">
      <c r="A2536" s="1264" t="s">
        <v>28625</v>
      </c>
      <c r="B2536" s="1267">
        <v>2677.5</v>
      </c>
    </row>
    <row r="2537" spans="1:2">
      <c r="A2537" s="1264" t="s">
        <v>28626</v>
      </c>
      <c r="B2537" s="1267">
        <v>160.44</v>
      </c>
    </row>
    <row r="2538" spans="1:2">
      <c r="A2538" s="1264" t="s">
        <v>28627</v>
      </c>
      <c r="B2538" s="1267">
        <v>200.55</v>
      </c>
    </row>
    <row r="2539" spans="1:2">
      <c r="A2539" s="1264" t="s">
        <v>28628</v>
      </c>
      <c r="B2539" s="1267">
        <v>386.58</v>
      </c>
    </row>
    <row r="2540" spans="1:2">
      <c r="A2540" s="1264" t="s">
        <v>28629</v>
      </c>
      <c r="B2540" s="1267">
        <v>550.78</v>
      </c>
    </row>
    <row r="2541" spans="1:2">
      <c r="A2541" s="1264" t="s">
        <v>26071</v>
      </c>
      <c r="B2541" s="1267">
        <v>22.98</v>
      </c>
    </row>
    <row r="2542" spans="1:2">
      <c r="A2542" s="1264" t="s">
        <v>28630</v>
      </c>
      <c r="B2542" s="1267">
        <v>150.16999999999999</v>
      </c>
    </row>
    <row r="2543" spans="1:2">
      <c r="A2543" s="1264" t="s">
        <v>28631</v>
      </c>
      <c r="B2543" s="1267">
        <v>727.5</v>
      </c>
    </row>
    <row r="2544" spans="1:2">
      <c r="A2544" s="1264" t="s">
        <v>28632</v>
      </c>
      <c r="B2544" s="1267">
        <v>897.66</v>
      </c>
    </row>
    <row r="2545" spans="1:2">
      <c r="A2545" s="1264" t="s">
        <v>28633</v>
      </c>
      <c r="B2545" s="1267">
        <v>267.33999999999997</v>
      </c>
    </row>
    <row r="2546" spans="1:2">
      <c r="A2546" s="1264" t="s">
        <v>28634</v>
      </c>
      <c r="B2546" s="1267">
        <v>25.85</v>
      </c>
    </row>
    <row r="2547" spans="1:2">
      <c r="A2547" s="1264" t="s">
        <v>28635</v>
      </c>
      <c r="B2547" s="1267">
        <v>39.770000000000003</v>
      </c>
    </row>
    <row r="2548" spans="1:2">
      <c r="A2548" s="1264" t="s">
        <v>28636</v>
      </c>
      <c r="B2548" s="1267">
        <v>40.340000000000003</v>
      </c>
    </row>
    <row r="2549" spans="1:2">
      <c r="A2549" s="1264" t="s">
        <v>28637</v>
      </c>
      <c r="B2549" s="1267">
        <v>70.14</v>
      </c>
    </row>
    <row r="2550" spans="1:2">
      <c r="A2550" s="1264" t="s">
        <v>28638</v>
      </c>
      <c r="B2550" s="1267">
        <v>128.1</v>
      </c>
    </row>
    <row r="2551" spans="1:2">
      <c r="A2551" s="1264" t="s">
        <v>28639</v>
      </c>
      <c r="B2551" s="1267">
        <v>150.80000000000001</v>
      </c>
    </row>
    <row r="2552" spans="1:2">
      <c r="A2552" s="1264" t="s">
        <v>28640</v>
      </c>
      <c r="B2552" s="1267">
        <v>224.98</v>
      </c>
    </row>
    <row r="2553" spans="1:2">
      <c r="A2553" s="1264" t="s">
        <v>28641</v>
      </c>
      <c r="B2553" s="1267">
        <v>226.91</v>
      </c>
    </row>
    <row r="2554" spans="1:2">
      <c r="A2554" s="1264" t="s">
        <v>28642</v>
      </c>
      <c r="B2554" s="1267">
        <v>226.91</v>
      </c>
    </row>
    <row r="2555" spans="1:2">
      <c r="A2555" s="1264" t="s">
        <v>28643</v>
      </c>
      <c r="B2555" s="1267">
        <v>83.25</v>
      </c>
    </row>
    <row r="2556" spans="1:2">
      <c r="A2556" s="1264" t="s">
        <v>28644</v>
      </c>
      <c r="B2556" s="1267">
        <v>75.48</v>
      </c>
    </row>
    <row r="2557" spans="1:2">
      <c r="A2557" s="1264" t="s">
        <v>28645</v>
      </c>
      <c r="B2557" s="1267">
        <v>65.319999999999993</v>
      </c>
    </row>
    <row r="2558" spans="1:2">
      <c r="A2558" s="1264" t="s">
        <v>28646</v>
      </c>
      <c r="B2558" s="1267">
        <v>0.53359999999999996</v>
      </c>
    </row>
    <row r="2559" spans="1:2">
      <c r="A2559" s="1264" t="s">
        <v>28647</v>
      </c>
      <c r="B2559" s="1267">
        <v>0.84209999999999996</v>
      </c>
    </row>
    <row r="2560" spans="1:2">
      <c r="A2560" s="1264" t="s">
        <v>28648</v>
      </c>
      <c r="B2560" s="1267">
        <v>1.3872</v>
      </c>
    </row>
    <row r="2561" spans="1:2">
      <c r="A2561" s="1264" t="s">
        <v>28649</v>
      </c>
      <c r="B2561" s="1267">
        <v>2.0501</v>
      </c>
    </row>
    <row r="2562" spans="1:2">
      <c r="A2562" s="1264" t="s">
        <v>28650</v>
      </c>
      <c r="B2562" s="1267">
        <v>3.5388999999999999</v>
      </c>
    </row>
    <row r="2563" spans="1:2">
      <c r="A2563" s="1264" t="s">
        <v>28651</v>
      </c>
      <c r="B2563" s="1267">
        <v>0.73519999999999996</v>
      </c>
    </row>
    <row r="2564" spans="1:2">
      <c r="A2564" s="1264" t="s">
        <v>28652</v>
      </c>
      <c r="B2564" s="1267">
        <v>53.490499999999997</v>
      </c>
    </row>
    <row r="2565" spans="1:2">
      <c r="A2565" s="1264" t="s">
        <v>28653</v>
      </c>
      <c r="B2565" s="1267">
        <v>61.185200000000002</v>
      </c>
    </row>
    <row r="2566" spans="1:2">
      <c r="A2566" s="1264" t="s">
        <v>28654</v>
      </c>
      <c r="B2566" s="1267">
        <v>103.02719999999999</v>
      </c>
    </row>
    <row r="2567" spans="1:2">
      <c r="A2567" s="1264" t="s">
        <v>28655</v>
      </c>
      <c r="B2567" s="1267">
        <v>12.8093</v>
      </c>
    </row>
    <row r="2568" spans="1:2">
      <c r="A2568" s="1264" t="s">
        <v>28656</v>
      </c>
      <c r="B2568" s="1267">
        <v>0.5</v>
      </c>
    </row>
    <row r="2569" spans="1:2">
      <c r="A2569" s="1264" t="s">
        <v>28657</v>
      </c>
      <c r="B2569" s="1267">
        <v>0.45</v>
      </c>
    </row>
    <row r="2570" spans="1:2">
      <c r="A2570" s="1264" t="s">
        <v>28658</v>
      </c>
      <c r="B2570" s="1267">
        <v>20.97</v>
      </c>
    </row>
    <row r="2571" spans="1:2">
      <c r="A2571" s="1264" t="s">
        <v>28659</v>
      </c>
      <c r="B2571" s="1267">
        <v>8.08</v>
      </c>
    </row>
    <row r="2572" spans="1:2">
      <c r="A2572" s="1264" t="s">
        <v>28660</v>
      </c>
      <c r="B2572" s="1267">
        <v>0.68</v>
      </c>
    </row>
    <row r="2573" spans="1:2">
      <c r="A2573" s="1264" t="s">
        <v>28661</v>
      </c>
      <c r="B2573" s="1267">
        <v>0.28999999999999998</v>
      </c>
    </row>
    <row r="2574" spans="1:2">
      <c r="A2574" s="1264" t="s">
        <v>28662</v>
      </c>
      <c r="B2574" s="1267">
        <v>0.41</v>
      </c>
    </row>
    <row r="2575" spans="1:2">
      <c r="A2575" s="1264" t="s">
        <v>28663</v>
      </c>
      <c r="B2575" s="1267">
        <v>0.88</v>
      </c>
    </row>
    <row r="2576" spans="1:2">
      <c r="A2576" s="1264" t="s">
        <v>28664</v>
      </c>
      <c r="B2576" s="1267">
        <v>3.08</v>
      </c>
    </row>
    <row r="2577" spans="1:2">
      <c r="A2577" s="1264" t="s">
        <v>28665</v>
      </c>
      <c r="B2577" s="1267">
        <v>0.76</v>
      </c>
    </row>
    <row r="2578" spans="1:2">
      <c r="A2578" s="1264" t="s">
        <v>28666</v>
      </c>
      <c r="B2578" s="1267">
        <v>97.85</v>
      </c>
    </row>
    <row r="2579" spans="1:2">
      <c r="A2579" s="1264" t="s">
        <v>28667</v>
      </c>
      <c r="B2579" s="1267">
        <v>30.76</v>
      </c>
    </row>
    <row r="2580" spans="1:2">
      <c r="A2580" s="1264" t="s">
        <v>28668</v>
      </c>
      <c r="B2580" s="1267">
        <v>6.38</v>
      </c>
    </row>
    <row r="2581" spans="1:2">
      <c r="A2581" s="1264" t="s">
        <v>28669</v>
      </c>
      <c r="B2581" s="1267">
        <v>11.02</v>
      </c>
    </row>
    <row r="2582" spans="1:2">
      <c r="A2582" s="1264" t="s">
        <v>28670</v>
      </c>
      <c r="B2582" s="1267">
        <v>2.08</v>
      </c>
    </row>
    <row r="2583" spans="1:2">
      <c r="A2583" s="1264" t="s">
        <v>28671</v>
      </c>
      <c r="B2583" s="1267">
        <v>2.62</v>
      </c>
    </row>
    <row r="2584" spans="1:2">
      <c r="A2584" s="1264" t="s">
        <v>28672</v>
      </c>
      <c r="B2584" s="1267">
        <v>0.91</v>
      </c>
    </row>
    <row r="2585" spans="1:2">
      <c r="A2585" s="1264" t="s">
        <v>28673</v>
      </c>
      <c r="B2585" s="1267">
        <v>0.55000000000000004</v>
      </c>
    </row>
    <row r="2586" spans="1:2">
      <c r="A2586" s="1264" t="s">
        <v>28674</v>
      </c>
      <c r="B2586" s="1267">
        <v>1.24</v>
      </c>
    </row>
    <row r="2587" spans="1:2">
      <c r="A2587" s="1264" t="s">
        <v>28675</v>
      </c>
      <c r="B2587" s="1267">
        <v>6.75</v>
      </c>
    </row>
    <row r="2588" spans="1:2">
      <c r="A2588" s="1264" t="s">
        <v>28676</v>
      </c>
      <c r="B2588" s="1267">
        <v>2.8</v>
      </c>
    </row>
    <row r="2589" spans="1:2">
      <c r="A2589" s="1264" t="s">
        <v>28677</v>
      </c>
      <c r="B2589" s="1267">
        <v>1.21</v>
      </c>
    </row>
    <row r="2590" spans="1:2">
      <c r="A2590" s="1264" t="s">
        <v>28678</v>
      </c>
      <c r="B2590" s="1267">
        <v>5.09</v>
      </c>
    </row>
    <row r="2591" spans="1:2">
      <c r="A2591" s="1264" t="s">
        <v>28679</v>
      </c>
      <c r="B2591" s="1267">
        <v>0.22</v>
      </c>
    </row>
    <row r="2592" spans="1:2">
      <c r="A2592" s="1264" t="s">
        <v>28680</v>
      </c>
      <c r="B2592" s="1267">
        <v>0.46</v>
      </c>
    </row>
    <row r="2593" spans="1:2">
      <c r="A2593" s="1264" t="s">
        <v>28681</v>
      </c>
      <c r="B2593" s="1267">
        <v>2.81</v>
      </c>
    </row>
    <row r="2594" spans="1:2">
      <c r="A2594" s="1264" t="s">
        <v>28682</v>
      </c>
      <c r="B2594" s="1267">
        <v>16.27</v>
      </c>
    </row>
    <row r="2595" spans="1:2">
      <c r="A2595" s="1264" t="s">
        <v>28683</v>
      </c>
      <c r="B2595" s="1267">
        <v>4.24</v>
      </c>
    </row>
    <row r="2596" spans="1:2">
      <c r="A2596" s="1264" t="s">
        <v>28684</v>
      </c>
      <c r="B2596" s="1267">
        <v>2.0699999999999998</v>
      </c>
    </row>
    <row r="2597" spans="1:2">
      <c r="A2597" s="1264" t="s">
        <v>28685</v>
      </c>
      <c r="B2597" s="1267">
        <v>17.04</v>
      </c>
    </row>
    <row r="2598" spans="1:2">
      <c r="A2598" s="1264" t="s">
        <v>28686</v>
      </c>
      <c r="B2598" s="1267">
        <v>31.42</v>
      </c>
    </row>
    <row r="2599" spans="1:2">
      <c r="A2599" s="1264" t="s">
        <v>28687</v>
      </c>
      <c r="B2599" s="1267">
        <v>3.35</v>
      </c>
    </row>
    <row r="2600" spans="1:2">
      <c r="A2600" s="1264" t="s">
        <v>28688</v>
      </c>
      <c r="B2600" s="1267">
        <v>5.44</v>
      </c>
    </row>
    <row r="2601" spans="1:2">
      <c r="A2601" s="1264" t="s">
        <v>28689</v>
      </c>
      <c r="B2601" s="1267">
        <v>9.8699999999999992</v>
      </c>
    </row>
    <row r="2602" spans="1:2">
      <c r="A2602" s="1264" t="s">
        <v>28690</v>
      </c>
      <c r="B2602" s="1267">
        <v>1.32</v>
      </c>
    </row>
    <row r="2603" spans="1:2">
      <c r="A2603" s="1264" t="s">
        <v>28691</v>
      </c>
      <c r="B2603" s="1267">
        <v>2</v>
      </c>
    </row>
    <row r="2604" spans="1:2">
      <c r="A2604" s="1264" t="s">
        <v>28692</v>
      </c>
      <c r="B2604" s="1267">
        <v>6.41</v>
      </c>
    </row>
    <row r="2605" spans="1:2">
      <c r="A2605" s="1264" t="s">
        <v>28693</v>
      </c>
      <c r="B2605" s="1267">
        <v>10.48</v>
      </c>
    </row>
    <row r="2606" spans="1:2">
      <c r="A2606" s="1264" t="s">
        <v>28694</v>
      </c>
      <c r="B2606" s="1267">
        <v>0.48</v>
      </c>
    </row>
    <row r="2607" spans="1:2">
      <c r="A2607" s="1264" t="s">
        <v>28695</v>
      </c>
      <c r="B2607" s="1267">
        <v>7.21</v>
      </c>
    </row>
    <row r="2608" spans="1:2">
      <c r="A2608" s="1264" t="s">
        <v>28696</v>
      </c>
      <c r="B2608" s="1267">
        <v>3.13</v>
      </c>
    </row>
    <row r="2609" spans="1:2">
      <c r="A2609" s="1264" t="s">
        <v>28697</v>
      </c>
      <c r="B2609" s="1267">
        <v>17.420000000000002</v>
      </c>
    </row>
    <row r="2610" spans="1:2">
      <c r="A2610" s="1264" t="s">
        <v>28698</v>
      </c>
      <c r="B2610" s="1267">
        <v>1.24</v>
      </c>
    </row>
    <row r="2611" spans="1:2">
      <c r="A2611" s="1264" t="s">
        <v>28699</v>
      </c>
      <c r="B2611" s="1267">
        <v>1.56</v>
      </c>
    </row>
    <row r="2612" spans="1:2">
      <c r="A2612" s="1264" t="s">
        <v>28700</v>
      </c>
      <c r="B2612" s="1267">
        <v>4.2699999999999996</v>
      </c>
    </row>
    <row r="2613" spans="1:2">
      <c r="A2613" s="1264" t="s">
        <v>28701</v>
      </c>
      <c r="B2613" s="1267">
        <v>0.94</v>
      </c>
    </row>
    <row r="2614" spans="1:2">
      <c r="A2614" s="1264" t="s">
        <v>28702</v>
      </c>
      <c r="B2614" s="1267">
        <v>6.23</v>
      </c>
    </row>
    <row r="2615" spans="1:2">
      <c r="A2615" s="1264" t="s">
        <v>28703</v>
      </c>
      <c r="B2615" s="1267">
        <v>2.48</v>
      </c>
    </row>
    <row r="2616" spans="1:2">
      <c r="A2616" s="1264" t="s">
        <v>28704</v>
      </c>
      <c r="B2616" s="1267">
        <v>3.33</v>
      </c>
    </row>
    <row r="2617" spans="1:2">
      <c r="A2617" s="1264" t="s">
        <v>28705</v>
      </c>
      <c r="B2617" s="1267">
        <v>1.67</v>
      </c>
    </row>
    <row r="2618" spans="1:2">
      <c r="A2618" s="1264" t="s">
        <v>28706</v>
      </c>
      <c r="B2618" s="1267">
        <v>410.19</v>
      </c>
    </row>
    <row r="2619" spans="1:2">
      <c r="A2619" s="1264" t="s">
        <v>28707</v>
      </c>
      <c r="B2619" s="1267">
        <v>466.19</v>
      </c>
    </row>
    <row r="2620" spans="1:2">
      <c r="A2620" s="1264" t="s">
        <v>28708</v>
      </c>
      <c r="B2620" s="1267">
        <v>194.25</v>
      </c>
    </row>
    <row r="2621" spans="1:2">
      <c r="A2621" s="1264" t="s">
        <v>28709</v>
      </c>
      <c r="B2621" s="1267">
        <v>26.25</v>
      </c>
    </row>
    <row r="2622" spans="1:2">
      <c r="A2622" s="1264" t="s">
        <v>28710</v>
      </c>
      <c r="B2622" s="1267">
        <v>269.31</v>
      </c>
    </row>
    <row r="2623" spans="1:2">
      <c r="A2623" s="1264" t="s">
        <v>28711</v>
      </c>
      <c r="B2623" s="1267">
        <v>60.53</v>
      </c>
    </row>
    <row r="2624" spans="1:2">
      <c r="A2624" s="1264" t="s">
        <v>28712</v>
      </c>
      <c r="B2624" s="1267">
        <v>82.8</v>
      </c>
    </row>
    <row r="2625" spans="1:2">
      <c r="A2625" s="1264" t="s">
        <v>28713</v>
      </c>
      <c r="B2625" s="1267">
        <v>723440.44850000006</v>
      </c>
    </row>
    <row r="2626" spans="1:2">
      <c r="A2626" s="1264" t="s">
        <v>28714</v>
      </c>
      <c r="B2626" s="1267">
        <v>723440.44850000006</v>
      </c>
    </row>
    <row r="2627" spans="1:2">
      <c r="A2627" s="1264" t="s">
        <v>28715</v>
      </c>
      <c r="B2627" s="1267">
        <v>916357.50989999995</v>
      </c>
    </row>
    <row r="2628" spans="1:2">
      <c r="A2628" s="1264" t="s">
        <v>28716</v>
      </c>
      <c r="B2628" s="1267">
        <v>510000</v>
      </c>
    </row>
    <row r="2629" spans="1:2">
      <c r="A2629" s="1264" t="s">
        <v>28717</v>
      </c>
      <c r="B2629" s="1267">
        <v>437200</v>
      </c>
    </row>
    <row r="2630" spans="1:2">
      <c r="A2630" s="1264" t="s">
        <v>28718</v>
      </c>
      <c r="B2630" s="1267">
        <v>221526</v>
      </c>
    </row>
    <row r="2631" spans="1:2">
      <c r="A2631" s="1264" t="s">
        <v>28719</v>
      </c>
      <c r="B2631" s="1267">
        <v>272529</v>
      </c>
    </row>
    <row r="2632" spans="1:2">
      <c r="A2632" s="1264" t="s">
        <v>28720</v>
      </c>
      <c r="B2632" s="1267">
        <v>251396</v>
      </c>
    </row>
    <row r="2633" spans="1:2">
      <c r="A2633" s="1264" t="s">
        <v>28721</v>
      </c>
      <c r="B2633" s="1267">
        <v>830514.1</v>
      </c>
    </row>
    <row r="2634" spans="1:2">
      <c r="A2634" s="1264" t="s">
        <v>28722</v>
      </c>
      <c r="B2634" s="1267">
        <v>537514.65</v>
      </c>
    </row>
    <row r="2635" spans="1:2">
      <c r="A2635" s="1264" t="s">
        <v>28723</v>
      </c>
      <c r="B2635" s="1267">
        <v>14.41</v>
      </c>
    </row>
    <row r="2636" spans="1:2">
      <c r="A2636" s="1264" t="s">
        <v>28724</v>
      </c>
      <c r="B2636" s="1267">
        <v>19.47</v>
      </c>
    </row>
    <row r="2637" spans="1:2">
      <c r="A2637" s="1264" t="s">
        <v>28725</v>
      </c>
      <c r="B2637" s="1267">
        <v>38.01</v>
      </c>
    </row>
    <row r="2638" spans="1:2">
      <c r="A2638" s="1264" t="s">
        <v>28726</v>
      </c>
      <c r="B2638" s="1267">
        <v>51.4</v>
      </c>
    </row>
    <row r="2639" spans="1:2">
      <c r="A2639" s="1264" t="s">
        <v>28727</v>
      </c>
      <c r="B2639" s="1267">
        <v>50.95</v>
      </c>
    </row>
    <row r="2640" spans="1:2">
      <c r="A2640" s="1264" t="s">
        <v>28728</v>
      </c>
      <c r="B2640" s="1267">
        <v>140.66</v>
      </c>
    </row>
    <row r="2641" spans="1:2">
      <c r="A2641" s="1264" t="s">
        <v>28729</v>
      </c>
      <c r="B2641" s="1267">
        <v>22.29</v>
      </c>
    </row>
    <row r="2642" spans="1:2">
      <c r="A2642" s="1264" t="s">
        <v>28730</v>
      </c>
      <c r="B2642" s="1267">
        <v>193.95</v>
      </c>
    </row>
    <row r="2643" spans="1:2">
      <c r="A2643" s="1264" t="s">
        <v>28731</v>
      </c>
      <c r="B2643" s="1267">
        <v>268.82</v>
      </c>
    </row>
    <row r="2644" spans="1:2">
      <c r="A2644" s="1264" t="s">
        <v>28732</v>
      </c>
      <c r="B2644" s="1267">
        <v>512.78</v>
      </c>
    </row>
    <row r="2645" spans="1:2">
      <c r="A2645" s="1264" t="s">
        <v>28733</v>
      </c>
      <c r="B2645" s="1267">
        <v>369.56</v>
      </c>
    </row>
    <row r="2646" spans="1:2">
      <c r="A2646" s="1264" t="s">
        <v>28734</v>
      </c>
      <c r="B2646" s="1267">
        <v>679.7</v>
      </c>
    </row>
    <row r="2647" spans="1:2">
      <c r="A2647" s="1264" t="s">
        <v>28735</v>
      </c>
      <c r="B2647" s="1267">
        <v>6.3</v>
      </c>
    </row>
    <row r="2648" spans="1:2">
      <c r="A2648" s="1264" t="s">
        <v>26091</v>
      </c>
      <c r="B2648" s="1267">
        <v>4.38</v>
      </c>
    </row>
    <row r="2649" spans="1:2">
      <c r="A2649" s="1264" t="s">
        <v>26092</v>
      </c>
      <c r="B2649" s="1267">
        <v>4.24</v>
      </c>
    </row>
    <row r="2650" spans="1:2">
      <c r="A2650" s="1264" t="s">
        <v>28736</v>
      </c>
      <c r="B2650" s="1267">
        <v>32.006999999999998</v>
      </c>
    </row>
    <row r="2651" spans="1:2">
      <c r="A2651" s="1264" t="s">
        <v>28737</v>
      </c>
      <c r="B2651" s="1267">
        <v>2.95</v>
      </c>
    </row>
    <row r="2652" spans="1:2">
      <c r="A2652" s="1264" t="s">
        <v>28738</v>
      </c>
      <c r="B2652" s="1267">
        <v>2.95</v>
      </c>
    </row>
    <row r="2653" spans="1:2">
      <c r="A2653" s="1264" t="s">
        <v>28739</v>
      </c>
      <c r="B2653" s="1267">
        <v>12.56</v>
      </c>
    </row>
    <row r="2654" spans="1:2">
      <c r="A2654" s="1264" t="s">
        <v>28740</v>
      </c>
      <c r="B2654" s="1267">
        <v>19</v>
      </c>
    </row>
    <row r="2655" spans="1:2">
      <c r="A2655" s="1264" t="s">
        <v>28741</v>
      </c>
      <c r="B2655" s="1267">
        <v>32.86</v>
      </c>
    </row>
    <row r="2656" spans="1:2">
      <c r="A2656" s="1264" t="s">
        <v>28742</v>
      </c>
      <c r="B2656" s="1267">
        <v>28.85</v>
      </c>
    </row>
    <row r="2657" spans="1:2">
      <c r="A2657" s="1264" t="s">
        <v>28743</v>
      </c>
      <c r="B2657" s="1267">
        <v>25</v>
      </c>
    </row>
    <row r="2658" spans="1:2">
      <c r="A2658" s="1264" t="s">
        <v>28744</v>
      </c>
      <c r="B2658" s="1267">
        <v>12</v>
      </c>
    </row>
    <row r="2659" spans="1:2">
      <c r="A2659" s="1264" t="s">
        <v>28745</v>
      </c>
      <c r="B2659" s="1267">
        <v>35</v>
      </c>
    </row>
    <row r="2660" spans="1:2">
      <c r="A2660" s="1264" t="s">
        <v>28746</v>
      </c>
      <c r="B2660" s="1267">
        <v>50.5</v>
      </c>
    </row>
    <row r="2661" spans="1:2">
      <c r="A2661" s="1264" t="s">
        <v>28747</v>
      </c>
      <c r="B2661" s="1267">
        <v>21.2</v>
      </c>
    </row>
    <row r="2662" spans="1:2">
      <c r="A2662" s="1264" t="s">
        <v>28748</v>
      </c>
      <c r="B2662" s="1267">
        <v>0.02</v>
      </c>
    </row>
    <row r="2663" spans="1:2">
      <c r="A2663" s="1264" t="s">
        <v>28749</v>
      </c>
      <c r="B2663" s="1267">
        <v>0.03</v>
      </c>
    </row>
    <row r="2664" spans="1:2">
      <c r="A2664" s="1264" t="s">
        <v>28750</v>
      </c>
      <c r="B2664" s="1267">
        <v>0.05</v>
      </c>
    </row>
    <row r="2665" spans="1:2">
      <c r="A2665" s="1264" t="s">
        <v>28751</v>
      </c>
      <c r="B2665" s="1267">
        <v>0.05</v>
      </c>
    </row>
    <row r="2666" spans="1:2">
      <c r="A2666" s="1264" t="s">
        <v>28752</v>
      </c>
      <c r="B2666" s="1267">
        <v>7.7200000000000005E-2</v>
      </c>
    </row>
    <row r="2667" spans="1:2">
      <c r="A2667" s="1264" t="s">
        <v>28753</v>
      </c>
      <c r="B2667" s="1267">
        <v>132</v>
      </c>
    </row>
    <row r="2668" spans="1:2">
      <c r="A2668" s="1264" t="s">
        <v>28754</v>
      </c>
      <c r="B2668" s="1267">
        <v>213</v>
      </c>
    </row>
    <row r="2669" spans="1:2">
      <c r="A2669" s="1264" t="s">
        <v>28755</v>
      </c>
      <c r="B2669" s="1267">
        <v>233</v>
      </c>
    </row>
    <row r="2670" spans="1:2">
      <c r="A2670" s="1264" t="s">
        <v>28756</v>
      </c>
      <c r="B2670" s="1267">
        <v>189</v>
      </c>
    </row>
    <row r="2671" spans="1:2">
      <c r="A2671" s="1264" t="s">
        <v>28757</v>
      </c>
      <c r="B2671" s="1267">
        <v>191</v>
      </c>
    </row>
    <row r="2672" spans="1:2">
      <c r="A2672" s="1264" t="s">
        <v>28758</v>
      </c>
      <c r="B2672" s="1267">
        <v>174</v>
      </c>
    </row>
    <row r="2673" spans="1:2">
      <c r="A2673" s="1264" t="s">
        <v>28759</v>
      </c>
      <c r="B2673" s="1267">
        <v>64</v>
      </c>
    </row>
    <row r="2674" spans="1:2">
      <c r="A2674" s="1264" t="s">
        <v>28760</v>
      </c>
      <c r="B2674" s="1267">
        <v>24.2</v>
      </c>
    </row>
    <row r="2675" spans="1:2">
      <c r="A2675" s="1264" t="s">
        <v>28761</v>
      </c>
      <c r="B2675" s="1267">
        <v>41.8</v>
      </c>
    </row>
    <row r="2676" spans="1:2">
      <c r="A2676" s="1264" t="s">
        <v>28762</v>
      </c>
      <c r="B2676" s="1267">
        <v>0.03</v>
      </c>
    </row>
    <row r="2677" spans="1:2">
      <c r="A2677" s="1264" t="s">
        <v>28763</v>
      </c>
      <c r="B2677" s="1267">
        <v>0.04</v>
      </c>
    </row>
    <row r="2678" spans="1:2">
      <c r="A2678" s="1264" t="s">
        <v>28764</v>
      </c>
      <c r="B2678" s="1267">
        <v>0.06</v>
      </c>
    </row>
    <row r="2679" spans="1:2">
      <c r="A2679" s="1264" t="s">
        <v>28765</v>
      </c>
      <c r="B2679" s="1267">
        <v>0.09</v>
      </c>
    </row>
    <row r="2680" spans="1:2">
      <c r="A2680" s="1264" t="s">
        <v>28766</v>
      </c>
      <c r="B2680" s="1267">
        <v>0.13</v>
      </c>
    </row>
    <row r="2681" spans="1:2">
      <c r="A2681" s="1264" t="s">
        <v>28767</v>
      </c>
      <c r="B2681" s="1267">
        <v>3</v>
      </c>
    </row>
    <row r="2682" spans="1:2">
      <c r="A2682" s="1264" t="s">
        <v>28768</v>
      </c>
      <c r="B2682" s="1267">
        <v>58.37</v>
      </c>
    </row>
    <row r="2683" spans="1:2">
      <c r="A2683" s="1264" t="s">
        <v>28769</v>
      </c>
      <c r="B2683" s="1267">
        <v>49.34</v>
      </c>
    </row>
    <row r="2684" spans="1:2">
      <c r="A2684" s="1264" t="s">
        <v>28770</v>
      </c>
      <c r="B2684" s="1267">
        <v>12.02</v>
      </c>
    </row>
    <row r="2685" spans="1:2">
      <c r="A2685" s="1264" t="s">
        <v>28771</v>
      </c>
      <c r="B2685" s="1267">
        <v>20.48</v>
      </c>
    </row>
    <row r="2686" spans="1:2">
      <c r="A2686" s="1264" t="s">
        <v>28772</v>
      </c>
      <c r="B2686" s="1267">
        <v>9.23</v>
      </c>
    </row>
    <row r="2687" spans="1:2">
      <c r="A2687" s="1264" t="s">
        <v>28773</v>
      </c>
      <c r="B2687" s="1267">
        <v>19.03</v>
      </c>
    </row>
    <row r="2688" spans="1:2">
      <c r="A2688" s="1264" t="s">
        <v>28774</v>
      </c>
      <c r="B2688" s="1267">
        <v>34.6</v>
      </c>
    </row>
    <row r="2689" spans="1:2">
      <c r="A2689" s="1264" t="s">
        <v>28775</v>
      </c>
      <c r="B2689" s="1267">
        <v>43.9</v>
      </c>
    </row>
    <row r="2690" spans="1:2">
      <c r="A2690" s="1264" t="s">
        <v>28776</v>
      </c>
      <c r="B2690" s="1267">
        <v>2520</v>
      </c>
    </row>
    <row r="2691" spans="1:2">
      <c r="A2691" s="1264" t="s">
        <v>28777</v>
      </c>
      <c r="B2691" s="1267">
        <v>29456.9</v>
      </c>
    </row>
    <row r="2692" spans="1:2">
      <c r="A2692" s="1264" t="s">
        <v>28778</v>
      </c>
      <c r="B2692" s="1267">
        <v>14728.45</v>
      </c>
    </row>
    <row r="2693" spans="1:2">
      <c r="A2693" s="1264" t="s">
        <v>28779</v>
      </c>
      <c r="B2693" s="1267">
        <v>23.59</v>
      </c>
    </row>
    <row r="2694" spans="1:2">
      <c r="A2694" s="1264" t="s">
        <v>28780</v>
      </c>
      <c r="B2694" s="1267">
        <v>26.68</v>
      </c>
    </row>
    <row r="2695" spans="1:2">
      <c r="A2695" s="1264" t="s">
        <v>28781</v>
      </c>
      <c r="B2695" s="1267">
        <v>2.37</v>
      </c>
    </row>
    <row r="2696" spans="1:2">
      <c r="A2696" s="1264" t="s">
        <v>28782</v>
      </c>
      <c r="B2696" s="1267">
        <v>19.566800000000001</v>
      </c>
    </row>
    <row r="2697" spans="1:2">
      <c r="A2697" s="1264" t="s">
        <v>28783</v>
      </c>
      <c r="B2697" s="1267">
        <v>8.66</v>
      </c>
    </row>
    <row r="2698" spans="1:2">
      <c r="A2698" s="1264" t="s">
        <v>28784</v>
      </c>
      <c r="B2698" s="1267">
        <v>704</v>
      </c>
    </row>
    <row r="2699" spans="1:2">
      <c r="A2699" s="1264" t="s">
        <v>28785</v>
      </c>
      <c r="B2699" s="1267">
        <v>1.34</v>
      </c>
    </row>
    <row r="2700" spans="1:2">
      <c r="A2700" s="1264" t="s">
        <v>28786</v>
      </c>
      <c r="B2700" s="1267">
        <v>1.1253</v>
      </c>
    </row>
    <row r="2701" spans="1:2">
      <c r="A2701" s="1264" t="s">
        <v>28787</v>
      </c>
      <c r="B2701" s="1267">
        <v>12.15</v>
      </c>
    </row>
    <row r="2702" spans="1:2">
      <c r="A2702" s="1264" t="s">
        <v>28788</v>
      </c>
      <c r="B2702" s="1267">
        <v>0.25</v>
      </c>
    </row>
    <row r="2703" spans="1:2">
      <c r="A2703" s="1264" t="s">
        <v>28789</v>
      </c>
      <c r="B2703" s="1267">
        <v>1.7</v>
      </c>
    </row>
    <row r="2704" spans="1:2">
      <c r="A2704" s="1264" t="s">
        <v>28790</v>
      </c>
      <c r="B2704" s="1267">
        <v>2.5</v>
      </c>
    </row>
    <row r="2705" spans="1:2">
      <c r="A2705" s="1264" t="s">
        <v>28791</v>
      </c>
      <c r="B2705" s="1267">
        <v>17.4163</v>
      </c>
    </row>
    <row r="2706" spans="1:2">
      <c r="A2706" s="1264" t="s">
        <v>28792</v>
      </c>
      <c r="B2706" s="1267">
        <v>4.2919999999999998</v>
      </c>
    </row>
    <row r="2707" spans="1:2">
      <c r="A2707" s="1264" t="s">
        <v>28793</v>
      </c>
      <c r="B2707" s="1267">
        <v>10</v>
      </c>
    </row>
    <row r="2708" spans="1:2">
      <c r="A2708" s="1264" t="s">
        <v>28794</v>
      </c>
      <c r="B2708" s="1267">
        <v>10.5837</v>
      </c>
    </row>
    <row r="2709" spans="1:2">
      <c r="A2709" s="1264" t="s">
        <v>28795</v>
      </c>
      <c r="B2709" s="1267">
        <v>25.138300000000001</v>
      </c>
    </row>
    <row r="2710" spans="1:2">
      <c r="A2710" s="1264" t="s">
        <v>28796</v>
      </c>
      <c r="B2710" s="1267">
        <v>3.75</v>
      </c>
    </row>
    <row r="2711" spans="1:2">
      <c r="A2711" s="1264" t="s">
        <v>28797</v>
      </c>
      <c r="B2711" s="1267">
        <v>12.65</v>
      </c>
    </row>
    <row r="2712" spans="1:2">
      <c r="A2712" s="1264" t="s">
        <v>28798</v>
      </c>
      <c r="B2712" s="1267">
        <v>11.09</v>
      </c>
    </row>
    <row r="2713" spans="1:2">
      <c r="A2713" s="1264" t="s">
        <v>28799</v>
      </c>
      <c r="B2713" s="1267">
        <v>0.7</v>
      </c>
    </row>
    <row r="2714" spans="1:2">
      <c r="A2714" s="1264" t="s">
        <v>28800</v>
      </c>
      <c r="B2714" s="1267">
        <v>15.17</v>
      </c>
    </row>
    <row r="2715" spans="1:2">
      <c r="A2715" s="1264" t="s">
        <v>28801</v>
      </c>
      <c r="B2715" s="1267">
        <v>56.8</v>
      </c>
    </row>
    <row r="2716" spans="1:2">
      <c r="A2716" s="1264" t="s">
        <v>28802</v>
      </c>
      <c r="B2716" s="1267">
        <v>5.5</v>
      </c>
    </row>
    <row r="2717" spans="1:2">
      <c r="A2717" s="1264" t="s">
        <v>28803</v>
      </c>
      <c r="B2717" s="1267">
        <v>10.8</v>
      </c>
    </row>
    <row r="2718" spans="1:2">
      <c r="A2718" s="1264" t="s">
        <v>28804</v>
      </c>
      <c r="B2718" s="1267">
        <v>12.35</v>
      </c>
    </row>
    <row r="2719" spans="1:2">
      <c r="A2719" s="1264" t="s">
        <v>28805</v>
      </c>
      <c r="B2719" s="1267">
        <v>14.89</v>
      </c>
    </row>
    <row r="2720" spans="1:2">
      <c r="A2720" s="1264" t="s">
        <v>28806</v>
      </c>
      <c r="B2720" s="1267">
        <v>24.58</v>
      </c>
    </row>
    <row r="2721" spans="1:2">
      <c r="A2721" s="1264" t="s">
        <v>26108</v>
      </c>
      <c r="B2721" s="1267">
        <v>43.32</v>
      </c>
    </row>
    <row r="2722" spans="1:2">
      <c r="A2722" s="1264" t="s">
        <v>28807</v>
      </c>
      <c r="B2722" s="1267">
        <v>7.66</v>
      </c>
    </row>
    <row r="2723" spans="1:2">
      <c r="A2723" s="1264" t="s">
        <v>28808</v>
      </c>
      <c r="B2723" s="1267">
        <v>0.31</v>
      </c>
    </row>
    <row r="2724" spans="1:2">
      <c r="A2724" s="1264" t="s">
        <v>28809</v>
      </c>
      <c r="B2724" s="1267">
        <v>4.4844999999999997</v>
      </c>
    </row>
    <row r="2725" spans="1:2">
      <c r="A2725" s="1264" t="s">
        <v>28810</v>
      </c>
      <c r="B2725" s="1267">
        <v>16.75</v>
      </c>
    </row>
    <row r="2726" spans="1:2">
      <c r="A2726" s="1264" t="s">
        <v>28811</v>
      </c>
      <c r="B2726" s="1267">
        <v>2.9</v>
      </c>
    </row>
    <row r="2727" spans="1:2">
      <c r="A2727" s="1264" t="s">
        <v>28812</v>
      </c>
      <c r="B2727" s="1267">
        <v>4.4286000000000003</v>
      </c>
    </row>
    <row r="2728" spans="1:2">
      <c r="A2728" s="1264" t="s">
        <v>28813</v>
      </c>
      <c r="B2728" s="1267">
        <v>30.38</v>
      </c>
    </row>
    <row r="2729" spans="1:2">
      <c r="A2729" s="1264" t="s">
        <v>28814</v>
      </c>
      <c r="B2729" s="1267">
        <v>0.30080000000000001</v>
      </c>
    </row>
    <row r="2730" spans="1:2">
      <c r="A2730" s="1264" t="s">
        <v>28815</v>
      </c>
      <c r="B2730" s="1267">
        <v>56.5</v>
      </c>
    </row>
    <row r="2731" spans="1:2">
      <c r="A2731" s="1264" t="s">
        <v>28816</v>
      </c>
      <c r="B2731" s="1267">
        <v>60</v>
      </c>
    </row>
    <row r="2732" spans="1:2">
      <c r="A2732" s="1264" t="s">
        <v>28817</v>
      </c>
      <c r="B2732" s="1267">
        <v>51.11</v>
      </c>
    </row>
    <row r="2733" spans="1:2">
      <c r="A2733" s="1264" t="s">
        <v>28818</v>
      </c>
      <c r="B2733" s="1267">
        <v>63.73</v>
      </c>
    </row>
    <row r="2734" spans="1:2">
      <c r="A2734" s="1264" t="s">
        <v>28819</v>
      </c>
      <c r="B2734" s="1267">
        <v>15.9</v>
      </c>
    </row>
    <row r="2735" spans="1:2">
      <c r="A2735" s="1264" t="s">
        <v>28820</v>
      </c>
      <c r="B2735" s="1267">
        <v>5.43</v>
      </c>
    </row>
    <row r="2736" spans="1:2">
      <c r="A2736" s="1264" t="s">
        <v>28821</v>
      </c>
      <c r="B2736" s="1267">
        <v>12.82</v>
      </c>
    </row>
    <row r="2737" spans="1:2">
      <c r="A2737" s="1264" t="s">
        <v>28822</v>
      </c>
      <c r="B2737" s="1267">
        <v>21.76</v>
      </c>
    </row>
    <row r="2738" spans="1:2">
      <c r="A2738" s="1264" t="s">
        <v>28823</v>
      </c>
      <c r="B2738" s="1267">
        <v>28.99</v>
      </c>
    </row>
    <row r="2739" spans="1:2">
      <c r="A2739" s="1264" t="s">
        <v>28824</v>
      </c>
      <c r="B2739" s="1267">
        <v>48.47</v>
      </c>
    </row>
    <row r="2740" spans="1:2">
      <c r="A2740" s="1264" t="s">
        <v>28825</v>
      </c>
      <c r="B2740" s="1267">
        <v>63.54</v>
      </c>
    </row>
    <row r="2741" spans="1:2">
      <c r="A2741" s="1264" t="s">
        <v>28826</v>
      </c>
      <c r="B2741" s="1267">
        <v>88.36</v>
      </c>
    </row>
    <row r="2742" spans="1:2">
      <c r="A2742" s="1264" t="s">
        <v>28827</v>
      </c>
      <c r="B2742" s="1267">
        <v>116.73</v>
      </c>
    </row>
    <row r="2743" spans="1:2">
      <c r="A2743" s="1264" t="s">
        <v>28828</v>
      </c>
      <c r="B2743" s="1267">
        <v>178.52</v>
      </c>
    </row>
    <row r="2744" spans="1:2">
      <c r="A2744" s="1264" t="s">
        <v>28829</v>
      </c>
      <c r="B2744" s="1267">
        <v>228.49</v>
      </c>
    </row>
    <row r="2745" spans="1:2">
      <c r="A2745" s="1264" t="s">
        <v>28830</v>
      </c>
      <c r="B2745" s="1267">
        <v>1.33</v>
      </c>
    </row>
    <row r="2746" spans="1:2">
      <c r="A2746" s="1264" t="s">
        <v>28831</v>
      </c>
      <c r="B2746" s="1267">
        <v>2.17</v>
      </c>
    </row>
    <row r="2747" spans="1:2">
      <c r="A2747" s="1264" t="s">
        <v>28832</v>
      </c>
      <c r="B2747" s="1267">
        <v>3.79</v>
      </c>
    </row>
    <row r="2748" spans="1:2">
      <c r="A2748" s="1264" t="s">
        <v>28833</v>
      </c>
      <c r="B2748" s="1267">
        <v>5.34</v>
      </c>
    </row>
    <row r="2749" spans="1:2">
      <c r="A2749" s="1264" t="s">
        <v>28834</v>
      </c>
      <c r="B2749" s="1267">
        <v>7.96</v>
      </c>
    </row>
    <row r="2750" spans="1:2">
      <c r="A2750" s="1264" t="s">
        <v>28835</v>
      </c>
      <c r="B2750" s="1267">
        <v>13.42</v>
      </c>
    </row>
    <row r="2751" spans="1:2">
      <c r="A2751" s="1264" t="s">
        <v>28836</v>
      </c>
      <c r="B2751" s="1267">
        <v>32.22</v>
      </c>
    </row>
    <row r="2752" spans="1:2">
      <c r="A2752" s="1264" t="s">
        <v>28837</v>
      </c>
      <c r="B2752" s="1267">
        <v>1.62</v>
      </c>
    </row>
    <row r="2753" spans="1:2">
      <c r="A2753" s="1264" t="s">
        <v>28838</v>
      </c>
      <c r="B2753" s="1267">
        <v>3.59</v>
      </c>
    </row>
    <row r="2754" spans="1:2">
      <c r="A2754" s="1264" t="s">
        <v>28839</v>
      </c>
      <c r="B2754" s="1267">
        <v>7.6</v>
      </c>
    </row>
    <row r="2755" spans="1:2">
      <c r="A2755" s="1264" t="s">
        <v>28840</v>
      </c>
      <c r="B2755" s="1267">
        <v>10.26</v>
      </c>
    </row>
    <row r="2756" spans="1:2">
      <c r="A2756" s="1264" t="s">
        <v>28841</v>
      </c>
      <c r="B2756" s="1267">
        <v>15.54</v>
      </c>
    </row>
    <row r="2757" spans="1:2">
      <c r="A2757" s="1264" t="s">
        <v>28842</v>
      </c>
      <c r="B2757" s="1267">
        <v>23.58</v>
      </c>
    </row>
    <row r="2758" spans="1:2">
      <c r="A2758" s="1264" t="s">
        <v>28843</v>
      </c>
      <c r="B2758" s="1267">
        <v>70.91</v>
      </c>
    </row>
    <row r="2759" spans="1:2">
      <c r="A2759" s="1264" t="s">
        <v>28844</v>
      </c>
      <c r="B2759" s="1267">
        <v>3.18</v>
      </c>
    </row>
    <row r="2760" spans="1:2">
      <c r="A2760" s="1264" t="s">
        <v>28845</v>
      </c>
      <c r="B2760" s="1267">
        <v>4.0999999999999996</v>
      </c>
    </row>
    <row r="2761" spans="1:2">
      <c r="A2761" s="1264" t="s">
        <v>28846</v>
      </c>
      <c r="B2761" s="1267">
        <v>10.99</v>
      </c>
    </row>
    <row r="2762" spans="1:2">
      <c r="A2762" s="1264" t="s">
        <v>28847</v>
      </c>
      <c r="B2762" s="1267">
        <v>15.65</v>
      </c>
    </row>
    <row r="2763" spans="1:2">
      <c r="A2763" s="1264" t="s">
        <v>28848</v>
      </c>
      <c r="B2763" s="1267">
        <v>24.36</v>
      </c>
    </row>
    <row r="2764" spans="1:2">
      <c r="A2764" s="1264" t="s">
        <v>28849</v>
      </c>
      <c r="B2764" s="1267">
        <v>37.78</v>
      </c>
    </row>
    <row r="2765" spans="1:2">
      <c r="A2765" s="1264" t="s">
        <v>28850</v>
      </c>
      <c r="B2765" s="1267">
        <v>87.4</v>
      </c>
    </row>
    <row r="2766" spans="1:2">
      <c r="A2766" s="1264" t="s">
        <v>28851</v>
      </c>
      <c r="B2766" s="1267">
        <v>49.05</v>
      </c>
    </row>
    <row r="2767" spans="1:2">
      <c r="A2767" s="1264" t="s">
        <v>28852</v>
      </c>
      <c r="B2767" s="1267">
        <v>23.77</v>
      </c>
    </row>
    <row r="2768" spans="1:2">
      <c r="A2768" s="1264" t="s">
        <v>28853</v>
      </c>
      <c r="B2768" s="1267">
        <v>226.04</v>
      </c>
    </row>
    <row r="2769" spans="1:2">
      <c r="A2769" s="1264" t="s">
        <v>28854</v>
      </c>
      <c r="B2769" s="1267">
        <v>519.94000000000005</v>
      </c>
    </row>
    <row r="2770" spans="1:2">
      <c r="A2770" s="1264" t="s">
        <v>28855</v>
      </c>
      <c r="B2770" s="1267">
        <v>9.89</v>
      </c>
    </row>
    <row r="2771" spans="1:2">
      <c r="A2771" s="1264" t="s">
        <v>28856</v>
      </c>
      <c r="B2771" s="1267">
        <v>501.57</v>
      </c>
    </row>
    <row r="2772" spans="1:2">
      <c r="A2772" s="1264" t="s">
        <v>28857</v>
      </c>
      <c r="B2772" s="1267">
        <v>43.61</v>
      </c>
    </row>
    <row r="2773" spans="1:2">
      <c r="A2773" s="1264" t="s">
        <v>28858</v>
      </c>
      <c r="B2773" s="1267">
        <v>22.85</v>
      </c>
    </row>
    <row r="2774" spans="1:2">
      <c r="A2774" s="1264" t="s">
        <v>28859</v>
      </c>
      <c r="B2774" s="1267">
        <v>24.96</v>
      </c>
    </row>
    <row r="2775" spans="1:2">
      <c r="A2775" s="1264" t="s">
        <v>28860</v>
      </c>
      <c r="B2775" s="1267">
        <v>11.36</v>
      </c>
    </row>
    <row r="2776" spans="1:2">
      <c r="A2776" s="1264" t="s">
        <v>28861</v>
      </c>
      <c r="B2776" s="1267">
        <v>147.94</v>
      </c>
    </row>
    <row r="2777" spans="1:2">
      <c r="A2777" s="1264" t="s">
        <v>28862</v>
      </c>
      <c r="B2777" s="1267">
        <v>340.56</v>
      </c>
    </row>
    <row r="2778" spans="1:2">
      <c r="A2778" s="1264" t="s">
        <v>28863</v>
      </c>
      <c r="B2778" s="1267">
        <v>428.79</v>
      </c>
    </row>
    <row r="2779" spans="1:2">
      <c r="A2779" s="1264" t="s">
        <v>28864</v>
      </c>
      <c r="B2779" s="1267">
        <v>497.76</v>
      </c>
    </row>
    <row r="2780" spans="1:2">
      <c r="A2780" s="1264" t="s">
        <v>28865</v>
      </c>
      <c r="B2780" s="1267">
        <v>598.91</v>
      </c>
    </row>
    <row r="2781" spans="1:2">
      <c r="A2781" s="1264" t="s">
        <v>28866</v>
      </c>
      <c r="B2781" s="1267">
        <v>321.3</v>
      </c>
    </row>
    <row r="2782" spans="1:2">
      <c r="A2782" s="1264" t="s">
        <v>28867</v>
      </c>
      <c r="B2782" s="1267">
        <v>1009.23</v>
      </c>
    </row>
    <row r="2783" spans="1:2">
      <c r="A2783" s="1264" t="s">
        <v>28868</v>
      </c>
      <c r="B2783" s="1267">
        <v>1105.9100000000001</v>
      </c>
    </row>
    <row r="2784" spans="1:2">
      <c r="A2784" s="1264" t="s">
        <v>28869</v>
      </c>
      <c r="B2784" s="1267">
        <v>3.3130000000000002</v>
      </c>
    </row>
    <row r="2785" spans="1:2">
      <c r="A2785" s="1264" t="s">
        <v>28870</v>
      </c>
      <c r="B2785" s="1267">
        <v>3.13</v>
      </c>
    </row>
    <row r="2786" spans="1:2">
      <c r="A2786" s="1264" t="s">
        <v>28871</v>
      </c>
      <c r="B2786" s="1267">
        <v>3.14</v>
      </c>
    </row>
    <row r="2787" spans="1:2">
      <c r="A2787" s="1264" t="s">
        <v>28872</v>
      </c>
      <c r="B2787" s="1267">
        <v>3.7440000000000002</v>
      </c>
    </row>
    <row r="2788" spans="1:2">
      <c r="A2788" s="1264" t="s">
        <v>28873</v>
      </c>
      <c r="B2788" s="1267">
        <v>3.0135000000000001</v>
      </c>
    </row>
    <row r="2789" spans="1:2">
      <c r="A2789" s="1264" t="s">
        <v>28874</v>
      </c>
      <c r="B2789" s="1267">
        <v>3.3439999999999999</v>
      </c>
    </row>
    <row r="2790" spans="1:2">
      <c r="A2790" s="1264" t="s">
        <v>28875</v>
      </c>
      <c r="B2790" s="1267">
        <v>2.8929999999999998</v>
      </c>
    </row>
    <row r="2791" spans="1:2">
      <c r="A2791" s="1264" t="s">
        <v>28876</v>
      </c>
      <c r="B2791" s="1267">
        <v>3.3809999999999998</v>
      </c>
    </row>
    <row r="2792" spans="1:2">
      <c r="A2792" s="1264" t="s">
        <v>28877</v>
      </c>
      <c r="B2792" s="1267">
        <v>2.8140000000000001</v>
      </c>
    </row>
    <row r="2793" spans="1:2">
      <c r="A2793" s="1264" t="s">
        <v>28878</v>
      </c>
      <c r="B2793" s="1267">
        <v>2.8149999999999999</v>
      </c>
    </row>
    <row r="2794" spans="1:2">
      <c r="A2794" s="1264" t="s">
        <v>28879</v>
      </c>
      <c r="B2794" s="1267">
        <v>3.0649999999999999</v>
      </c>
    </row>
    <row r="2795" spans="1:2">
      <c r="A2795" s="1264" t="s">
        <v>28880</v>
      </c>
      <c r="B2795" s="1267">
        <v>18.79</v>
      </c>
    </row>
    <row r="2796" spans="1:2">
      <c r="A2796" s="1264" t="s">
        <v>28881</v>
      </c>
      <c r="B2796" s="1267">
        <v>12.79</v>
      </c>
    </row>
    <row r="2797" spans="1:2">
      <c r="A2797" s="1264" t="s">
        <v>28882</v>
      </c>
      <c r="B2797" s="1267">
        <v>39.19</v>
      </c>
    </row>
    <row r="2798" spans="1:2">
      <c r="A2798" s="1264" t="s">
        <v>28883</v>
      </c>
      <c r="B2798" s="1267">
        <v>25.55</v>
      </c>
    </row>
    <row r="2799" spans="1:2">
      <c r="A2799" s="1264" t="s">
        <v>28884</v>
      </c>
      <c r="B2799" s="1267">
        <v>61.28</v>
      </c>
    </row>
    <row r="2800" spans="1:2">
      <c r="A2800" s="1264" t="s">
        <v>28885</v>
      </c>
      <c r="B2800" s="1267">
        <v>31.08</v>
      </c>
    </row>
    <row r="2801" spans="1:2">
      <c r="A2801" s="1264" t="s">
        <v>28886</v>
      </c>
      <c r="B2801" s="1267">
        <v>10.37</v>
      </c>
    </row>
    <row r="2802" spans="1:2">
      <c r="A2802" s="1264" t="s">
        <v>28887</v>
      </c>
      <c r="B2802" s="1267">
        <v>27.33</v>
      </c>
    </row>
    <row r="2803" spans="1:2">
      <c r="A2803" s="1264" t="s">
        <v>28888</v>
      </c>
      <c r="B2803" s="1267">
        <v>20.28</v>
      </c>
    </row>
    <row r="2804" spans="1:2">
      <c r="A2804" s="1264" t="s">
        <v>28889</v>
      </c>
      <c r="B2804" s="1267">
        <v>18.16</v>
      </c>
    </row>
    <row r="2805" spans="1:2">
      <c r="A2805" s="1264" t="s">
        <v>28890</v>
      </c>
      <c r="B2805" s="1267">
        <v>25.52</v>
      </c>
    </row>
    <row r="2806" spans="1:2">
      <c r="A2806" s="1264" t="s">
        <v>28891</v>
      </c>
      <c r="B2806" s="1267">
        <v>72.75</v>
      </c>
    </row>
    <row r="2807" spans="1:2">
      <c r="A2807" s="1264" t="s">
        <v>28892</v>
      </c>
      <c r="B2807" s="1267">
        <v>212.36</v>
      </c>
    </row>
    <row r="2808" spans="1:2">
      <c r="A2808" s="1264" t="s">
        <v>28893</v>
      </c>
      <c r="B2808" s="1267">
        <v>8.36</v>
      </c>
    </row>
    <row r="2809" spans="1:2">
      <c r="A2809" s="1264" t="s">
        <v>28894</v>
      </c>
      <c r="B2809" s="1267">
        <v>31.62</v>
      </c>
    </row>
    <row r="2810" spans="1:2">
      <c r="A2810" s="1264" t="s">
        <v>28895</v>
      </c>
      <c r="B2810" s="1267">
        <v>8.0500000000000007</v>
      </c>
    </row>
    <row r="2811" spans="1:2">
      <c r="A2811" s="1264" t="s">
        <v>28896</v>
      </c>
      <c r="B2811" s="1267">
        <v>7.64</v>
      </c>
    </row>
    <row r="2812" spans="1:2">
      <c r="A2812" s="1264" t="s">
        <v>28897</v>
      </c>
      <c r="B2812" s="1267">
        <v>7.43</v>
      </c>
    </row>
    <row r="2813" spans="1:2">
      <c r="A2813" s="1264" t="s">
        <v>28898</v>
      </c>
      <c r="B2813" s="1267">
        <v>7.56</v>
      </c>
    </row>
    <row r="2814" spans="1:2">
      <c r="A2814" s="1264" t="s">
        <v>28899</v>
      </c>
      <c r="B2814" s="1267">
        <v>279.08999999999997</v>
      </c>
    </row>
    <row r="2815" spans="1:2">
      <c r="A2815" s="1264" t="s">
        <v>28900</v>
      </c>
      <c r="B2815" s="1267">
        <v>6.8</v>
      </c>
    </row>
    <row r="2816" spans="1:2">
      <c r="A2816" s="1264" t="s">
        <v>28901</v>
      </c>
      <c r="B2816" s="1267">
        <v>53.82</v>
      </c>
    </row>
    <row r="2817" spans="1:2">
      <c r="A2817" s="1264" t="s">
        <v>28902</v>
      </c>
      <c r="B2817" s="1267">
        <v>98.02</v>
      </c>
    </row>
    <row r="2818" spans="1:2">
      <c r="A2818" s="1264" t="s">
        <v>28903</v>
      </c>
      <c r="B2818" s="1267">
        <v>146.79</v>
      </c>
    </row>
    <row r="2819" spans="1:2">
      <c r="A2819" s="1264" t="s">
        <v>28904</v>
      </c>
      <c r="B2819" s="1267">
        <v>103.21</v>
      </c>
    </row>
    <row r="2820" spans="1:2">
      <c r="A2820" s="1264" t="s">
        <v>28905</v>
      </c>
      <c r="B2820" s="1267">
        <v>158.87</v>
      </c>
    </row>
    <row r="2821" spans="1:2">
      <c r="A2821" s="1264" t="s">
        <v>28906</v>
      </c>
      <c r="B2821" s="1267">
        <v>231</v>
      </c>
    </row>
    <row r="2822" spans="1:2">
      <c r="A2822" s="1264" t="s">
        <v>28907</v>
      </c>
      <c r="B2822" s="1267">
        <v>294</v>
      </c>
    </row>
    <row r="2823" spans="1:2">
      <c r="A2823" s="1264" t="s">
        <v>28908</v>
      </c>
      <c r="B2823" s="1267">
        <v>270</v>
      </c>
    </row>
    <row r="2824" spans="1:2">
      <c r="A2824" s="1264" t="s">
        <v>28909</v>
      </c>
      <c r="B2824" s="1267">
        <v>352</v>
      </c>
    </row>
    <row r="2825" spans="1:2">
      <c r="A2825" s="1264" t="s">
        <v>28910</v>
      </c>
      <c r="B2825" s="1267">
        <v>3.0339999999999998</v>
      </c>
    </row>
    <row r="2826" spans="1:2">
      <c r="A2826" s="1264" t="s">
        <v>26133</v>
      </c>
      <c r="B2826" s="1267">
        <v>3.04</v>
      </c>
    </row>
    <row r="2827" spans="1:2">
      <c r="A2827" s="1264" t="s">
        <v>26134</v>
      </c>
      <c r="B2827" s="1267">
        <v>3.028</v>
      </c>
    </row>
    <row r="2828" spans="1:2">
      <c r="A2828" s="1264" t="s">
        <v>26135</v>
      </c>
      <c r="B2828" s="1267">
        <v>2.89</v>
      </c>
    </row>
    <row r="2829" spans="1:2">
      <c r="A2829" s="1264" t="s">
        <v>28911</v>
      </c>
      <c r="B2829" s="1267">
        <v>2.8919999999999999</v>
      </c>
    </row>
    <row r="2830" spans="1:2">
      <c r="A2830" s="1264" t="s">
        <v>28912</v>
      </c>
      <c r="B2830" s="1267">
        <v>2.94</v>
      </c>
    </row>
    <row r="2831" spans="1:2">
      <c r="A2831" s="1264" t="s">
        <v>28913</v>
      </c>
      <c r="B2831" s="1267">
        <v>2.9239999999999999</v>
      </c>
    </row>
    <row r="2832" spans="1:2">
      <c r="A2832" s="1264" t="s">
        <v>28914</v>
      </c>
      <c r="B2832" s="1267">
        <v>30</v>
      </c>
    </row>
    <row r="2833" spans="1:2">
      <c r="A2833" s="1264" t="s">
        <v>28915</v>
      </c>
      <c r="B2833" s="1267">
        <v>40.5</v>
      </c>
    </row>
    <row r="2834" spans="1:2">
      <c r="A2834" s="1264" t="s">
        <v>28916</v>
      </c>
      <c r="B2834" s="1267">
        <v>54</v>
      </c>
    </row>
    <row r="2835" spans="1:2">
      <c r="A2835" s="1264" t="s">
        <v>28917</v>
      </c>
      <c r="B2835" s="1267">
        <v>64</v>
      </c>
    </row>
    <row r="2836" spans="1:2">
      <c r="A2836" s="1264" t="s">
        <v>28918</v>
      </c>
      <c r="B2836" s="1267">
        <v>74</v>
      </c>
    </row>
    <row r="2837" spans="1:2">
      <c r="A2837" s="1264" t="s">
        <v>28919</v>
      </c>
      <c r="B2837" s="1267">
        <v>95</v>
      </c>
    </row>
    <row r="2838" spans="1:2">
      <c r="A2838" s="1264" t="s">
        <v>28920</v>
      </c>
      <c r="B2838" s="1267">
        <v>142.07</v>
      </c>
    </row>
    <row r="2839" spans="1:2">
      <c r="A2839" s="1264" t="s">
        <v>28921</v>
      </c>
      <c r="B2839" s="1267">
        <v>182</v>
      </c>
    </row>
    <row r="2840" spans="1:2">
      <c r="A2840" s="1264" t="s">
        <v>28922</v>
      </c>
      <c r="B2840" s="1267">
        <v>41</v>
      </c>
    </row>
    <row r="2841" spans="1:2">
      <c r="A2841" s="1264" t="s">
        <v>28923</v>
      </c>
      <c r="B2841" s="1267">
        <v>43</v>
      </c>
    </row>
    <row r="2842" spans="1:2">
      <c r="A2842" s="1264" t="s">
        <v>28924</v>
      </c>
      <c r="B2842" s="1267">
        <v>48</v>
      </c>
    </row>
    <row r="2843" spans="1:2">
      <c r="A2843" s="1264" t="s">
        <v>28925</v>
      </c>
      <c r="B2843" s="1267">
        <v>50</v>
      </c>
    </row>
    <row r="2844" spans="1:2">
      <c r="A2844" s="1264" t="s">
        <v>28926</v>
      </c>
      <c r="B2844" s="1267">
        <v>50</v>
      </c>
    </row>
    <row r="2845" spans="1:2">
      <c r="A2845" s="1264" t="s">
        <v>28927</v>
      </c>
      <c r="B2845" s="1267">
        <v>77</v>
      </c>
    </row>
    <row r="2846" spans="1:2">
      <c r="A2846" s="1264" t="s">
        <v>28928</v>
      </c>
      <c r="B2846" s="1267">
        <v>115</v>
      </c>
    </row>
    <row r="2847" spans="1:2">
      <c r="A2847" s="1264" t="s">
        <v>28929</v>
      </c>
      <c r="B2847" s="1267">
        <v>120</v>
      </c>
    </row>
    <row r="2848" spans="1:2">
      <c r="A2848" s="1264" t="s">
        <v>28930</v>
      </c>
      <c r="B2848" s="1267">
        <v>38</v>
      </c>
    </row>
    <row r="2849" spans="1:2">
      <c r="A2849" s="1264" t="s">
        <v>28931</v>
      </c>
      <c r="B2849" s="1267">
        <v>44</v>
      </c>
    </row>
    <row r="2850" spans="1:2">
      <c r="A2850" s="1264" t="s">
        <v>28932</v>
      </c>
      <c r="B2850" s="1267">
        <v>47</v>
      </c>
    </row>
    <row r="2851" spans="1:2">
      <c r="A2851" s="1264" t="s">
        <v>28933</v>
      </c>
      <c r="B2851" s="1267">
        <v>52</v>
      </c>
    </row>
    <row r="2852" spans="1:2">
      <c r="A2852" s="1264" t="s">
        <v>28934</v>
      </c>
      <c r="B2852" s="1267">
        <v>52</v>
      </c>
    </row>
    <row r="2853" spans="1:2">
      <c r="A2853" s="1264" t="s">
        <v>28935</v>
      </c>
      <c r="B2853" s="1267">
        <v>53</v>
      </c>
    </row>
    <row r="2854" spans="1:2">
      <c r="A2854" s="1264" t="s">
        <v>28936</v>
      </c>
      <c r="B2854" s="1267">
        <v>80</v>
      </c>
    </row>
    <row r="2855" spans="1:2">
      <c r="A2855" s="1264" t="s">
        <v>28937</v>
      </c>
      <c r="B2855" s="1267">
        <v>84</v>
      </c>
    </row>
    <row r="2856" spans="1:2">
      <c r="A2856" s="1264" t="s">
        <v>28938</v>
      </c>
      <c r="B2856" s="1267">
        <v>1966.32</v>
      </c>
    </row>
    <row r="2857" spans="1:2">
      <c r="A2857" s="1264" t="s">
        <v>28939</v>
      </c>
      <c r="B2857" s="1267">
        <v>2354.54</v>
      </c>
    </row>
    <row r="2858" spans="1:2">
      <c r="A2858" s="1264" t="s">
        <v>28940</v>
      </c>
      <c r="B2858" s="1267">
        <v>2756</v>
      </c>
    </row>
    <row r="2859" spans="1:2">
      <c r="A2859" s="1264" t="s">
        <v>28941</v>
      </c>
      <c r="B2859" s="1267">
        <v>3215.02</v>
      </c>
    </row>
    <row r="2860" spans="1:2">
      <c r="A2860" s="1264" t="s">
        <v>28942</v>
      </c>
      <c r="B2860" s="1267">
        <v>4214.26</v>
      </c>
    </row>
    <row r="2861" spans="1:2">
      <c r="A2861" s="1264" t="s">
        <v>28943</v>
      </c>
      <c r="B2861" s="1267">
        <v>1744.8</v>
      </c>
    </row>
    <row r="2862" spans="1:2">
      <c r="A2862" s="1264" t="s">
        <v>28944</v>
      </c>
      <c r="B2862" s="1267">
        <v>2025.25</v>
      </c>
    </row>
    <row r="2863" spans="1:2">
      <c r="A2863" s="1264" t="s">
        <v>28945</v>
      </c>
      <c r="B2863" s="1267">
        <v>2339.61</v>
      </c>
    </row>
    <row r="2864" spans="1:2">
      <c r="A2864" s="1264" t="s">
        <v>28946</v>
      </c>
      <c r="B2864" s="1267">
        <v>2750.45</v>
      </c>
    </row>
    <row r="2865" spans="1:2">
      <c r="A2865" s="1264" t="s">
        <v>28947</v>
      </c>
      <c r="B2865" s="1267">
        <v>3659.82</v>
      </c>
    </row>
    <row r="2866" spans="1:2">
      <c r="A2866" s="1264" t="s">
        <v>28948</v>
      </c>
      <c r="B2866" s="1267">
        <v>27.64</v>
      </c>
    </row>
    <row r="2867" spans="1:2">
      <c r="A2867" s="1264" t="s">
        <v>28949</v>
      </c>
      <c r="B2867" s="1267">
        <v>21.49</v>
      </c>
    </row>
    <row r="2868" spans="1:2">
      <c r="A2868" s="1264" t="s">
        <v>28950</v>
      </c>
      <c r="B2868" s="1267">
        <v>19.97</v>
      </c>
    </row>
    <row r="2869" spans="1:2">
      <c r="A2869" s="1264" t="s">
        <v>28951</v>
      </c>
      <c r="B2869" s="1267">
        <v>45.68</v>
      </c>
    </row>
    <row r="2870" spans="1:2">
      <c r="A2870" s="1264" t="s">
        <v>28952</v>
      </c>
      <c r="B2870" s="1267">
        <v>21.49</v>
      </c>
    </row>
    <row r="2871" spans="1:2">
      <c r="A2871" s="1264" t="s">
        <v>28953</v>
      </c>
      <c r="B2871" s="1267">
        <v>23.64</v>
      </c>
    </row>
    <row r="2872" spans="1:2">
      <c r="A2872" s="1264" t="s">
        <v>28954</v>
      </c>
      <c r="B2872" s="1267">
        <v>21.49</v>
      </c>
    </row>
    <row r="2873" spans="1:2">
      <c r="A2873" s="1264" t="s">
        <v>28955</v>
      </c>
      <c r="B2873" s="1267">
        <v>21.49</v>
      </c>
    </row>
    <row r="2874" spans="1:2">
      <c r="A2874" s="1264" t="s">
        <v>28956</v>
      </c>
      <c r="B2874" s="1267">
        <v>21.49</v>
      </c>
    </row>
    <row r="2875" spans="1:2">
      <c r="A2875" s="1264" t="s">
        <v>28957</v>
      </c>
      <c r="B2875" s="1267">
        <v>29.04</v>
      </c>
    </row>
    <row r="2876" spans="1:2">
      <c r="A2876" s="1264" t="s">
        <v>28958</v>
      </c>
      <c r="B2876" s="1267">
        <v>19</v>
      </c>
    </row>
    <row r="2877" spans="1:2">
      <c r="A2877" s="1264" t="s">
        <v>28959</v>
      </c>
      <c r="B2877" s="1267">
        <v>19</v>
      </c>
    </row>
    <row r="2878" spans="1:2">
      <c r="A2878" s="1264" t="s">
        <v>28960</v>
      </c>
      <c r="B2878" s="1267">
        <v>264</v>
      </c>
    </row>
    <row r="2879" spans="1:2">
      <c r="A2879" s="1264" t="s">
        <v>28961</v>
      </c>
      <c r="B2879" s="1267">
        <v>9.85</v>
      </c>
    </row>
    <row r="2880" spans="1:2">
      <c r="A2880" s="1264" t="s">
        <v>28962</v>
      </c>
      <c r="B2880" s="1267">
        <v>13.54</v>
      </c>
    </row>
    <row r="2881" spans="1:2">
      <c r="A2881" s="1264" t="s">
        <v>28963</v>
      </c>
      <c r="B2881" s="1267">
        <v>6.43</v>
      </c>
    </row>
    <row r="2882" spans="1:2">
      <c r="A2882" s="1264" t="s">
        <v>28964</v>
      </c>
      <c r="B2882" s="1267">
        <v>6.94</v>
      </c>
    </row>
    <row r="2883" spans="1:2">
      <c r="A2883" s="1264" t="s">
        <v>28965</v>
      </c>
      <c r="B2883" s="1267">
        <v>8.89</v>
      </c>
    </row>
    <row r="2884" spans="1:2">
      <c r="A2884" s="1264" t="s">
        <v>28966</v>
      </c>
      <c r="B2884" s="1267">
        <v>3.26</v>
      </c>
    </row>
    <row r="2885" spans="1:2">
      <c r="A2885" s="1264" t="s">
        <v>28967</v>
      </c>
      <c r="B2885" s="1267">
        <v>115.15</v>
      </c>
    </row>
    <row r="2886" spans="1:2">
      <c r="A2886" s="1264" t="s">
        <v>28968</v>
      </c>
      <c r="B2886" s="1267">
        <v>114.94</v>
      </c>
    </row>
    <row r="2887" spans="1:2">
      <c r="A2887" s="1264" t="s">
        <v>28969</v>
      </c>
      <c r="B2887" s="1267">
        <v>10.9</v>
      </c>
    </row>
    <row r="2888" spans="1:2">
      <c r="A2888" s="1264" t="s">
        <v>28970</v>
      </c>
      <c r="B2888" s="1267">
        <v>4</v>
      </c>
    </row>
    <row r="2889" spans="1:2">
      <c r="A2889" s="1264" t="s">
        <v>28971</v>
      </c>
      <c r="B2889" s="1267">
        <v>57.3</v>
      </c>
    </row>
    <row r="2890" spans="1:2">
      <c r="A2890" s="1264" t="s">
        <v>28972</v>
      </c>
      <c r="B2890" s="1267">
        <v>130.34</v>
      </c>
    </row>
    <row r="2891" spans="1:2">
      <c r="A2891" s="1264" t="s">
        <v>28973</v>
      </c>
      <c r="B2891" s="1267">
        <v>22.01</v>
      </c>
    </row>
    <row r="2892" spans="1:2">
      <c r="A2892" s="1264" t="s">
        <v>28974</v>
      </c>
      <c r="B2892" s="1267">
        <v>6.04</v>
      </c>
    </row>
    <row r="2893" spans="1:2">
      <c r="A2893" s="1264" t="s">
        <v>28975</v>
      </c>
      <c r="B2893" s="1267">
        <v>94.49</v>
      </c>
    </row>
    <row r="2894" spans="1:2">
      <c r="A2894" s="1264" t="s">
        <v>28976</v>
      </c>
      <c r="B2894" s="1267">
        <v>145.1</v>
      </c>
    </row>
    <row r="2895" spans="1:2">
      <c r="A2895" s="1264" t="s">
        <v>28977</v>
      </c>
      <c r="B2895" s="1267">
        <v>178.83</v>
      </c>
    </row>
    <row r="2896" spans="1:2">
      <c r="A2896" s="1264" t="s">
        <v>28978</v>
      </c>
      <c r="B2896" s="1267">
        <v>24.1843</v>
      </c>
    </row>
    <row r="2897" spans="1:2">
      <c r="A2897" s="1264" t="s">
        <v>28979</v>
      </c>
      <c r="B2897" s="1267">
        <v>1358.56</v>
      </c>
    </row>
    <row r="2898" spans="1:2">
      <c r="A2898" s="1264" t="s">
        <v>28980</v>
      </c>
      <c r="B2898" s="1267">
        <v>17533.189999999999</v>
      </c>
    </row>
    <row r="2899" spans="1:2">
      <c r="A2899" s="1264" t="s">
        <v>28981</v>
      </c>
      <c r="B2899" s="1267">
        <v>2.72</v>
      </c>
    </row>
    <row r="2900" spans="1:2">
      <c r="A2900" s="1264" t="s">
        <v>28982</v>
      </c>
      <c r="B2900" s="1267">
        <v>33.6</v>
      </c>
    </row>
    <row r="2901" spans="1:2">
      <c r="A2901" s="1264" t="s">
        <v>28983</v>
      </c>
      <c r="B2901" s="1267">
        <v>1.7</v>
      </c>
    </row>
    <row r="2902" spans="1:2">
      <c r="A2902" s="1264" t="s">
        <v>28984</v>
      </c>
      <c r="B2902" s="1267">
        <v>4.5</v>
      </c>
    </row>
    <row r="2903" spans="1:2">
      <c r="A2903" s="1264" t="s">
        <v>28985</v>
      </c>
      <c r="B2903" s="1267">
        <v>527</v>
      </c>
    </row>
    <row r="2904" spans="1:2">
      <c r="A2904" s="1264" t="s">
        <v>28986</v>
      </c>
      <c r="B2904" s="1267">
        <v>893.36</v>
      </c>
    </row>
    <row r="2905" spans="1:2">
      <c r="A2905" s="1264" t="s">
        <v>28987</v>
      </c>
      <c r="B2905" s="1267">
        <v>716.18</v>
      </c>
    </row>
    <row r="2906" spans="1:2">
      <c r="A2906" s="1264" t="s">
        <v>28988</v>
      </c>
      <c r="B2906" s="1267">
        <v>755.55</v>
      </c>
    </row>
    <row r="2907" spans="1:2">
      <c r="A2907" s="1264" t="s">
        <v>28989</v>
      </c>
      <c r="B2907" s="1267">
        <v>984.15</v>
      </c>
    </row>
    <row r="2908" spans="1:2">
      <c r="A2908" s="1264" t="s">
        <v>28990</v>
      </c>
      <c r="B2908" s="1267">
        <v>543.44000000000005</v>
      </c>
    </row>
    <row r="2909" spans="1:2">
      <c r="A2909" s="1264" t="s">
        <v>28991</v>
      </c>
      <c r="B2909" s="1267">
        <v>98.75</v>
      </c>
    </row>
    <row r="2910" spans="1:2">
      <c r="A2910" s="1264" t="s">
        <v>28992</v>
      </c>
      <c r="B2910" s="1267">
        <v>155.80000000000001</v>
      </c>
    </row>
    <row r="2911" spans="1:2">
      <c r="A2911" s="1264" t="s">
        <v>28993</v>
      </c>
      <c r="B2911" s="1267">
        <v>1940.14</v>
      </c>
    </row>
    <row r="2912" spans="1:2">
      <c r="A2912" s="1264" t="s">
        <v>28994</v>
      </c>
      <c r="B2912" s="1267">
        <v>27.44</v>
      </c>
    </row>
    <row r="2913" spans="1:2">
      <c r="A2913" s="1264" t="s">
        <v>28995</v>
      </c>
      <c r="B2913" s="1267">
        <v>93.81</v>
      </c>
    </row>
    <row r="2914" spans="1:2">
      <c r="A2914" s="1264" t="s">
        <v>28996</v>
      </c>
      <c r="B2914" s="1267">
        <v>34</v>
      </c>
    </row>
    <row r="2915" spans="1:2">
      <c r="A2915" s="1264" t="s">
        <v>28997</v>
      </c>
      <c r="B2915" s="1267">
        <v>184158</v>
      </c>
    </row>
    <row r="2916" spans="1:2">
      <c r="A2916" s="1264" t="s">
        <v>28998</v>
      </c>
      <c r="B2916" s="1267">
        <v>5.04</v>
      </c>
    </row>
    <row r="2917" spans="1:2">
      <c r="A2917" s="1264" t="s">
        <v>28999</v>
      </c>
      <c r="B2917" s="1267">
        <v>13.6</v>
      </c>
    </row>
    <row r="2918" spans="1:2">
      <c r="A2918" s="1264" t="s">
        <v>29000</v>
      </c>
      <c r="B2918" s="1267">
        <v>1781.58</v>
      </c>
    </row>
    <row r="2919" spans="1:2">
      <c r="A2919" s="1264" t="s">
        <v>29001</v>
      </c>
      <c r="B2919" s="1267">
        <v>737.39</v>
      </c>
    </row>
    <row r="2920" spans="1:2">
      <c r="A2920" s="1264" t="s">
        <v>29002</v>
      </c>
      <c r="B2920" s="1267">
        <v>4.6500000000000004</v>
      </c>
    </row>
    <row r="2921" spans="1:2">
      <c r="A2921" s="1264" t="s">
        <v>29003</v>
      </c>
      <c r="B2921" s="1267">
        <v>7.05</v>
      </c>
    </row>
    <row r="2922" spans="1:2">
      <c r="A2922" s="1264" t="s">
        <v>29004</v>
      </c>
      <c r="B2922" s="1267">
        <v>3255</v>
      </c>
    </row>
    <row r="2923" spans="1:2">
      <c r="A2923" s="1264" t="s">
        <v>29005</v>
      </c>
      <c r="B2923" s="1267">
        <v>4305</v>
      </c>
    </row>
    <row r="2924" spans="1:2">
      <c r="A2924" s="1264" t="s">
        <v>29006</v>
      </c>
      <c r="B2924" s="1267">
        <v>27970</v>
      </c>
    </row>
    <row r="2925" spans="1:2">
      <c r="A2925" s="1264" t="s">
        <v>29007</v>
      </c>
      <c r="B2925" s="1267">
        <v>38745</v>
      </c>
    </row>
    <row r="2926" spans="1:2">
      <c r="A2926" s="1264" t="s">
        <v>29008</v>
      </c>
      <c r="B2926" s="1267">
        <v>36.07</v>
      </c>
    </row>
    <row r="2927" spans="1:2">
      <c r="A2927" s="1264" t="s">
        <v>29009</v>
      </c>
      <c r="B2927" s="1267">
        <v>21.26</v>
      </c>
    </row>
    <row r="2928" spans="1:2">
      <c r="A2928" s="1264" t="s">
        <v>29010</v>
      </c>
      <c r="B2928" s="1267">
        <v>13.61</v>
      </c>
    </row>
    <row r="2929" spans="1:2">
      <c r="A2929" s="1264" t="s">
        <v>29011</v>
      </c>
      <c r="B2929" s="1267">
        <v>20.59</v>
      </c>
    </row>
    <row r="2930" spans="1:2">
      <c r="A2930" s="1264" t="s">
        <v>29012</v>
      </c>
      <c r="B2930" s="1267">
        <v>31.57</v>
      </c>
    </row>
    <row r="2931" spans="1:2">
      <c r="A2931" s="1264" t="s">
        <v>29013</v>
      </c>
      <c r="B2931" s="1267">
        <v>26.4</v>
      </c>
    </row>
    <row r="2932" spans="1:2">
      <c r="A2932" s="1264" t="s">
        <v>29014</v>
      </c>
      <c r="B2932" s="1267">
        <v>35.06</v>
      </c>
    </row>
    <row r="2933" spans="1:2">
      <c r="A2933" s="1264" t="s">
        <v>29015</v>
      </c>
      <c r="B2933" s="1267">
        <v>11.68</v>
      </c>
    </row>
    <row r="2934" spans="1:2">
      <c r="A2934" s="1264" t="s">
        <v>29016</v>
      </c>
      <c r="B2934" s="1267">
        <v>9.44</v>
      </c>
    </row>
    <row r="2935" spans="1:2">
      <c r="A2935" s="1264" t="s">
        <v>29017</v>
      </c>
      <c r="B2935" s="1267">
        <v>0.75</v>
      </c>
    </row>
    <row r="2936" spans="1:2">
      <c r="A2936" s="1264" t="s">
        <v>29018</v>
      </c>
      <c r="B2936" s="1267">
        <v>21.22</v>
      </c>
    </row>
    <row r="2937" spans="1:2">
      <c r="A2937" s="1264" t="s">
        <v>29019</v>
      </c>
      <c r="B2937" s="1267">
        <v>6.85</v>
      </c>
    </row>
    <row r="2938" spans="1:2">
      <c r="A2938" s="1264" t="s">
        <v>29020</v>
      </c>
      <c r="B2938" s="1267">
        <v>107.26</v>
      </c>
    </row>
    <row r="2939" spans="1:2">
      <c r="A2939" s="1264" t="s">
        <v>29021</v>
      </c>
      <c r="B2939" s="1267">
        <v>133.81</v>
      </c>
    </row>
    <row r="2940" spans="1:2">
      <c r="A2940" s="1264" t="s">
        <v>29022</v>
      </c>
      <c r="B2940" s="1267">
        <v>36.69</v>
      </c>
    </row>
    <row r="2941" spans="1:2">
      <c r="A2941" s="1264" t="s">
        <v>29023</v>
      </c>
      <c r="B2941" s="1267">
        <v>4.2</v>
      </c>
    </row>
    <row r="2942" spans="1:2">
      <c r="A2942" s="1264" t="s">
        <v>29024</v>
      </c>
      <c r="B2942" s="1267">
        <v>2.1800000000000002</v>
      </c>
    </row>
    <row r="2943" spans="1:2">
      <c r="A2943" s="1264" t="s">
        <v>29025</v>
      </c>
      <c r="B2943" s="1267">
        <v>1.32</v>
      </c>
    </row>
    <row r="2944" spans="1:2">
      <c r="A2944" s="1264" t="s">
        <v>29026</v>
      </c>
      <c r="B2944" s="1267">
        <v>500</v>
      </c>
    </row>
    <row r="2945" spans="1:2">
      <c r="A2945" s="1264" t="s">
        <v>29027</v>
      </c>
      <c r="B2945" s="1267">
        <v>202.65</v>
      </c>
    </row>
    <row r="2946" spans="1:2">
      <c r="A2946" s="1264" t="s">
        <v>29028</v>
      </c>
      <c r="B2946" s="1267">
        <v>325</v>
      </c>
    </row>
    <row r="2947" spans="1:2">
      <c r="A2947" s="1264" t="s">
        <v>29029</v>
      </c>
      <c r="B2947" s="1267">
        <v>158.55000000000001</v>
      </c>
    </row>
    <row r="2948" spans="1:2">
      <c r="A2948" s="1264" t="s">
        <v>29030</v>
      </c>
      <c r="B2948" s="1267">
        <v>285</v>
      </c>
    </row>
    <row r="2949" spans="1:2">
      <c r="A2949" s="1264" t="s">
        <v>29031</v>
      </c>
      <c r="B2949" s="1267">
        <v>165.9</v>
      </c>
    </row>
    <row r="2950" spans="1:2">
      <c r="A2950" s="1264" t="s">
        <v>29032</v>
      </c>
      <c r="B2950" s="1267">
        <v>300</v>
      </c>
    </row>
    <row r="2951" spans="1:2">
      <c r="A2951" s="1264" t="s">
        <v>29033</v>
      </c>
      <c r="B2951" s="1267">
        <v>1487.35</v>
      </c>
    </row>
    <row r="2952" spans="1:2">
      <c r="A2952" s="1264" t="s">
        <v>29034</v>
      </c>
      <c r="B2952" s="1267">
        <v>4788</v>
      </c>
    </row>
    <row r="2953" spans="1:2">
      <c r="A2953" s="1264" t="s">
        <v>29035</v>
      </c>
      <c r="B2953" s="1267">
        <v>465.96</v>
      </c>
    </row>
    <row r="2954" spans="1:2">
      <c r="A2954" s="1264" t="s">
        <v>29036</v>
      </c>
      <c r="B2954" s="1267">
        <v>965.86</v>
      </c>
    </row>
    <row r="2955" spans="1:2">
      <c r="A2955" s="1264" t="s">
        <v>29037</v>
      </c>
      <c r="B2955" s="1267">
        <v>952.95</v>
      </c>
    </row>
    <row r="2956" spans="1:2">
      <c r="A2956" s="1264" t="s">
        <v>29038</v>
      </c>
      <c r="B2956" s="1267">
        <v>940.05</v>
      </c>
    </row>
    <row r="2957" spans="1:2">
      <c r="A2957" s="1264" t="s">
        <v>29039</v>
      </c>
      <c r="B2957" s="1267">
        <v>1343.01</v>
      </c>
    </row>
    <row r="2958" spans="1:2">
      <c r="A2958" s="1264" t="s">
        <v>29040</v>
      </c>
      <c r="B2958" s="1267">
        <v>1302.92</v>
      </c>
    </row>
    <row r="2959" spans="1:2">
      <c r="A2959" s="1264" t="s">
        <v>29041</v>
      </c>
      <c r="B2959" s="1267">
        <v>2298.12</v>
      </c>
    </row>
    <row r="2960" spans="1:2">
      <c r="A2960" s="1264" t="s">
        <v>29042</v>
      </c>
      <c r="B2960" s="1267">
        <v>959.68</v>
      </c>
    </row>
    <row r="2961" spans="1:2">
      <c r="A2961" s="1264" t="s">
        <v>29043</v>
      </c>
      <c r="B2961" s="1267">
        <v>2.85</v>
      </c>
    </row>
    <row r="2962" spans="1:2">
      <c r="A2962" s="1264" t="s">
        <v>29044</v>
      </c>
      <c r="B2962" s="1267">
        <v>1.1100000000000001</v>
      </c>
    </row>
    <row r="2963" spans="1:2">
      <c r="A2963" s="1264" t="s">
        <v>29045</v>
      </c>
      <c r="B2963" s="1267">
        <v>58.38</v>
      </c>
    </row>
    <row r="2964" spans="1:2">
      <c r="A2964" s="1264" t="s">
        <v>29046</v>
      </c>
      <c r="B2964" s="1267">
        <v>50.64</v>
      </c>
    </row>
    <row r="2965" spans="1:2">
      <c r="A2965" s="1264" t="s">
        <v>29047</v>
      </c>
      <c r="B2965" s="1267">
        <v>2.39</v>
      </c>
    </row>
    <row r="2966" spans="1:2">
      <c r="A2966" s="1264" t="s">
        <v>29048</v>
      </c>
      <c r="B2966" s="1267">
        <v>5.35</v>
      </c>
    </row>
    <row r="2967" spans="1:2">
      <c r="A2967" s="1264" t="s">
        <v>29049</v>
      </c>
      <c r="B2967" s="1267">
        <v>53.27</v>
      </c>
    </row>
    <row r="2968" spans="1:2">
      <c r="A2968" s="1264" t="s">
        <v>29050</v>
      </c>
      <c r="B2968" s="1267">
        <v>99.4</v>
      </c>
    </row>
    <row r="2969" spans="1:2">
      <c r="A2969" s="1264" t="s">
        <v>29051</v>
      </c>
      <c r="B2969" s="1267">
        <v>4.5199999999999996</v>
      </c>
    </row>
    <row r="2970" spans="1:2">
      <c r="A2970" s="1264" t="s">
        <v>29052</v>
      </c>
      <c r="B2970" s="1267">
        <v>2.31</v>
      </c>
    </row>
    <row r="2971" spans="1:2">
      <c r="A2971" s="1264" t="s">
        <v>29053</v>
      </c>
      <c r="B2971" s="1267">
        <v>0.98</v>
      </c>
    </row>
    <row r="2972" spans="1:2">
      <c r="A2972" s="1264" t="s">
        <v>29054</v>
      </c>
      <c r="B2972" s="1267">
        <v>17.28</v>
      </c>
    </row>
    <row r="2973" spans="1:2">
      <c r="A2973" s="1264" t="s">
        <v>29055</v>
      </c>
      <c r="B2973" s="1267">
        <v>28.71</v>
      </c>
    </row>
    <row r="2974" spans="1:2">
      <c r="A2974" s="1264" t="s">
        <v>29056</v>
      </c>
      <c r="B2974" s="1267">
        <v>11.93</v>
      </c>
    </row>
    <row r="2975" spans="1:2">
      <c r="A2975" s="1264" t="s">
        <v>29057</v>
      </c>
      <c r="B2975" s="1267">
        <v>164.11</v>
      </c>
    </row>
    <row r="2976" spans="1:2">
      <c r="A2976" s="1264" t="s">
        <v>29058</v>
      </c>
      <c r="B2976" s="1267">
        <v>183.99</v>
      </c>
    </row>
    <row r="2977" spans="1:2">
      <c r="A2977" s="1264" t="s">
        <v>29059</v>
      </c>
      <c r="B2977" s="1267">
        <v>2.39</v>
      </c>
    </row>
    <row r="2978" spans="1:2">
      <c r="A2978" s="1264" t="s">
        <v>29060</v>
      </c>
      <c r="B2978" s="1267">
        <v>1.08</v>
      </c>
    </row>
    <row r="2979" spans="1:2">
      <c r="A2979" s="1264" t="s">
        <v>29061</v>
      </c>
      <c r="B2979" s="1267">
        <v>7.6</v>
      </c>
    </row>
    <row r="2980" spans="1:2">
      <c r="A2980" s="1264" t="s">
        <v>29062</v>
      </c>
      <c r="B2980" s="1267">
        <v>8.39</v>
      </c>
    </row>
    <row r="2981" spans="1:2">
      <c r="A2981" s="1264" t="s">
        <v>29063</v>
      </c>
      <c r="B2981" s="1267">
        <v>1.06</v>
      </c>
    </row>
    <row r="2982" spans="1:2">
      <c r="A2982" s="1264" t="s">
        <v>29064</v>
      </c>
      <c r="B2982" s="1267">
        <v>13.57</v>
      </c>
    </row>
    <row r="2983" spans="1:2">
      <c r="A2983" s="1264" t="s">
        <v>29065</v>
      </c>
      <c r="B2983" s="1267">
        <v>30.83</v>
      </c>
    </row>
    <row r="2984" spans="1:2">
      <c r="A2984" s="1264" t="s">
        <v>29066</v>
      </c>
      <c r="B2984" s="1267">
        <v>53.5</v>
      </c>
    </row>
    <row r="2985" spans="1:2">
      <c r="A2985" s="1264" t="s">
        <v>29067</v>
      </c>
      <c r="B2985" s="1267">
        <v>24.03</v>
      </c>
    </row>
    <row r="2986" spans="1:2">
      <c r="A2986" s="1264" t="s">
        <v>29068</v>
      </c>
      <c r="B2986" s="1267">
        <v>43.19</v>
      </c>
    </row>
    <row r="2987" spans="1:2">
      <c r="A2987" s="1264" t="s">
        <v>29069</v>
      </c>
      <c r="B2987" s="1267">
        <v>11.11</v>
      </c>
    </row>
    <row r="2988" spans="1:2">
      <c r="A2988" s="1264" t="s">
        <v>29070</v>
      </c>
      <c r="B2988" s="1267">
        <v>135.5</v>
      </c>
    </row>
    <row r="2989" spans="1:2">
      <c r="A2989" s="1264" t="s">
        <v>29071</v>
      </c>
      <c r="B2989" s="1267">
        <v>220</v>
      </c>
    </row>
    <row r="2990" spans="1:2">
      <c r="A2990" s="1264" t="s">
        <v>26056</v>
      </c>
      <c r="B2990" s="1267">
        <v>185</v>
      </c>
    </row>
    <row r="2991" spans="1:2">
      <c r="A2991" s="1264" t="s">
        <v>29072</v>
      </c>
      <c r="B2991" s="1267">
        <v>71389.5</v>
      </c>
    </row>
    <row r="2992" spans="1:2">
      <c r="A2992" s="1264" t="s">
        <v>29073</v>
      </c>
      <c r="B2992" s="1267">
        <v>400</v>
      </c>
    </row>
    <row r="2993" spans="1:2">
      <c r="A2993" s="1264" t="s">
        <v>29074</v>
      </c>
      <c r="B2993" s="1267">
        <v>490</v>
      </c>
    </row>
    <row r="2994" spans="1:2">
      <c r="A2994" s="1264" t="s">
        <v>29075</v>
      </c>
      <c r="B2994" s="1267">
        <v>600</v>
      </c>
    </row>
    <row r="2995" spans="1:2">
      <c r="A2995" s="1264" t="s">
        <v>29076</v>
      </c>
      <c r="B2995" s="1267">
        <v>600</v>
      </c>
    </row>
    <row r="2996" spans="1:2">
      <c r="A2996" s="1264" t="s">
        <v>29077</v>
      </c>
      <c r="B2996" s="1267">
        <v>600</v>
      </c>
    </row>
    <row r="2997" spans="1:2">
      <c r="A2997" s="1264" t="s">
        <v>29078</v>
      </c>
      <c r="B2997" s="1267">
        <v>1.4</v>
      </c>
    </row>
    <row r="2998" spans="1:2">
      <c r="A2998" s="1264" t="s">
        <v>29079</v>
      </c>
      <c r="B2998" s="1267">
        <v>2.1</v>
      </c>
    </row>
    <row r="2999" spans="1:2">
      <c r="A2999" s="1264" t="s">
        <v>29080</v>
      </c>
      <c r="B2999" s="1267">
        <v>2.1</v>
      </c>
    </row>
    <row r="3000" spans="1:2">
      <c r="A3000" s="1264" t="s">
        <v>29081</v>
      </c>
      <c r="B3000" s="1267">
        <v>31899.64</v>
      </c>
    </row>
    <row r="3001" spans="1:2">
      <c r="A3001" s="1264" t="s">
        <v>29082</v>
      </c>
      <c r="B3001" s="1267">
        <v>183.09</v>
      </c>
    </row>
    <row r="3002" spans="1:2">
      <c r="A3002" s="1264" t="s">
        <v>29083</v>
      </c>
      <c r="B3002" s="1267">
        <v>14.42</v>
      </c>
    </row>
    <row r="3003" spans="1:2">
      <c r="A3003" s="1264" t="s">
        <v>29084</v>
      </c>
      <c r="B3003" s="1267">
        <v>23.8</v>
      </c>
    </row>
    <row r="3004" spans="1:2">
      <c r="A3004" s="1264" t="s">
        <v>29085</v>
      </c>
      <c r="B3004" s="1267">
        <v>15.9</v>
      </c>
    </row>
    <row r="3005" spans="1:2">
      <c r="A3005" s="1264" t="s">
        <v>29086</v>
      </c>
      <c r="B3005" s="1267">
        <v>16.600000000000001</v>
      </c>
    </row>
    <row r="3006" spans="1:2">
      <c r="A3006" s="1264" t="s">
        <v>29087</v>
      </c>
      <c r="B3006" s="1267">
        <v>235</v>
      </c>
    </row>
    <row r="3007" spans="1:2">
      <c r="A3007" s="1264" t="s">
        <v>29088</v>
      </c>
      <c r="B3007" s="1267">
        <v>415</v>
      </c>
    </row>
    <row r="3008" spans="1:2">
      <c r="A3008" s="1264" t="s">
        <v>29089</v>
      </c>
      <c r="B3008" s="1267">
        <v>383</v>
      </c>
    </row>
    <row r="3009" spans="1:2">
      <c r="A3009" s="1264" t="s">
        <v>29090</v>
      </c>
      <c r="B3009" s="1267">
        <v>468</v>
      </c>
    </row>
    <row r="3010" spans="1:2">
      <c r="A3010" s="1264" t="s">
        <v>29091</v>
      </c>
      <c r="B3010" s="1267">
        <v>6.63</v>
      </c>
    </row>
    <row r="3011" spans="1:2">
      <c r="A3011" s="1264" t="s">
        <v>29092</v>
      </c>
      <c r="B3011" s="1267">
        <v>6.1</v>
      </c>
    </row>
    <row r="3012" spans="1:2">
      <c r="A3012" s="1264" t="s">
        <v>29093</v>
      </c>
      <c r="B3012" s="1267">
        <v>5.3339999999999996</v>
      </c>
    </row>
    <row r="3013" spans="1:2">
      <c r="A3013" s="1264" t="s">
        <v>29094</v>
      </c>
      <c r="B3013" s="1267">
        <v>4.5884999999999998</v>
      </c>
    </row>
    <row r="3014" spans="1:2">
      <c r="A3014" s="1264" t="s">
        <v>29095</v>
      </c>
      <c r="B3014" s="1267">
        <v>5.0925000000000002</v>
      </c>
    </row>
    <row r="3015" spans="1:2">
      <c r="A3015" s="1264" t="s">
        <v>29096</v>
      </c>
      <c r="B3015" s="1267">
        <v>4.5865</v>
      </c>
    </row>
    <row r="3016" spans="1:2">
      <c r="A3016" s="1264" t="s">
        <v>29097</v>
      </c>
      <c r="B3016" s="1267">
        <v>5.16</v>
      </c>
    </row>
    <row r="3017" spans="1:2">
      <c r="A3017" s="1264" t="s">
        <v>29098</v>
      </c>
      <c r="B3017" s="1267">
        <v>4.8499999999999996</v>
      </c>
    </row>
    <row r="3018" spans="1:2">
      <c r="A3018" s="1264" t="s">
        <v>29099</v>
      </c>
      <c r="B3018" s="1267">
        <v>4.83</v>
      </c>
    </row>
    <row r="3019" spans="1:2">
      <c r="A3019" s="1264" t="s">
        <v>29100</v>
      </c>
      <c r="B3019" s="1267">
        <v>0.4</v>
      </c>
    </row>
    <row r="3020" spans="1:2">
      <c r="A3020" s="1264" t="s">
        <v>29101</v>
      </c>
      <c r="B3020" s="1267">
        <v>3.2250000000000001</v>
      </c>
    </row>
    <row r="3021" spans="1:2">
      <c r="A3021" s="1264" t="s">
        <v>29102</v>
      </c>
      <c r="B3021" s="1267">
        <v>34.5</v>
      </c>
    </row>
    <row r="3022" spans="1:2">
      <c r="A3022" s="1264" t="s">
        <v>29103</v>
      </c>
      <c r="B3022" s="1267">
        <v>42</v>
      </c>
    </row>
    <row r="3023" spans="1:2">
      <c r="A3023" s="1264" t="s">
        <v>29104</v>
      </c>
      <c r="B3023" s="1267">
        <v>9.7222000000000008</v>
      </c>
    </row>
    <row r="3024" spans="1:2">
      <c r="A3024" s="1264" t="s">
        <v>29105</v>
      </c>
      <c r="B3024" s="1267">
        <v>11.566700000000001</v>
      </c>
    </row>
    <row r="3025" spans="1:2">
      <c r="A3025" s="1264" t="s">
        <v>29106</v>
      </c>
      <c r="B3025" s="1267">
        <v>1.21</v>
      </c>
    </row>
    <row r="3026" spans="1:2">
      <c r="A3026" s="1264" t="s">
        <v>29107</v>
      </c>
      <c r="B3026" s="1267">
        <v>18.920000000000002</v>
      </c>
    </row>
    <row r="3027" spans="1:2">
      <c r="A3027" s="1264" t="s">
        <v>29108</v>
      </c>
      <c r="B3027" s="1267">
        <v>22.99</v>
      </c>
    </row>
    <row r="3028" spans="1:2">
      <c r="A3028" s="1264" t="s">
        <v>29109</v>
      </c>
      <c r="B3028" s="1267">
        <v>17.91</v>
      </c>
    </row>
    <row r="3029" spans="1:2">
      <c r="A3029" s="1264" t="s">
        <v>29110</v>
      </c>
      <c r="B3029" s="1267">
        <v>17.5</v>
      </c>
    </row>
    <row r="3030" spans="1:2">
      <c r="A3030" s="1264" t="s">
        <v>29111</v>
      </c>
      <c r="B3030" s="1267">
        <v>23.93</v>
      </c>
    </row>
    <row r="3031" spans="1:2">
      <c r="A3031" s="1264" t="s">
        <v>29112</v>
      </c>
      <c r="B3031" s="1267">
        <v>19.920000000000002</v>
      </c>
    </row>
    <row r="3032" spans="1:2">
      <c r="A3032" s="1264" t="s">
        <v>29113</v>
      </c>
      <c r="B3032" s="1267">
        <v>19.920000000000002</v>
      </c>
    </row>
    <row r="3033" spans="1:2">
      <c r="A3033" s="1264" t="s">
        <v>29114</v>
      </c>
      <c r="B3033" s="1267">
        <v>56.94</v>
      </c>
    </row>
    <row r="3034" spans="1:2">
      <c r="A3034" s="1264" t="s">
        <v>29115</v>
      </c>
      <c r="B3034" s="1267">
        <v>15.45</v>
      </c>
    </row>
    <row r="3035" spans="1:2">
      <c r="A3035" s="1264" t="s">
        <v>29116</v>
      </c>
      <c r="B3035" s="1267">
        <v>15</v>
      </c>
    </row>
    <row r="3036" spans="1:2">
      <c r="A3036" s="1264" t="s">
        <v>29117</v>
      </c>
      <c r="B3036" s="1267">
        <v>4.8</v>
      </c>
    </row>
    <row r="3037" spans="1:2">
      <c r="A3037" s="1264" t="s">
        <v>29118</v>
      </c>
      <c r="B3037" s="1267">
        <v>220</v>
      </c>
    </row>
    <row r="3038" spans="1:2">
      <c r="A3038" s="1264" t="s">
        <v>29119</v>
      </c>
      <c r="B3038" s="1267">
        <v>22.43</v>
      </c>
    </row>
    <row r="3039" spans="1:2">
      <c r="A3039" s="1264" t="s">
        <v>29120</v>
      </c>
      <c r="B3039" s="1267">
        <v>23.75</v>
      </c>
    </row>
    <row r="3040" spans="1:2">
      <c r="A3040" s="1264" t="s">
        <v>29121</v>
      </c>
      <c r="B3040" s="1267">
        <v>11.93</v>
      </c>
    </row>
    <row r="3041" spans="1:2">
      <c r="A3041" s="1264" t="s">
        <v>29122</v>
      </c>
      <c r="B3041" s="1267">
        <v>13.85</v>
      </c>
    </row>
    <row r="3042" spans="1:2">
      <c r="A3042" s="1264" t="s">
        <v>29123</v>
      </c>
      <c r="B3042" s="1267">
        <v>4.97</v>
      </c>
    </row>
    <row r="3043" spans="1:2">
      <c r="A3043" s="1264" t="s">
        <v>29124</v>
      </c>
      <c r="B3043" s="1267">
        <v>21.292300000000001</v>
      </c>
    </row>
    <row r="3044" spans="1:2">
      <c r="A3044" s="1264" t="s">
        <v>29125</v>
      </c>
      <c r="B3044" s="1267">
        <v>24.812100000000001</v>
      </c>
    </row>
    <row r="3045" spans="1:2">
      <c r="A3045" s="1264" t="s">
        <v>29126</v>
      </c>
      <c r="B3045" s="1267">
        <v>31.851600000000001</v>
      </c>
    </row>
    <row r="3046" spans="1:2">
      <c r="A3046" s="1264" t="s">
        <v>29127</v>
      </c>
      <c r="B3046" s="1267">
        <v>38.891500000000001</v>
      </c>
    </row>
    <row r="3047" spans="1:2">
      <c r="A3047" s="1264" t="s">
        <v>29128</v>
      </c>
      <c r="B3047" s="1267">
        <v>67.165800000000004</v>
      </c>
    </row>
    <row r="3048" spans="1:2">
      <c r="A3048" s="1264" t="s">
        <v>29129</v>
      </c>
      <c r="B3048" s="1267">
        <v>11.33</v>
      </c>
    </row>
    <row r="3049" spans="1:2">
      <c r="A3049" s="1264" t="s">
        <v>29130</v>
      </c>
      <c r="B3049" s="1267">
        <v>38.14</v>
      </c>
    </row>
    <row r="3050" spans="1:2">
      <c r="A3050" s="1264" t="s">
        <v>29131</v>
      </c>
      <c r="B3050" s="1267">
        <v>24.5366</v>
      </c>
    </row>
    <row r="3051" spans="1:2">
      <c r="A3051" s="1264" t="s">
        <v>29132</v>
      </c>
      <c r="B3051" s="1267">
        <v>32.872</v>
      </c>
    </row>
    <row r="3052" spans="1:2">
      <c r="A3052" s="1264" t="s">
        <v>29133</v>
      </c>
      <c r="B3052" s="1267">
        <v>39.529000000000003</v>
      </c>
    </row>
    <row r="3053" spans="1:2">
      <c r="A3053" s="1264" t="s">
        <v>29134</v>
      </c>
      <c r="B3053" s="1267">
        <v>43.066400000000002</v>
      </c>
    </row>
    <row r="3054" spans="1:2">
      <c r="A3054" s="1264" t="s">
        <v>29135</v>
      </c>
      <c r="B3054" s="1267">
        <v>50.763800000000003</v>
      </c>
    </row>
    <row r="3055" spans="1:2">
      <c r="A3055" s="1264" t="s">
        <v>29136</v>
      </c>
      <c r="B3055" s="1267">
        <v>56.381999999999998</v>
      </c>
    </row>
    <row r="3056" spans="1:2">
      <c r="A3056" s="1264" t="s">
        <v>29137</v>
      </c>
      <c r="B3056" s="1267">
        <v>22.95</v>
      </c>
    </row>
    <row r="3057" spans="1:2">
      <c r="A3057" s="1264" t="s">
        <v>29138</v>
      </c>
      <c r="B3057" s="1267">
        <v>7.3</v>
      </c>
    </row>
    <row r="3058" spans="1:2">
      <c r="A3058" s="1264" t="s">
        <v>29139</v>
      </c>
      <c r="B3058" s="1267">
        <v>9.15</v>
      </c>
    </row>
    <row r="3059" spans="1:2">
      <c r="A3059" s="1264" t="s">
        <v>29140</v>
      </c>
      <c r="B3059" s="1267">
        <v>12.8</v>
      </c>
    </row>
    <row r="3060" spans="1:2">
      <c r="A3060" s="1264" t="s">
        <v>29141</v>
      </c>
      <c r="B3060" s="1267">
        <v>18.3</v>
      </c>
    </row>
    <row r="3061" spans="1:2">
      <c r="A3061" s="1264" t="s">
        <v>29142</v>
      </c>
      <c r="B3061" s="1267">
        <v>32.9</v>
      </c>
    </row>
    <row r="3062" spans="1:2">
      <c r="A3062" s="1264" t="s">
        <v>29143</v>
      </c>
      <c r="B3062" s="1267">
        <v>35.1</v>
      </c>
    </row>
    <row r="3063" spans="1:2">
      <c r="A3063" s="1264" t="s">
        <v>29144</v>
      </c>
      <c r="B3063" s="1267">
        <v>6.63</v>
      </c>
    </row>
    <row r="3064" spans="1:2">
      <c r="A3064" s="1264" t="s">
        <v>29145</v>
      </c>
      <c r="B3064" s="1267">
        <v>250</v>
      </c>
    </row>
    <row r="3065" spans="1:2">
      <c r="A3065" s="1264" t="s">
        <v>29146</v>
      </c>
      <c r="B3065" s="1267">
        <v>300</v>
      </c>
    </row>
    <row r="3066" spans="1:2">
      <c r="A3066" s="1264" t="s">
        <v>29147</v>
      </c>
      <c r="B3066" s="1267">
        <v>320</v>
      </c>
    </row>
    <row r="3067" spans="1:2">
      <c r="A3067" s="1264" t="s">
        <v>29148</v>
      </c>
      <c r="B3067" s="1267">
        <v>320</v>
      </c>
    </row>
    <row r="3068" spans="1:2">
      <c r="A3068" s="1264" t="s">
        <v>29149</v>
      </c>
      <c r="B3068" s="1267">
        <v>328.53</v>
      </c>
    </row>
    <row r="3069" spans="1:2">
      <c r="A3069" s="1264" t="s">
        <v>29150</v>
      </c>
      <c r="B3069" s="1267">
        <v>125.99</v>
      </c>
    </row>
    <row r="3070" spans="1:2">
      <c r="A3070" s="1264" t="s">
        <v>29151</v>
      </c>
      <c r="B3070" s="1267">
        <v>0.93</v>
      </c>
    </row>
    <row r="3071" spans="1:2">
      <c r="A3071" s="1264" t="s">
        <v>29152</v>
      </c>
      <c r="B3071" s="1267">
        <v>1.03</v>
      </c>
    </row>
    <row r="3072" spans="1:2">
      <c r="A3072" s="1264" t="s">
        <v>29153</v>
      </c>
      <c r="B3072" s="1267">
        <v>15587.28</v>
      </c>
    </row>
    <row r="3073" spans="1:2">
      <c r="A3073" s="1264" t="s">
        <v>29154</v>
      </c>
      <c r="B3073" s="1267">
        <v>24662.58</v>
      </c>
    </row>
    <row r="3074" spans="1:2">
      <c r="A3074" s="1264" t="s">
        <v>29155</v>
      </c>
      <c r="B3074" s="1267">
        <v>14.8</v>
      </c>
    </row>
    <row r="3075" spans="1:2">
      <c r="A3075" s="1264" t="s">
        <v>29156</v>
      </c>
      <c r="B3075" s="1267">
        <v>14.5</v>
      </c>
    </row>
    <row r="3076" spans="1:2">
      <c r="A3076" s="1264" t="s">
        <v>29157</v>
      </c>
      <c r="B3076" s="1267">
        <v>16.100000000000001</v>
      </c>
    </row>
    <row r="3077" spans="1:2">
      <c r="A3077" s="1264" t="s">
        <v>29158</v>
      </c>
      <c r="B3077" s="1267">
        <v>15.5</v>
      </c>
    </row>
    <row r="3078" spans="1:2">
      <c r="A3078" s="1264" t="s">
        <v>29159</v>
      </c>
      <c r="B3078" s="1267">
        <v>16.7</v>
      </c>
    </row>
    <row r="3079" spans="1:2">
      <c r="A3079" s="1264" t="s">
        <v>29160</v>
      </c>
      <c r="B3079" s="1267">
        <v>15.6</v>
      </c>
    </row>
    <row r="3080" spans="1:2">
      <c r="A3080" s="1264" t="s">
        <v>29161</v>
      </c>
      <c r="B3080" s="1267">
        <v>17.5</v>
      </c>
    </row>
    <row r="3081" spans="1:2">
      <c r="A3081" s="1264" t="s">
        <v>29162</v>
      </c>
      <c r="B3081" s="1267">
        <v>16.899999999999999</v>
      </c>
    </row>
    <row r="3082" spans="1:2">
      <c r="A3082" s="1264" t="s">
        <v>29163</v>
      </c>
      <c r="B3082" s="1267">
        <v>18</v>
      </c>
    </row>
    <row r="3083" spans="1:2">
      <c r="A3083" s="1264" t="s">
        <v>29164</v>
      </c>
      <c r="B3083" s="1267">
        <v>17.5</v>
      </c>
    </row>
    <row r="3084" spans="1:2">
      <c r="A3084" s="1264" t="s">
        <v>29165</v>
      </c>
      <c r="B3084" s="1267">
        <v>16.7</v>
      </c>
    </row>
    <row r="3085" spans="1:2">
      <c r="A3085" s="1264" t="s">
        <v>29166</v>
      </c>
      <c r="B3085" s="1267">
        <v>18.8</v>
      </c>
    </row>
    <row r="3086" spans="1:2">
      <c r="A3086" s="1264" t="s">
        <v>29167</v>
      </c>
      <c r="B3086" s="1267">
        <v>18.2</v>
      </c>
    </row>
    <row r="3087" spans="1:2">
      <c r="A3087" s="1264" t="s">
        <v>29168</v>
      </c>
      <c r="B3087" s="1267">
        <v>17.600000000000001</v>
      </c>
    </row>
    <row r="3088" spans="1:2">
      <c r="A3088" s="1264" t="s">
        <v>29169</v>
      </c>
      <c r="B3088" s="1267">
        <v>19.600000000000001</v>
      </c>
    </row>
    <row r="3089" spans="1:2">
      <c r="A3089" s="1264" t="s">
        <v>29170</v>
      </c>
      <c r="B3089" s="1267">
        <v>18.600000000000001</v>
      </c>
    </row>
    <row r="3090" spans="1:2">
      <c r="A3090" s="1264" t="s">
        <v>29171</v>
      </c>
      <c r="B3090" s="1267">
        <v>18.100000000000001</v>
      </c>
    </row>
    <row r="3091" spans="1:2">
      <c r="A3091" s="1264" t="s">
        <v>29172</v>
      </c>
      <c r="B3091" s="1267">
        <v>20.399999999999999</v>
      </c>
    </row>
    <row r="3092" spans="1:2">
      <c r="A3092" s="1264" t="s">
        <v>29173</v>
      </c>
      <c r="B3092" s="1267">
        <v>19.600000000000001</v>
      </c>
    </row>
    <row r="3093" spans="1:2">
      <c r="A3093" s="1264" t="s">
        <v>29174</v>
      </c>
      <c r="B3093" s="1267">
        <v>19.3</v>
      </c>
    </row>
    <row r="3094" spans="1:2">
      <c r="A3094" s="1264" t="s">
        <v>29175</v>
      </c>
      <c r="B3094" s="1267">
        <v>16.5</v>
      </c>
    </row>
    <row r="3095" spans="1:2">
      <c r="A3095" s="1264" t="s">
        <v>29176</v>
      </c>
      <c r="B3095" s="1267">
        <v>15.8</v>
      </c>
    </row>
    <row r="3096" spans="1:2">
      <c r="A3096" s="1264" t="s">
        <v>29177</v>
      </c>
      <c r="B3096" s="1267">
        <v>15</v>
      </c>
    </row>
    <row r="3097" spans="1:2">
      <c r="A3097" s="1264" t="s">
        <v>29178</v>
      </c>
      <c r="B3097" s="1267">
        <v>14.7</v>
      </c>
    </row>
    <row r="3098" spans="1:2">
      <c r="A3098" s="1264" t="s">
        <v>29179</v>
      </c>
      <c r="B3098" s="1267">
        <v>17.100000000000001</v>
      </c>
    </row>
    <row r="3099" spans="1:2">
      <c r="A3099" s="1264" t="s">
        <v>29180</v>
      </c>
      <c r="B3099" s="1267">
        <v>16.8</v>
      </c>
    </row>
    <row r="3100" spans="1:2">
      <c r="A3100" s="1264" t="s">
        <v>29181</v>
      </c>
      <c r="B3100" s="1267">
        <v>16.3</v>
      </c>
    </row>
    <row r="3101" spans="1:2">
      <c r="A3101" s="1264" t="s">
        <v>29182</v>
      </c>
      <c r="B3101" s="1267">
        <v>16.100000000000001</v>
      </c>
    </row>
    <row r="3102" spans="1:2">
      <c r="A3102" s="1264" t="s">
        <v>29183</v>
      </c>
      <c r="B3102" s="1267">
        <v>14462.03</v>
      </c>
    </row>
    <row r="3103" spans="1:2">
      <c r="A3103" s="1264" t="s">
        <v>29184</v>
      </c>
      <c r="B3103" s="1267">
        <v>18280</v>
      </c>
    </row>
    <row r="3104" spans="1:2">
      <c r="A3104" s="1264" t="s">
        <v>29185</v>
      </c>
      <c r="B3104" s="1267">
        <v>10968</v>
      </c>
    </row>
    <row r="3105" spans="1:2">
      <c r="A3105" s="1264" t="s">
        <v>29186</v>
      </c>
      <c r="B3105" s="1267">
        <v>23454.9</v>
      </c>
    </row>
    <row r="3106" spans="1:2">
      <c r="A3106" s="1264" t="s">
        <v>29187</v>
      </c>
      <c r="B3106" s="1267">
        <v>26563.43</v>
      </c>
    </row>
    <row r="3107" spans="1:2">
      <c r="A3107" s="1264" t="s">
        <v>29188</v>
      </c>
      <c r="B3107" s="1267">
        <v>35554.58</v>
      </c>
    </row>
    <row r="3108" spans="1:2">
      <c r="A3108" s="1264" t="s">
        <v>29189</v>
      </c>
      <c r="B3108" s="1267">
        <v>38744.480000000003</v>
      </c>
    </row>
    <row r="3109" spans="1:2">
      <c r="A3109" s="1264" t="s">
        <v>29190</v>
      </c>
      <c r="B3109" s="1267">
        <v>47956.13</v>
      </c>
    </row>
    <row r="3110" spans="1:2">
      <c r="A3110" s="1264" t="s">
        <v>29191</v>
      </c>
      <c r="B3110" s="1267">
        <v>10020.68</v>
      </c>
    </row>
    <row r="3111" spans="1:2">
      <c r="A3111" s="1264" t="s">
        <v>29192</v>
      </c>
      <c r="B3111" s="1267">
        <v>21037.279999999999</v>
      </c>
    </row>
    <row r="3112" spans="1:2">
      <c r="A3112" s="1264" t="s">
        <v>29193</v>
      </c>
      <c r="B3112" s="1267">
        <v>10020.68</v>
      </c>
    </row>
    <row r="3113" spans="1:2">
      <c r="A3113" s="1264" t="s">
        <v>29194</v>
      </c>
      <c r="B3113" s="1267">
        <v>21037.279999999999</v>
      </c>
    </row>
    <row r="3114" spans="1:2">
      <c r="A3114" s="1264" t="s">
        <v>29195</v>
      </c>
      <c r="B3114" s="1267">
        <v>421.77</v>
      </c>
    </row>
    <row r="3115" spans="1:2">
      <c r="A3115" s="1264" t="s">
        <v>29196</v>
      </c>
      <c r="B3115" s="1267">
        <v>11.19</v>
      </c>
    </row>
    <row r="3116" spans="1:2">
      <c r="A3116" s="1264" t="s">
        <v>29197</v>
      </c>
      <c r="B3116" s="1267">
        <v>94.161900000000003</v>
      </c>
    </row>
    <row r="3117" spans="1:2">
      <c r="A3117" s="1264" t="s">
        <v>29198</v>
      </c>
      <c r="B3117" s="1267">
        <v>3.8610000000000002</v>
      </c>
    </row>
    <row r="3118" spans="1:2">
      <c r="A3118" s="1264" t="s">
        <v>29199</v>
      </c>
      <c r="B3118" s="1267">
        <v>98</v>
      </c>
    </row>
    <row r="3119" spans="1:2">
      <c r="A3119" s="1264" t="s">
        <v>29200</v>
      </c>
      <c r="B3119" s="1267">
        <v>170</v>
      </c>
    </row>
    <row r="3120" spans="1:2">
      <c r="A3120" s="1264" t="s">
        <v>29201</v>
      </c>
      <c r="B3120" s="1267">
        <v>288.2</v>
      </c>
    </row>
    <row r="3121" spans="1:2">
      <c r="A3121" s="1264" t="s">
        <v>29202</v>
      </c>
      <c r="B3121" s="1267">
        <v>0.71</v>
      </c>
    </row>
    <row r="3122" spans="1:2">
      <c r="A3122" s="1264" t="s">
        <v>29203</v>
      </c>
      <c r="B3122" s="1267">
        <v>0.87</v>
      </c>
    </row>
    <row r="3123" spans="1:2">
      <c r="A3123" s="1264" t="s">
        <v>29204</v>
      </c>
      <c r="B3123" s="1267">
        <v>48.88</v>
      </c>
    </row>
    <row r="3124" spans="1:2">
      <c r="A3124" s="1264" t="s">
        <v>29205</v>
      </c>
      <c r="B3124" s="1267">
        <v>78.38</v>
      </c>
    </row>
    <row r="3125" spans="1:2">
      <c r="A3125" s="1264" t="s">
        <v>29206</v>
      </c>
      <c r="B3125" s="1267">
        <v>104.52</v>
      </c>
    </row>
    <row r="3126" spans="1:2">
      <c r="A3126" s="1264" t="s">
        <v>29207</v>
      </c>
      <c r="B3126" s="1267">
        <v>157.05000000000001</v>
      </c>
    </row>
    <row r="3127" spans="1:2">
      <c r="A3127" s="1264" t="s">
        <v>29208</v>
      </c>
      <c r="B3127" s="1267">
        <v>188.45</v>
      </c>
    </row>
    <row r="3128" spans="1:2">
      <c r="A3128" s="1264" t="s">
        <v>29209</v>
      </c>
      <c r="B3128" s="1267">
        <v>262.72000000000003</v>
      </c>
    </row>
    <row r="3129" spans="1:2">
      <c r="A3129" s="1264" t="s">
        <v>29210</v>
      </c>
      <c r="B3129" s="1267">
        <v>300.25</v>
      </c>
    </row>
    <row r="3130" spans="1:2">
      <c r="A3130" s="1264" t="s">
        <v>29211</v>
      </c>
      <c r="B3130" s="1267">
        <v>470.73</v>
      </c>
    </row>
    <row r="3131" spans="1:2">
      <c r="A3131" s="1264" t="s">
        <v>29212</v>
      </c>
      <c r="B3131" s="1267">
        <v>523.04</v>
      </c>
    </row>
    <row r="3132" spans="1:2">
      <c r="A3132" s="1264" t="s">
        <v>29213</v>
      </c>
      <c r="B3132" s="1267">
        <v>575.34</v>
      </c>
    </row>
    <row r="3133" spans="1:2">
      <c r="A3133" s="1264" t="s">
        <v>29214</v>
      </c>
      <c r="B3133" s="1267">
        <v>627.66</v>
      </c>
    </row>
    <row r="3134" spans="1:2">
      <c r="A3134" s="1264" t="s">
        <v>29215</v>
      </c>
      <c r="B3134" s="1267">
        <v>1029.28</v>
      </c>
    </row>
    <row r="3135" spans="1:2">
      <c r="A3135" s="1264" t="s">
        <v>29216</v>
      </c>
      <c r="B3135" s="1267">
        <v>1418.08</v>
      </c>
    </row>
    <row r="3136" spans="1:2">
      <c r="A3136" s="1264" t="s">
        <v>29217</v>
      </c>
      <c r="B3136" s="1267">
        <v>1575.62</v>
      </c>
    </row>
    <row r="3137" spans="1:2">
      <c r="A3137" s="1264" t="s">
        <v>29218</v>
      </c>
      <c r="B3137" s="1267">
        <v>2003.94</v>
      </c>
    </row>
    <row r="3138" spans="1:2">
      <c r="A3138" s="1264" t="s">
        <v>29219</v>
      </c>
      <c r="B3138" s="1267">
        <v>2776.82</v>
      </c>
    </row>
    <row r="3139" spans="1:2">
      <c r="A3139" s="1264" t="s">
        <v>29220</v>
      </c>
      <c r="B3139" s="1267">
        <v>16.21</v>
      </c>
    </row>
    <row r="3140" spans="1:2">
      <c r="A3140" s="1264" t="s">
        <v>29221</v>
      </c>
      <c r="B3140" s="1267">
        <v>34.659999999999997</v>
      </c>
    </row>
    <row r="3141" spans="1:2">
      <c r="A3141" s="1264" t="s">
        <v>29222</v>
      </c>
      <c r="B3141" s="1267">
        <v>48.9</v>
      </c>
    </row>
    <row r="3142" spans="1:2">
      <c r="A3142" s="1264" t="s">
        <v>29223</v>
      </c>
      <c r="B3142" s="1267">
        <v>4.72</v>
      </c>
    </row>
    <row r="3143" spans="1:2">
      <c r="A3143" s="1264" t="s">
        <v>29224</v>
      </c>
      <c r="B3143" s="1267">
        <v>3.63</v>
      </c>
    </row>
    <row r="3144" spans="1:2">
      <c r="A3144" s="1264" t="s">
        <v>29225</v>
      </c>
      <c r="B3144" s="1267">
        <v>8.09</v>
      </c>
    </row>
    <row r="3145" spans="1:2">
      <c r="A3145" s="1264" t="s">
        <v>29226</v>
      </c>
      <c r="B3145" s="1267">
        <v>15.05</v>
      </c>
    </row>
    <row r="3146" spans="1:2">
      <c r="A3146" s="1264" t="s">
        <v>29227</v>
      </c>
      <c r="B3146" s="1267">
        <v>15.21</v>
      </c>
    </row>
    <row r="3147" spans="1:2">
      <c r="A3147" s="1264" t="s">
        <v>29228</v>
      </c>
      <c r="B3147" s="1267">
        <v>33.979999999999997</v>
      </c>
    </row>
    <row r="3148" spans="1:2">
      <c r="A3148" s="1264" t="s">
        <v>29229</v>
      </c>
      <c r="B3148" s="1267">
        <v>84.25</v>
      </c>
    </row>
    <row r="3149" spans="1:2">
      <c r="A3149" s="1264" t="s">
        <v>29230</v>
      </c>
      <c r="B3149" s="1267">
        <v>12.77</v>
      </c>
    </row>
    <row r="3150" spans="1:2">
      <c r="A3150" s="1264" t="s">
        <v>29231</v>
      </c>
      <c r="B3150" s="1267">
        <v>28.92</v>
      </c>
    </row>
    <row r="3151" spans="1:2">
      <c r="A3151" s="1264" t="s">
        <v>29232</v>
      </c>
      <c r="B3151" s="1267">
        <v>51.98</v>
      </c>
    </row>
    <row r="3152" spans="1:2">
      <c r="A3152" s="1264" t="s">
        <v>29233</v>
      </c>
      <c r="B3152" s="1267">
        <v>40.71</v>
      </c>
    </row>
    <row r="3153" spans="1:2">
      <c r="A3153" s="1264" t="s">
        <v>29234</v>
      </c>
      <c r="B3153" s="1267">
        <v>24.18</v>
      </c>
    </row>
    <row r="3154" spans="1:2">
      <c r="A3154" s="1264" t="s">
        <v>29235</v>
      </c>
      <c r="B3154" s="1267">
        <v>37.54</v>
      </c>
    </row>
    <row r="3155" spans="1:2">
      <c r="A3155" s="1264" t="s">
        <v>29236</v>
      </c>
      <c r="B3155" s="1267">
        <v>96.43</v>
      </c>
    </row>
    <row r="3156" spans="1:2">
      <c r="A3156" s="1264" t="s">
        <v>29237</v>
      </c>
      <c r="B3156" s="1267">
        <v>38.36</v>
      </c>
    </row>
    <row r="3157" spans="1:2">
      <c r="A3157" s="1264" t="s">
        <v>29238</v>
      </c>
      <c r="B3157" s="1267">
        <v>69.19</v>
      </c>
    </row>
    <row r="3158" spans="1:2">
      <c r="A3158" s="1264" t="s">
        <v>29239</v>
      </c>
      <c r="B3158" s="1267">
        <v>86.43</v>
      </c>
    </row>
    <row r="3159" spans="1:2">
      <c r="A3159" s="1264" t="s">
        <v>29240</v>
      </c>
      <c r="B3159" s="1267">
        <v>15.63</v>
      </c>
    </row>
    <row r="3160" spans="1:2">
      <c r="A3160" s="1264" t="s">
        <v>29241</v>
      </c>
      <c r="B3160" s="1267">
        <v>23.15</v>
      </c>
    </row>
    <row r="3161" spans="1:2">
      <c r="A3161" s="1264" t="s">
        <v>29242</v>
      </c>
      <c r="B3161" s="1267">
        <v>41.68</v>
      </c>
    </row>
    <row r="3162" spans="1:2">
      <c r="A3162" s="1264" t="s">
        <v>29243</v>
      </c>
      <c r="B3162" s="1267">
        <v>41.04</v>
      </c>
    </row>
    <row r="3163" spans="1:2">
      <c r="A3163" s="1264" t="s">
        <v>29244</v>
      </c>
      <c r="B3163" s="1267">
        <v>30.67</v>
      </c>
    </row>
    <row r="3164" spans="1:2">
      <c r="A3164" s="1264" t="s">
        <v>29245</v>
      </c>
      <c r="B3164" s="1267">
        <v>59.86</v>
      </c>
    </row>
    <row r="3165" spans="1:2">
      <c r="A3165" s="1264" t="s">
        <v>29246</v>
      </c>
      <c r="B3165" s="1267">
        <v>104.31</v>
      </c>
    </row>
    <row r="3166" spans="1:2">
      <c r="A3166" s="1264" t="s">
        <v>29247</v>
      </c>
      <c r="B3166" s="1267">
        <v>189.28</v>
      </c>
    </row>
    <row r="3167" spans="1:2">
      <c r="A3167" s="1264" t="s">
        <v>29248</v>
      </c>
      <c r="B3167" s="1267">
        <v>274.7</v>
      </c>
    </row>
    <row r="3168" spans="1:2">
      <c r="A3168" s="1264" t="s">
        <v>29249</v>
      </c>
      <c r="B3168" s="1267">
        <v>19.760000000000002</v>
      </c>
    </row>
    <row r="3169" spans="1:2">
      <c r="A3169" s="1264" t="s">
        <v>29250</v>
      </c>
      <c r="B3169" s="1267">
        <v>109.22</v>
      </c>
    </row>
    <row r="3170" spans="1:2">
      <c r="A3170" s="1264" t="s">
        <v>29251</v>
      </c>
      <c r="B3170" s="1267">
        <v>12.88</v>
      </c>
    </row>
    <row r="3171" spans="1:2">
      <c r="A3171" s="1264" t="s">
        <v>29252</v>
      </c>
      <c r="B3171" s="1267">
        <v>110</v>
      </c>
    </row>
    <row r="3172" spans="1:2">
      <c r="A3172" s="1264" t="s">
        <v>29253</v>
      </c>
      <c r="B3172" s="1267">
        <v>17.66</v>
      </c>
    </row>
    <row r="3173" spans="1:2">
      <c r="A3173" s="1264" t="s">
        <v>29254</v>
      </c>
      <c r="B3173" s="1267">
        <v>25.07</v>
      </c>
    </row>
    <row r="3174" spans="1:2">
      <c r="A3174" s="1264" t="s">
        <v>29255</v>
      </c>
      <c r="B3174" s="1267">
        <v>1012.22</v>
      </c>
    </row>
    <row r="3175" spans="1:2">
      <c r="A3175" s="1264" t="s">
        <v>29256</v>
      </c>
      <c r="B3175" s="1267">
        <v>52.64</v>
      </c>
    </row>
    <row r="3176" spans="1:2">
      <c r="A3176" s="1264" t="s">
        <v>29257</v>
      </c>
      <c r="B3176" s="1267">
        <v>52.73</v>
      </c>
    </row>
    <row r="3177" spans="1:2">
      <c r="A3177" s="1264" t="s">
        <v>29258</v>
      </c>
      <c r="B3177" s="1267">
        <v>80.95</v>
      </c>
    </row>
    <row r="3178" spans="1:2">
      <c r="A3178" s="1264" t="s">
        <v>29259</v>
      </c>
      <c r="B3178" s="1267">
        <v>285</v>
      </c>
    </row>
    <row r="3179" spans="1:2">
      <c r="A3179" s="1264" t="s">
        <v>29260</v>
      </c>
      <c r="B3179" s="1267">
        <v>182.34</v>
      </c>
    </row>
    <row r="3180" spans="1:2">
      <c r="A3180" s="1264" t="s">
        <v>29261</v>
      </c>
      <c r="B3180" s="1267">
        <v>450</v>
      </c>
    </row>
    <row r="3181" spans="1:2">
      <c r="A3181" s="1264" t="s">
        <v>29262</v>
      </c>
      <c r="B3181" s="1267">
        <v>1.28</v>
      </c>
    </row>
    <row r="3182" spans="1:2">
      <c r="A3182" s="1264" t="s">
        <v>29263</v>
      </c>
      <c r="B3182" s="1267">
        <v>65</v>
      </c>
    </row>
    <row r="3183" spans="1:2">
      <c r="A3183" s="1264" t="s">
        <v>29264</v>
      </c>
      <c r="B3183" s="1267">
        <v>95.94</v>
      </c>
    </row>
    <row r="3184" spans="1:2">
      <c r="A3184" s="1264" t="s">
        <v>29265</v>
      </c>
      <c r="B3184" s="1267">
        <v>146.29</v>
      </c>
    </row>
    <row r="3185" spans="1:2">
      <c r="A3185" s="1264" t="s">
        <v>29266</v>
      </c>
      <c r="B3185" s="1267">
        <v>853.3</v>
      </c>
    </row>
    <row r="3186" spans="1:2">
      <c r="A3186" s="1264" t="s">
        <v>29267</v>
      </c>
      <c r="B3186" s="1267">
        <v>2.5</v>
      </c>
    </row>
    <row r="3187" spans="1:2">
      <c r="A3187" s="1264" t="s">
        <v>29268</v>
      </c>
      <c r="B3187" s="1267">
        <v>4.5111999999999997</v>
      </c>
    </row>
    <row r="3188" spans="1:2">
      <c r="A3188" s="1264" t="s">
        <v>29269</v>
      </c>
      <c r="B3188" s="1267">
        <v>9.5</v>
      </c>
    </row>
    <row r="3189" spans="1:2">
      <c r="A3189" s="1264" t="s">
        <v>29270</v>
      </c>
      <c r="B3189" s="1267">
        <v>19.440000000000001</v>
      </c>
    </row>
    <row r="3190" spans="1:2">
      <c r="A3190" s="1264" t="s">
        <v>29271</v>
      </c>
      <c r="B3190" s="1267">
        <v>31.12</v>
      </c>
    </row>
    <row r="3191" spans="1:2">
      <c r="A3191" s="1264" t="s">
        <v>29272</v>
      </c>
      <c r="B3191" s="1267">
        <v>42.01</v>
      </c>
    </row>
    <row r="3192" spans="1:2">
      <c r="A3192" s="1264" t="s">
        <v>29273</v>
      </c>
      <c r="B3192" s="1267">
        <v>70.7</v>
      </c>
    </row>
    <row r="3193" spans="1:2">
      <c r="A3193" s="1264" t="s">
        <v>29274</v>
      </c>
      <c r="B3193" s="1267">
        <v>85.44</v>
      </c>
    </row>
    <row r="3194" spans="1:2">
      <c r="A3194" s="1264" t="s">
        <v>29275</v>
      </c>
      <c r="B3194" s="1267">
        <v>97.04</v>
      </c>
    </row>
    <row r="3195" spans="1:2">
      <c r="A3195" s="1264" t="s">
        <v>29276</v>
      </c>
      <c r="B3195" s="1267">
        <v>148.13</v>
      </c>
    </row>
    <row r="3196" spans="1:2">
      <c r="A3196" s="1264" t="s">
        <v>29277</v>
      </c>
      <c r="B3196" s="1267">
        <v>4.2699999999999996</v>
      </c>
    </row>
    <row r="3197" spans="1:2">
      <c r="A3197" s="1264" t="s">
        <v>29278</v>
      </c>
      <c r="B3197" s="1267">
        <v>2.56</v>
      </c>
    </row>
    <row r="3198" spans="1:2">
      <c r="A3198" s="1264" t="s">
        <v>29279</v>
      </c>
      <c r="B3198" s="1267">
        <v>7.95</v>
      </c>
    </row>
    <row r="3199" spans="1:2">
      <c r="A3199" s="1264" t="s">
        <v>29280</v>
      </c>
      <c r="B3199" s="1267">
        <v>8.77</v>
      </c>
    </row>
    <row r="3200" spans="1:2">
      <c r="A3200" s="1264" t="s">
        <v>29281</v>
      </c>
      <c r="B3200" s="1267">
        <v>6.31</v>
      </c>
    </row>
    <row r="3201" spans="1:2">
      <c r="A3201" s="1264" t="s">
        <v>29282</v>
      </c>
      <c r="B3201" s="1267">
        <v>34.14</v>
      </c>
    </row>
    <row r="3202" spans="1:2">
      <c r="A3202" s="1264" t="s">
        <v>29283</v>
      </c>
      <c r="B3202" s="1267">
        <v>12.42</v>
      </c>
    </row>
    <row r="3203" spans="1:2">
      <c r="A3203" s="1264" t="s">
        <v>29284</v>
      </c>
      <c r="B3203" s="1267">
        <v>4.3099999999999996</v>
      </c>
    </row>
    <row r="3204" spans="1:2">
      <c r="A3204" s="1264" t="s">
        <v>29285</v>
      </c>
      <c r="B3204" s="1267">
        <v>5.51</v>
      </c>
    </row>
    <row r="3205" spans="1:2">
      <c r="A3205" s="1264" t="s">
        <v>29286</v>
      </c>
      <c r="B3205" s="1267">
        <v>6.11</v>
      </c>
    </row>
    <row r="3206" spans="1:2">
      <c r="A3206" s="1264" t="s">
        <v>29287</v>
      </c>
      <c r="B3206" s="1267">
        <v>9510</v>
      </c>
    </row>
    <row r="3207" spans="1:2">
      <c r="A3207" s="1264" t="s">
        <v>29288</v>
      </c>
      <c r="B3207" s="1267">
        <v>119020</v>
      </c>
    </row>
    <row r="3208" spans="1:2">
      <c r="A3208" s="1264" t="s">
        <v>29289</v>
      </c>
      <c r="B3208" s="1267">
        <v>150.38</v>
      </c>
    </row>
    <row r="3209" spans="1:2">
      <c r="A3209" s="1264" t="s">
        <v>29290</v>
      </c>
      <c r="B3209" s="1267">
        <v>72.668199999999999</v>
      </c>
    </row>
    <row r="3210" spans="1:2">
      <c r="A3210" s="1264" t="s">
        <v>29291</v>
      </c>
      <c r="B3210" s="1267">
        <v>12.3474</v>
      </c>
    </row>
    <row r="3211" spans="1:2">
      <c r="A3211" s="1264" t="s">
        <v>29292</v>
      </c>
      <c r="B3211" s="1267">
        <v>206.74590000000001</v>
      </c>
    </row>
    <row r="3212" spans="1:2">
      <c r="A3212" s="1264" t="s">
        <v>29293</v>
      </c>
      <c r="B3212" s="1267">
        <v>22.537800000000001</v>
      </c>
    </row>
    <row r="3213" spans="1:2">
      <c r="A3213" s="1264" t="s">
        <v>29294</v>
      </c>
      <c r="B3213" s="1267">
        <v>57.809100000000001</v>
      </c>
    </row>
    <row r="3214" spans="1:2">
      <c r="A3214" s="1264" t="s">
        <v>29295</v>
      </c>
      <c r="B3214" s="1267">
        <v>32.969499999999996</v>
      </c>
    </row>
    <row r="3215" spans="1:2">
      <c r="A3215" s="1264" t="s">
        <v>29296</v>
      </c>
      <c r="B3215" s="1267">
        <v>215.49250000000001</v>
      </c>
    </row>
    <row r="3216" spans="1:2">
      <c r="A3216" s="1264" t="s">
        <v>29297</v>
      </c>
      <c r="B3216" s="1267">
        <v>214.74420000000001</v>
      </c>
    </row>
    <row r="3217" spans="1:2">
      <c r="A3217" s="1264" t="s">
        <v>29298</v>
      </c>
      <c r="B3217" s="1267">
        <v>2480</v>
      </c>
    </row>
    <row r="3218" spans="1:2">
      <c r="A3218" s="1264" t="s">
        <v>29299</v>
      </c>
      <c r="B3218" s="1267">
        <v>450</v>
      </c>
    </row>
    <row r="3219" spans="1:2">
      <c r="A3219" s="1264" t="s">
        <v>29300</v>
      </c>
      <c r="B3219" s="1267">
        <v>1341.32</v>
      </c>
    </row>
    <row r="3220" spans="1:2">
      <c r="A3220" s="1264" t="s">
        <v>29301</v>
      </c>
      <c r="B3220" s="1267">
        <v>112784</v>
      </c>
    </row>
    <row r="3221" spans="1:2">
      <c r="A3221" s="1264" t="s">
        <v>29302</v>
      </c>
      <c r="B3221" s="1267">
        <v>134652</v>
      </c>
    </row>
    <row r="3222" spans="1:2">
      <c r="A3222" s="1264" t="s">
        <v>29303</v>
      </c>
      <c r="B3222" s="1267">
        <v>43800</v>
      </c>
    </row>
    <row r="3223" spans="1:2">
      <c r="A3223" s="1264" t="s">
        <v>29304</v>
      </c>
      <c r="B3223" s="1267">
        <v>44753</v>
      </c>
    </row>
    <row r="3224" spans="1:2">
      <c r="A3224" s="1264" t="s">
        <v>29305</v>
      </c>
      <c r="B3224" s="1267">
        <v>55600</v>
      </c>
    </row>
    <row r="3225" spans="1:2">
      <c r="A3225" s="1264" t="s">
        <v>29306</v>
      </c>
      <c r="B3225" s="1267">
        <v>53.9</v>
      </c>
    </row>
    <row r="3226" spans="1:2">
      <c r="A3226" s="1264" t="s">
        <v>29307</v>
      </c>
      <c r="B3226" s="1267">
        <v>1.53</v>
      </c>
    </row>
    <row r="3227" spans="1:2">
      <c r="A3227" s="1264" t="s">
        <v>29308</v>
      </c>
      <c r="B3227" s="1267">
        <v>5.9</v>
      </c>
    </row>
    <row r="3228" spans="1:2">
      <c r="A3228" s="1264" t="s">
        <v>29309</v>
      </c>
      <c r="B3228" s="1267">
        <v>0.41</v>
      </c>
    </row>
    <row r="3229" spans="1:2">
      <c r="A3229" s="1264" t="s">
        <v>29310</v>
      </c>
      <c r="B3229" s="1267">
        <v>3.4799999999999998E-2</v>
      </c>
    </row>
    <row r="3230" spans="1:2">
      <c r="A3230" s="1264" t="s">
        <v>29311</v>
      </c>
      <c r="B3230" s="1267">
        <v>3.46</v>
      </c>
    </row>
    <row r="3231" spans="1:2">
      <c r="A3231" s="1264" t="s">
        <v>29312</v>
      </c>
      <c r="B3231" s="1267">
        <v>1.7600000000000001E-2</v>
      </c>
    </row>
    <row r="3232" spans="1:2">
      <c r="A3232" s="1264" t="s">
        <v>29313</v>
      </c>
      <c r="B3232" s="1267">
        <v>0.39639999999999997</v>
      </c>
    </row>
    <row r="3233" spans="1:2">
      <c r="A3233" s="1264" t="s">
        <v>29314</v>
      </c>
      <c r="B3233" s="1267">
        <v>2.02</v>
      </c>
    </row>
    <row r="3234" spans="1:2">
      <c r="A3234" s="1264" t="s">
        <v>29315</v>
      </c>
      <c r="B3234" s="1267">
        <v>38.4</v>
      </c>
    </row>
    <row r="3235" spans="1:2">
      <c r="A3235" s="1264" t="s">
        <v>29316</v>
      </c>
      <c r="B3235" s="1267">
        <v>2.19</v>
      </c>
    </row>
    <row r="3236" spans="1:2">
      <c r="A3236" s="1264" t="s">
        <v>29317</v>
      </c>
      <c r="B3236" s="1267">
        <v>46.08</v>
      </c>
    </row>
    <row r="3237" spans="1:2">
      <c r="A3237" s="1264" t="s">
        <v>29318</v>
      </c>
      <c r="B3237" s="1267">
        <v>1.99</v>
      </c>
    </row>
    <row r="3238" spans="1:2">
      <c r="A3238" s="1264" t="s">
        <v>29319</v>
      </c>
      <c r="B3238" s="1267">
        <v>69.61</v>
      </c>
    </row>
    <row r="3239" spans="1:2">
      <c r="A3239" s="1264" t="s">
        <v>29320</v>
      </c>
      <c r="B3239" s="1267">
        <v>2.83</v>
      </c>
    </row>
    <row r="3240" spans="1:2">
      <c r="A3240" s="1264" t="s">
        <v>29321</v>
      </c>
      <c r="B3240" s="1267">
        <v>87.37</v>
      </c>
    </row>
    <row r="3241" spans="1:2">
      <c r="A3241" s="1264" t="s">
        <v>29322</v>
      </c>
      <c r="B3241" s="1267">
        <v>4.07</v>
      </c>
    </row>
    <row r="3242" spans="1:2">
      <c r="A3242" s="1264" t="s">
        <v>29323</v>
      </c>
      <c r="B3242" s="1267">
        <v>23.31</v>
      </c>
    </row>
    <row r="3243" spans="1:2">
      <c r="A3243" s="1264" t="s">
        <v>29324</v>
      </c>
      <c r="B3243" s="1267">
        <v>4.21</v>
      </c>
    </row>
    <row r="3244" spans="1:2">
      <c r="A3244" s="1264" t="s">
        <v>29325</v>
      </c>
      <c r="B3244" s="1267">
        <v>0.14149999999999999</v>
      </c>
    </row>
    <row r="3245" spans="1:2">
      <c r="A3245" s="1264" t="s">
        <v>29326</v>
      </c>
      <c r="B3245" s="1267">
        <v>0.96</v>
      </c>
    </row>
    <row r="3246" spans="1:2">
      <c r="A3246" s="1264" t="s">
        <v>29327</v>
      </c>
      <c r="B3246" s="1267">
        <v>25.61</v>
      </c>
    </row>
    <row r="3247" spans="1:2">
      <c r="A3247" s="1264" t="s">
        <v>29328</v>
      </c>
      <c r="B3247" s="1267">
        <v>4.6100000000000003</v>
      </c>
    </row>
    <row r="3248" spans="1:2">
      <c r="A3248" s="1264" t="s">
        <v>29329</v>
      </c>
      <c r="B3248" s="1267">
        <v>1.27</v>
      </c>
    </row>
    <row r="3249" spans="1:2">
      <c r="A3249" s="1264" t="s">
        <v>29330</v>
      </c>
      <c r="B3249" s="1267">
        <v>36.909999999999997</v>
      </c>
    </row>
    <row r="3250" spans="1:2">
      <c r="A3250" s="1264" t="s">
        <v>29331</v>
      </c>
      <c r="B3250" s="1267">
        <v>6.14</v>
      </c>
    </row>
    <row r="3251" spans="1:2">
      <c r="A3251" s="1264" t="s">
        <v>29332</v>
      </c>
      <c r="B3251" s="1267">
        <v>1.27</v>
      </c>
    </row>
    <row r="3252" spans="1:2">
      <c r="A3252" s="1264" t="s">
        <v>29333</v>
      </c>
      <c r="B3252" s="1267">
        <v>44.77</v>
      </c>
    </row>
    <row r="3253" spans="1:2">
      <c r="A3253" s="1264" t="s">
        <v>29334</v>
      </c>
      <c r="B3253" s="1267">
        <v>9.58</v>
      </c>
    </row>
    <row r="3254" spans="1:2">
      <c r="A3254" s="1264" t="s">
        <v>29335</v>
      </c>
      <c r="B3254" s="1267">
        <v>1.27</v>
      </c>
    </row>
    <row r="3255" spans="1:2">
      <c r="A3255" s="1264" t="s">
        <v>29336</v>
      </c>
      <c r="B3255" s="1267">
        <v>3.36</v>
      </c>
    </row>
    <row r="3256" spans="1:2">
      <c r="A3256" s="1264" t="s">
        <v>29337</v>
      </c>
      <c r="B3256" s="1267">
        <v>3.36</v>
      </c>
    </row>
    <row r="3257" spans="1:2">
      <c r="A3257" s="1264" t="s">
        <v>29338</v>
      </c>
      <c r="B3257" s="1267">
        <v>3.78</v>
      </c>
    </row>
    <row r="3258" spans="1:2">
      <c r="A3258" s="1264" t="s">
        <v>29339</v>
      </c>
      <c r="B3258" s="1267">
        <v>5.46</v>
      </c>
    </row>
    <row r="3259" spans="1:2">
      <c r="A3259" s="1264" t="s">
        <v>29340</v>
      </c>
      <c r="B3259" s="1267">
        <v>10.19</v>
      </c>
    </row>
    <row r="3260" spans="1:2">
      <c r="A3260" s="1264" t="s">
        <v>29341</v>
      </c>
      <c r="B3260" s="1267">
        <v>15.96</v>
      </c>
    </row>
    <row r="3261" spans="1:2">
      <c r="A3261" s="1264" t="s">
        <v>29342</v>
      </c>
      <c r="B3261" s="1267">
        <v>19.850000000000001</v>
      </c>
    </row>
    <row r="3262" spans="1:2">
      <c r="A3262" s="1264" t="s">
        <v>29343</v>
      </c>
      <c r="B3262" s="1267">
        <v>23.21</v>
      </c>
    </row>
    <row r="3263" spans="1:2">
      <c r="A3263" s="1264" t="s">
        <v>29344</v>
      </c>
      <c r="B3263" s="1267">
        <v>19.82</v>
      </c>
    </row>
    <row r="3264" spans="1:2">
      <c r="A3264" s="1264" t="s">
        <v>29345</v>
      </c>
      <c r="B3264" s="1267">
        <v>28.67</v>
      </c>
    </row>
    <row r="3265" spans="1:2">
      <c r="A3265" s="1264" t="s">
        <v>29346</v>
      </c>
      <c r="B3265" s="1267">
        <v>31.12</v>
      </c>
    </row>
    <row r="3266" spans="1:2">
      <c r="A3266" s="1264" t="s">
        <v>29347</v>
      </c>
      <c r="B3266" s="1267">
        <v>69.53</v>
      </c>
    </row>
    <row r="3267" spans="1:2">
      <c r="A3267" s="1264" t="s">
        <v>29348</v>
      </c>
      <c r="B3267" s="1267">
        <v>82.07</v>
      </c>
    </row>
    <row r="3268" spans="1:2">
      <c r="A3268" s="1264" t="s">
        <v>29349</v>
      </c>
      <c r="B3268" s="1267">
        <v>129.68</v>
      </c>
    </row>
    <row r="3269" spans="1:2">
      <c r="A3269" s="1264" t="s">
        <v>29350</v>
      </c>
      <c r="B3269" s="1267">
        <v>16.36</v>
      </c>
    </row>
    <row r="3270" spans="1:2">
      <c r="A3270" s="1264" t="s">
        <v>29351</v>
      </c>
      <c r="B3270" s="1267">
        <v>31.28</v>
      </c>
    </row>
    <row r="3271" spans="1:2">
      <c r="A3271" s="1264" t="s">
        <v>29352</v>
      </c>
      <c r="B3271" s="1267">
        <v>95.7</v>
      </c>
    </row>
    <row r="3272" spans="1:2">
      <c r="A3272" s="1264" t="s">
        <v>29353</v>
      </c>
      <c r="B3272" s="1267">
        <v>0.34</v>
      </c>
    </row>
    <row r="3273" spans="1:2">
      <c r="A3273" s="1264" t="s">
        <v>29354</v>
      </c>
      <c r="B3273" s="1267">
        <v>0.54</v>
      </c>
    </row>
    <row r="3274" spans="1:2">
      <c r="A3274" s="1264" t="s">
        <v>29355</v>
      </c>
      <c r="B3274" s="1267">
        <v>0.67</v>
      </c>
    </row>
    <row r="3275" spans="1:2">
      <c r="A3275" s="1264" t="s">
        <v>29356</v>
      </c>
      <c r="B3275" s="1267">
        <v>0.54</v>
      </c>
    </row>
    <row r="3276" spans="1:2">
      <c r="A3276" s="1264" t="s">
        <v>29357</v>
      </c>
      <c r="B3276" s="1267">
        <v>0.63</v>
      </c>
    </row>
    <row r="3277" spans="1:2">
      <c r="A3277" s="1264" t="s">
        <v>29358</v>
      </c>
      <c r="B3277" s="1267">
        <v>0.93</v>
      </c>
    </row>
    <row r="3278" spans="1:2">
      <c r="A3278" s="1264" t="s">
        <v>29359</v>
      </c>
      <c r="B3278" s="1267">
        <v>1.05</v>
      </c>
    </row>
    <row r="3279" spans="1:2">
      <c r="A3279" s="1264" t="s">
        <v>29360</v>
      </c>
      <c r="B3279" s="1267">
        <v>1.19</v>
      </c>
    </row>
    <row r="3280" spans="1:2">
      <c r="A3280" s="1264" t="s">
        <v>29361</v>
      </c>
      <c r="B3280" s="1267">
        <v>2.69</v>
      </c>
    </row>
    <row r="3281" spans="1:2">
      <c r="A3281" s="1264" t="s">
        <v>29362</v>
      </c>
      <c r="B3281" s="1267">
        <v>3.14</v>
      </c>
    </row>
    <row r="3282" spans="1:2">
      <c r="A3282" s="1264" t="s">
        <v>29363</v>
      </c>
      <c r="B3282" s="1267">
        <v>4.1900000000000004</v>
      </c>
    </row>
    <row r="3283" spans="1:2">
      <c r="A3283" s="1264" t="s">
        <v>29364</v>
      </c>
      <c r="B3283" s="1267">
        <v>7.31</v>
      </c>
    </row>
    <row r="3284" spans="1:2">
      <c r="A3284" s="1264" t="s">
        <v>29365</v>
      </c>
      <c r="B3284" s="1267">
        <v>8.61</v>
      </c>
    </row>
    <row r="3285" spans="1:2">
      <c r="A3285" s="1264" t="s">
        <v>29366</v>
      </c>
      <c r="B3285" s="1267">
        <v>10.02</v>
      </c>
    </row>
    <row r="3286" spans="1:2">
      <c r="A3286" s="1264" t="s">
        <v>29367</v>
      </c>
      <c r="B3286" s="1267">
        <v>20.79</v>
      </c>
    </row>
    <row r="3287" spans="1:2">
      <c r="A3287" s="1264" t="s">
        <v>29368</v>
      </c>
      <c r="B3287" s="1267">
        <v>26.46</v>
      </c>
    </row>
    <row r="3288" spans="1:2">
      <c r="A3288" s="1264" t="s">
        <v>29369</v>
      </c>
      <c r="B3288" s="1267">
        <v>32.982399999999998</v>
      </c>
    </row>
    <row r="3289" spans="1:2">
      <c r="A3289" s="1264" t="s">
        <v>29370</v>
      </c>
      <c r="B3289" s="1267">
        <v>46.758000000000003</v>
      </c>
    </row>
    <row r="3290" spans="1:2">
      <c r="A3290" s="1264" t="s">
        <v>29371</v>
      </c>
      <c r="B3290" s="1267">
        <v>33.25</v>
      </c>
    </row>
    <row r="3291" spans="1:2">
      <c r="A3291" s="1264" t="s">
        <v>29372</v>
      </c>
      <c r="B3291" s="1267">
        <v>70</v>
      </c>
    </row>
    <row r="3292" spans="1:2">
      <c r="A3292" s="1264" t="s">
        <v>29373</v>
      </c>
      <c r="B3292" s="1267">
        <v>226.32</v>
      </c>
    </row>
    <row r="3293" spans="1:2">
      <c r="A3293" s="1264" t="s">
        <v>29374</v>
      </c>
      <c r="B3293" s="1267">
        <v>533.5</v>
      </c>
    </row>
    <row r="3294" spans="1:2">
      <c r="A3294" s="1264" t="s">
        <v>29375</v>
      </c>
      <c r="B3294" s="1267">
        <v>142.80000000000001</v>
      </c>
    </row>
    <row r="3295" spans="1:2">
      <c r="A3295" s="1264" t="s">
        <v>29376</v>
      </c>
      <c r="B3295" s="1267">
        <v>262.62</v>
      </c>
    </row>
    <row r="3296" spans="1:2">
      <c r="A3296" s="1264" t="s">
        <v>29377</v>
      </c>
      <c r="B3296" s="1267">
        <v>313.5</v>
      </c>
    </row>
    <row r="3297" spans="1:2">
      <c r="A3297" s="1264" t="s">
        <v>29378</v>
      </c>
      <c r="B3297" s="1267">
        <v>372.17</v>
      </c>
    </row>
    <row r="3298" spans="1:2">
      <c r="A3298" s="1264" t="s">
        <v>29379</v>
      </c>
      <c r="B3298" s="1267">
        <v>531.17999999999995</v>
      </c>
    </row>
    <row r="3299" spans="1:2">
      <c r="A3299" s="1264" t="s">
        <v>29380</v>
      </c>
      <c r="B3299" s="1267">
        <v>724.69</v>
      </c>
    </row>
    <row r="3300" spans="1:2">
      <c r="A3300" s="1264" t="s">
        <v>29381</v>
      </c>
      <c r="B3300" s="1267">
        <v>922.85</v>
      </c>
    </row>
    <row r="3301" spans="1:2">
      <c r="A3301" s="1264" t="s">
        <v>29382</v>
      </c>
      <c r="B3301" s="1267">
        <v>1185.4000000000001</v>
      </c>
    </row>
    <row r="3302" spans="1:2">
      <c r="A3302" s="1264" t="s">
        <v>29383</v>
      </c>
      <c r="B3302" s="1267">
        <v>1491.91</v>
      </c>
    </row>
    <row r="3303" spans="1:2">
      <c r="A3303" s="1264" t="s">
        <v>29384</v>
      </c>
      <c r="B3303" s="1267">
        <v>1732.23</v>
      </c>
    </row>
    <row r="3304" spans="1:2">
      <c r="A3304" s="1264" t="s">
        <v>29385</v>
      </c>
      <c r="B3304" s="1267">
        <v>2260.27</v>
      </c>
    </row>
    <row r="3305" spans="1:2">
      <c r="A3305" s="1264" t="s">
        <v>29386</v>
      </c>
      <c r="B3305" s="1267">
        <v>265.41000000000003</v>
      </c>
    </row>
    <row r="3306" spans="1:2">
      <c r="A3306" s="1264" t="s">
        <v>29387</v>
      </c>
      <c r="B3306" s="1267">
        <v>318.99</v>
      </c>
    </row>
    <row r="3307" spans="1:2">
      <c r="A3307" s="1264" t="s">
        <v>29388</v>
      </c>
      <c r="B3307" s="1267">
        <v>379.9</v>
      </c>
    </row>
    <row r="3308" spans="1:2">
      <c r="A3308" s="1264" t="s">
        <v>29389</v>
      </c>
      <c r="B3308" s="1267">
        <v>546.04999999999995</v>
      </c>
    </row>
    <row r="3309" spans="1:2">
      <c r="A3309" s="1264" t="s">
        <v>29390</v>
      </c>
      <c r="B3309" s="1267">
        <v>743.38</v>
      </c>
    </row>
    <row r="3310" spans="1:2">
      <c r="A3310" s="1264" t="s">
        <v>29391</v>
      </c>
      <c r="B3310" s="1267">
        <v>946.58</v>
      </c>
    </row>
    <row r="3311" spans="1:2">
      <c r="A3311" s="1264" t="s">
        <v>29392</v>
      </c>
      <c r="B3311" s="1267">
        <v>1222.8900000000001</v>
      </c>
    </row>
    <row r="3312" spans="1:2">
      <c r="A3312" s="1264" t="s">
        <v>29393</v>
      </c>
      <c r="B3312" s="1267">
        <v>1539.33</v>
      </c>
    </row>
    <row r="3313" spans="1:2">
      <c r="A3313" s="1264" t="s">
        <v>29394</v>
      </c>
      <c r="B3313" s="1267">
        <v>1789.44</v>
      </c>
    </row>
    <row r="3314" spans="1:2">
      <c r="A3314" s="1264" t="s">
        <v>29395</v>
      </c>
      <c r="B3314" s="1267">
        <v>2334.42</v>
      </c>
    </row>
    <row r="3315" spans="1:2">
      <c r="A3315" s="1264" t="s">
        <v>29396</v>
      </c>
      <c r="B3315" s="1267">
        <v>285.29000000000002</v>
      </c>
    </row>
    <row r="3316" spans="1:2">
      <c r="A3316" s="1264" t="s">
        <v>29397</v>
      </c>
      <c r="B3316" s="1267">
        <v>341.5</v>
      </c>
    </row>
    <row r="3317" spans="1:2">
      <c r="A3317" s="1264" t="s">
        <v>29398</v>
      </c>
      <c r="B3317" s="1267">
        <v>407.3</v>
      </c>
    </row>
    <row r="3318" spans="1:2">
      <c r="A3318" s="1264" t="s">
        <v>29399</v>
      </c>
      <c r="B3318" s="1267">
        <v>591.38</v>
      </c>
    </row>
    <row r="3319" spans="1:2">
      <c r="A3319" s="1264" t="s">
        <v>29400</v>
      </c>
      <c r="B3319" s="1267">
        <v>807.8</v>
      </c>
    </row>
    <row r="3320" spans="1:2">
      <c r="A3320" s="1264" t="s">
        <v>29401</v>
      </c>
      <c r="B3320" s="1267">
        <v>1036.31</v>
      </c>
    </row>
    <row r="3321" spans="1:2">
      <c r="A3321" s="1264" t="s">
        <v>29402</v>
      </c>
      <c r="B3321" s="1267">
        <v>1338.56</v>
      </c>
    </row>
    <row r="3322" spans="1:2">
      <c r="A3322" s="1264" t="s">
        <v>29403</v>
      </c>
      <c r="B3322" s="1267">
        <v>1677.03</v>
      </c>
    </row>
    <row r="3323" spans="1:2">
      <c r="A3323" s="1264" t="s">
        <v>29404</v>
      </c>
      <c r="B3323" s="1267">
        <v>1959.88</v>
      </c>
    </row>
    <row r="3324" spans="1:2">
      <c r="A3324" s="1264" t="s">
        <v>29405</v>
      </c>
      <c r="B3324" s="1267">
        <v>2574.31</v>
      </c>
    </row>
    <row r="3325" spans="1:2">
      <c r="A3325" s="1264" t="s">
        <v>29406</v>
      </c>
      <c r="B3325" s="1267">
        <v>8.15</v>
      </c>
    </row>
    <row r="3326" spans="1:2">
      <c r="A3326" s="1264" t="s">
        <v>29407</v>
      </c>
      <c r="B3326" s="1267">
        <v>8.64</v>
      </c>
    </row>
    <row r="3327" spans="1:2">
      <c r="A3327" s="1264" t="s">
        <v>29408</v>
      </c>
      <c r="B3327" s="1267">
        <v>11.5</v>
      </c>
    </row>
    <row r="3328" spans="1:2">
      <c r="A3328" s="1264" t="s">
        <v>29409</v>
      </c>
      <c r="B3328" s="1267">
        <v>17.09</v>
      </c>
    </row>
    <row r="3329" spans="1:2">
      <c r="A3329" s="1264" t="s">
        <v>29410</v>
      </c>
      <c r="B3329" s="1267">
        <v>29.08</v>
      </c>
    </row>
    <row r="3330" spans="1:2">
      <c r="A3330" s="1264" t="s">
        <v>29411</v>
      </c>
      <c r="B3330" s="1267">
        <v>46.37</v>
      </c>
    </row>
    <row r="3331" spans="1:2">
      <c r="A3331" s="1264" t="s">
        <v>29412</v>
      </c>
      <c r="B3331" s="1267">
        <v>68.67</v>
      </c>
    </row>
    <row r="3332" spans="1:2">
      <c r="A3332" s="1264" t="s">
        <v>29413</v>
      </c>
      <c r="B3332" s="1267">
        <v>1042.7</v>
      </c>
    </row>
    <row r="3333" spans="1:2">
      <c r="A3333" s="1264" t="s">
        <v>29414</v>
      </c>
      <c r="B3333" s="1267">
        <v>1124.45</v>
      </c>
    </row>
    <row r="3334" spans="1:2">
      <c r="A3334" s="1264" t="s">
        <v>29415</v>
      </c>
      <c r="B3334" s="1267">
        <v>1715.3</v>
      </c>
    </row>
    <row r="3335" spans="1:2">
      <c r="A3335" s="1264" t="s">
        <v>29416</v>
      </c>
      <c r="B3335" s="1267">
        <v>5483.95</v>
      </c>
    </row>
    <row r="3336" spans="1:2">
      <c r="A3336" s="1264" t="s">
        <v>29417</v>
      </c>
      <c r="B3336" s="1267">
        <v>2418.9</v>
      </c>
    </row>
    <row r="3337" spans="1:2">
      <c r="A3337" s="1264" t="s">
        <v>29418</v>
      </c>
      <c r="B3337" s="1267">
        <v>9169.89</v>
      </c>
    </row>
    <row r="3338" spans="1:2">
      <c r="A3338" s="1264" t="s">
        <v>29419</v>
      </c>
      <c r="B3338" s="1267">
        <v>2823.95</v>
      </c>
    </row>
    <row r="3339" spans="1:2">
      <c r="A3339" s="1264" t="s">
        <v>29420</v>
      </c>
      <c r="B3339" s="1267">
        <v>4333.32</v>
      </c>
    </row>
    <row r="3340" spans="1:2">
      <c r="A3340" s="1264" t="s">
        <v>29421</v>
      </c>
      <c r="B3340" s="1267">
        <v>6170.21</v>
      </c>
    </row>
    <row r="3341" spans="1:2">
      <c r="A3341" s="1264" t="s">
        <v>29422</v>
      </c>
      <c r="B3341" s="1267">
        <v>6400</v>
      </c>
    </row>
    <row r="3342" spans="1:2">
      <c r="A3342" s="1264" t="s">
        <v>29423</v>
      </c>
      <c r="B3342" s="1267">
        <v>58.5</v>
      </c>
    </row>
    <row r="3343" spans="1:2">
      <c r="A3343" s="1264" t="s">
        <v>29424</v>
      </c>
      <c r="B3343" s="1267">
        <v>2778.6</v>
      </c>
    </row>
    <row r="3344" spans="1:2">
      <c r="A3344" s="1264" t="s">
        <v>29425</v>
      </c>
      <c r="B3344" s="1267">
        <v>3089.59</v>
      </c>
    </row>
    <row r="3345" spans="1:2">
      <c r="A3345" s="1264" t="s">
        <v>29426</v>
      </c>
      <c r="B3345" s="1267">
        <v>3527.94</v>
      </c>
    </row>
    <row r="3346" spans="1:2">
      <c r="A3346" s="1264" t="s">
        <v>29427</v>
      </c>
      <c r="B3346" s="1267">
        <v>2853.95</v>
      </c>
    </row>
    <row r="3347" spans="1:2">
      <c r="A3347" s="1264" t="s">
        <v>29428</v>
      </c>
      <c r="B3347" s="1267">
        <v>3174.25</v>
      </c>
    </row>
    <row r="3348" spans="1:2">
      <c r="A3348" s="1264" t="s">
        <v>29429</v>
      </c>
      <c r="B3348" s="1267">
        <v>3634.51</v>
      </c>
    </row>
    <row r="3349" spans="1:2">
      <c r="A3349" s="1264" t="s">
        <v>29430</v>
      </c>
      <c r="B3349" s="1267">
        <v>3125.29</v>
      </c>
    </row>
    <row r="3350" spans="1:2">
      <c r="A3350" s="1264" t="s">
        <v>29431</v>
      </c>
      <c r="B3350" s="1267">
        <v>3494.8</v>
      </c>
    </row>
    <row r="3351" spans="1:2">
      <c r="A3351" s="1264" t="s">
        <v>29432</v>
      </c>
      <c r="B3351" s="1267">
        <v>4001.54</v>
      </c>
    </row>
    <row r="3352" spans="1:2">
      <c r="A3352" s="1264" t="s">
        <v>29433</v>
      </c>
      <c r="B3352" s="1267">
        <v>27.9</v>
      </c>
    </row>
    <row r="3353" spans="1:2">
      <c r="A3353" s="1264" t="s">
        <v>29434</v>
      </c>
      <c r="B3353" s="1267">
        <v>18.440000000000001</v>
      </c>
    </row>
    <row r="3354" spans="1:2">
      <c r="A3354" s="1264" t="s">
        <v>29435</v>
      </c>
      <c r="B3354" s="1267">
        <v>9.48</v>
      </c>
    </row>
    <row r="3355" spans="1:2">
      <c r="A3355" s="1264" t="s">
        <v>26070</v>
      </c>
      <c r="B3355" s="1267">
        <v>202.82</v>
      </c>
    </row>
    <row r="3356" spans="1:2">
      <c r="A3356" s="1264" t="s">
        <v>29436</v>
      </c>
      <c r="B3356" s="1267">
        <v>318.77</v>
      </c>
    </row>
    <row r="3357" spans="1:2">
      <c r="A3357" s="1264" t="s">
        <v>29437</v>
      </c>
      <c r="B3357" s="1267">
        <v>741.21</v>
      </c>
    </row>
    <row r="3358" spans="1:2">
      <c r="A3358" s="1264" t="s">
        <v>29438</v>
      </c>
      <c r="B3358" s="1267">
        <v>382.52</v>
      </c>
    </row>
    <row r="3359" spans="1:2">
      <c r="A3359" s="1264" t="s">
        <v>29439</v>
      </c>
      <c r="B3359" s="1267">
        <v>286.89</v>
      </c>
    </row>
    <row r="3360" spans="1:2">
      <c r="A3360" s="1264" t="s">
        <v>29440</v>
      </c>
      <c r="B3360" s="1267">
        <v>4.95</v>
      </c>
    </row>
    <row r="3361" spans="1:2">
      <c r="A3361" s="1264" t="s">
        <v>29441</v>
      </c>
      <c r="B3361" s="1267">
        <v>43.33</v>
      </c>
    </row>
    <row r="3362" spans="1:2">
      <c r="A3362" s="1264" t="s">
        <v>29442</v>
      </c>
      <c r="B3362" s="1267">
        <v>286.89</v>
      </c>
    </row>
    <row r="3363" spans="1:2">
      <c r="A3363" s="1264" t="s">
        <v>29443</v>
      </c>
      <c r="B3363" s="1267">
        <v>49.16</v>
      </c>
    </row>
    <row r="3364" spans="1:2">
      <c r="A3364" s="1264" t="s">
        <v>29444</v>
      </c>
      <c r="B3364" s="1267">
        <v>102.48</v>
      </c>
    </row>
    <row r="3365" spans="1:2">
      <c r="A3365" s="1264" t="s">
        <v>29445</v>
      </c>
      <c r="B3365" s="1267">
        <v>290.87</v>
      </c>
    </row>
    <row r="3366" spans="1:2">
      <c r="A3366" s="1264" t="s">
        <v>29446</v>
      </c>
      <c r="B3366" s="1267">
        <v>349.92</v>
      </c>
    </row>
    <row r="3367" spans="1:2">
      <c r="A3367" s="1264" t="s">
        <v>29447</v>
      </c>
      <c r="B3367" s="1267">
        <v>417.06</v>
      </c>
    </row>
    <row r="3368" spans="1:2">
      <c r="A3368" s="1264" t="s">
        <v>29448</v>
      </c>
      <c r="B3368" s="1267">
        <v>601.76</v>
      </c>
    </row>
    <row r="3369" spans="1:2">
      <c r="A3369" s="1264" t="s">
        <v>29449</v>
      </c>
      <c r="B3369" s="1267">
        <v>821.08</v>
      </c>
    </row>
    <row r="3370" spans="1:2">
      <c r="A3370" s="1264" t="s">
        <v>29450</v>
      </c>
      <c r="B3370" s="1267">
        <v>1049.3800000000001</v>
      </c>
    </row>
    <row r="3371" spans="1:2">
      <c r="A3371" s="1264" t="s">
        <v>29451</v>
      </c>
      <c r="B3371" s="1267">
        <v>1354.25</v>
      </c>
    </row>
    <row r="3372" spans="1:2">
      <c r="A3372" s="1264" t="s">
        <v>29452</v>
      </c>
      <c r="B3372" s="1267">
        <v>1700.76</v>
      </c>
    </row>
    <row r="3373" spans="1:2">
      <c r="A3373" s="1264" t="s">
        <v>29453</v>
      </c>
      <c r="B3373" s="1267">
        <v>1993.45</v>
      </c>
    </row>
    <row r="3374" spans="1:2">
      <c r="A3374" s="1264" t="s">
        <v>29454</v>
      </c>
      <c r="B3374" s="1267">
        <v>2638.3</v>
      </c>
    </row>
    <row r="3375" spans="1:2">
      <c r="A3375" s="1264" t="s">
        <v>29455</v>
      </c>
      <c r="B3375" s="1267">
        <v>3196.38</v>
      </c>
    </row>
    <row r="3376" spans="1:2">
      <c r="A3376" s="1264" t="s">
        <v>29456</v>
      </c>
      <c r="B3376" s="1267">
        <v>3574.87</v>
      </c>
    </row>
    <row r="3377" spans="1:2">
      <c r="A3377" s="1264" t="s">
        <v>29457</v>
      </c>
      <c r="B3377" s="1267">
        <v>4093.22</v>
      </c>
    </row>
    <row r="3378" spans="1:2">
      <c r="A3378" s="1264" t="s">
        <v>29458</v>
      </c>
      <c r="B3378" s="1267">
        <v>291.75</v>
      </c>
    </row>
    <row r="3379" spans="1:2">
      <c r="A3379" s="1264" t="s">
        <v>29459</v>
      </c>
      <c r="B3379" s="1267">
        <v>351.37</v>
      </c>
    </row>
    <row r="3380" spans="1:2">
      <c r="A3380" s="1264" t="s">
        <v>29460</v>
      </c>
      <c r="B3380" s="1267">
        <v>418.76</v>
      </c>
    </row>
    <row r="3381" spans="1:2">
      <c r="A3381" s="1264" t="s">
        <v>29461</v>
      </c>
      <c r="B3381" s="1267">
        <v>604.41999999999996</v>
      </c>
    </row>
    <row r="3382" spans="1:2">
      <c r="A3382" s="1264" t="s">
        <v>29462</v>
      </c>
      <c r="B3382" s="1267">
        <v>825.09</v>
      </c>
    </row>
    <row r="3383" spans="1:2">
      <c r="A3383" s="1264" t="s">
        <v>29463</v>
      </c>
      <c r="B3383" s="1267">
        <v>1056.29</v>
      </c>
    </row>
    <row r="3384" spans="1:2">
      <c r="A3384" s="1264" t="s">
        <v>29464</v>
      </c>
      <c r="B3384" s="1267">
        <v>1368.51</v>
      </c>
    </row>
    <row r="3385" spans="1:2">
      <c r="A3385" s="1264" t="s">
        <v>29465</v>
      </c>
      <c r="B3385" s="1267">
        <v>1717.08</v>
      </c>
    </row>
    <row r="3386" spans="1:2">
      <c r="A3386" s="1264" t="s">
        <v>29466</v>
      </c>
      <c r="B3386" s="1267">
        <v>2013.16</v>
      </c>
    </row>
    <row r="3387" spans="1:2">
      <c r="A3387" s="1264" t="s">
        <v>29467</v>
      </c>
      <c r="B3387" s="1267">
        <v>2665.44</v>
      </c>
    </row>
    <row r="3388" spans="1:2">
      <c r="A3388" s="1264" t="s">
        <v>29468</v>
      </c>
      <c r="B3388" s="1267">
        <v>3226.15</v>
      </c>
    </row>
    <row r="3389" spans="1:2">
      <c r="A3389" s="1264" t="s">
        <v>29469</v>
      </c>
      <c r="B3389" s="1267">
        <v>3608.12</v>
      </c>
    </row>
    <row r="3390" spans="1:2">
      <c r="A3390" s="1264" t="s">
        <v>29470</v>
      </c>
      <c r="B3390" s="1267">
        <v>4105.71</v>
      </c>
    </row>
    <row r="3391" spans="1:2">
      <c r="A3391" s="1264" t="s">
        <v>29471</v>
      </c>
      <c r="B3391" s="1267">
        <v>301.25</v>
      </c>
    </row>
    <row r="3392" spans="1:2">
      <c r="A3392" s="1264" t="s">
        <v>29472</v>
      </c>
      <c r="B3392" s="1267">
        <v>363.15</v>
      </c>
    </row>
    <row r="3393" spans="1:2">
      <c r="A3393" s="1264" t="s">
        <v>29473</v>
      </c>
      <c r="B3393" s="1267">
        <v>435.5</v>
      </c>
    </row>
    <row r="3394" spans="1:2">
      <c r="A3394" s="1264" t="s">
        <v>29474</v>
      </c>
      <c r="B3394" s="1267">
        <v>633.96</v>
      </c>
    </row>
    <row r="3395" spans="1:2">
      <c r="A3395" s="1264" t="s">
        <v>29475</v>
      </c>
      <c r="B3395" s="1267">
        <v>872.07</v>
      </c>
    </row>
    <row r="3396" spans="1:2">
      <c r="A3396" s="1264" t="s">
        <v>29476</v>
      </c>
      <c r="B3396" s="1267">
        <v>1122.6300000000001</v>
      </c>
    </row>
    <row r="3397" spans="1:2">
      <c r="A3397" s="1264" t="s">
        <v>29477</v>
      </c>
      <c r="B3397" s="1267">
        <v>1454.63</v>
      </c>
    </row>
    <row r="3398" spans="1:2">
      <c r="A3398" s="1264" t="s">
        <v>29478</v>
      </c>
      <c r="B3398" s="1267">
        <v>1820.15</v>
      </c>
    </row>
    <row r="3399" spans="1:2">
      <c r="A3399" s="1264" t="s">
        <v>29479</v>
      </c>
      <c r="B3399" s="1267">
        <v>2138.75</v>
      </c>
    </row>
    <row r="3400" spans="1:2">
      <c r="A3400" s="1264" t="s">
        <v>29480</v>
      </c>
      <c r="B3400" s="1267">
        <v>2832.51</v>
      </c>
    </row>
    <row r="3401" spans="1:2">
      <c r="A3401" s="1264" t="s">
        <v>29481</v>
      </c>
      <c r="B3401" s="1267">
        <v>3418.46</v>
      </c>
    </row>
    <row r="3402" spans="1:2">
      <c r="A3402" s="1264" t="s">
        <v>29482</v>
      </c>
      <c r="B3402" s="1267">
        <v>3834.05</v>
      </c>
    </row>
    <row r="3403" spans="1:2">
      <c r="A3403" s="1264" t="s">
        <v>29483</v>
      </c>
      <c r="B3403" s="1267">
        <v>4370.8100000000004</v>
      </c>
    </row>
    <row r="3404" spans="1:2">
      <c r="A3404" s="1264" t="s">
        <v>29484</v>
      </c>
      <c r="B3404" s="1267">
        <v>8.32</v>
      </c>
    </row>
    <row r="3405" spans="1:2">
      <c r="A3405" s="1264" t="s">
        <v>29485</v>
      </c>
      <c r="B3405" s="1267">
        <v>11.48</v>
      </c>
    </row>
    <row r="3406" spans="1:2">
      <c r="A3406" s="1264" t="s">
        <v>29486</v>
      </c>
      <c r="B3406" s="1267">
        <v>81</v>
      </c>
    </row>
    <row r="3407" spans="1:2">
      <c r="A3407" s="1264" t="s">
        <v>29487</v>
      </c>
      <c r="B3407" s="1267">
        <v>120</v>
      </c>
    </row>
    <row r="3408" spans="1:2">
      <c r="A3408" s="1264" t="s">
        <v>29488</v>
      </c>
      <c r="B3408" s="1267">
        <v>196</v>
      </c>
    </row>
    <row r="3409" spans="1:2">
      <c r="A3409" s="1264" t="s">
        <v>29489</v>
      </c>
      <c r="B3409" s="1267">
        <v>300</v>
      </c>
    </row>
    <row r="3410" spans="1:2">
      <c r="A3410" s="1264" t="s">
        <v>29490</v>
      </c>
      <c r="B3410" s="1267">
        <v>66.989999999999995</v>
      </c>
    </row>
    <row r="3411" spans="1:2">
      <c r="A3411" s="1264" t="s">
        <v>29491</v>
      </c>
      <c r="B3411" s="1267">
        <v>1.1499999999999999</v>
      </c>
    </row>
    <row r="3412" spans="1:2">
      <c r="A3412" s="1264" t="s">
        <v>29492</v>
      </c>
      <c r="B3412" s="1267">
        <v>47</v>
      </c>
    </row>
    <row r="3413" spans="1:2">
      <c r="A3413" s="1264" t="s">
        <v>29493</v>
      </c>
      <c r="B3413" s="1267">
        <v>47</v>
      </c>
    </row>
    <row r="3414" spans="1:2">
      <c r="A3414" s="1264" t="s">
        <v>29494</v>
      </c>
      <c r="B3414" s="1267">
        <v>1</v>
      </c>
    </row>
    <row r="3415" spans="1:2">
      <c r="A3415" s="1264" t="s">
        <v>29495</v>
      </c>
      <c r="B3415" s="1267">
        <v>1.5</v>
      </c>
    </row>
    <row r="3416" spans="1:2">
      <c r="A3416" s="1264" t="s">
        <v>29496</v>
      </c>
      <c r="B3416" s="1267">
        <v>2.6</v>
      </c>
    </row>
    <row r="3417" spans="1:2">
      <c r="A3417" s="1264" t="s">
        <v>29497</v>
      </c>
      <c r="B3417" s="1267">
        <v>2.9</v>
      </c>
    </row>
    <row r="3418" spans="1:2">
      <c r="A3418" s="1264" t="s">
        <v>29498</v>
      </c>
      <c r="B3418" s="1267">
        <v>3.7</v>
      </c>
    </row>
    <row r="3419" spans="1:2">
      <c r="A3419" s="1264" t="s">
        <v>29499</v>
      </c>
      <c r="B3419" s="1267">
        <v>6</v>
      </c>
    </row>
    <row r="3420" spans="1:2">
      <c r="A3420" s="1264" t="s">
        <v>29500</v>
      </c>
      <c r="B3420" s="1267">
        <v>11</v>
      </c>
    </row>
    <row r="3421" spans="1:2">
      <c r="A3421" s="1264" t="s">
        <v>29501</v>
      </c>
      <c r="B3421" s="1267">
        <v>0.65</v>
      </c>
    </row>
    <row r="3422" spans="1:2">
      <c r="A3422" s="1264" t="s">
        <v>29502</v>
      </c>
      <c r="B3422" s="1267">
        <v>415.82</v>
      </c>
    </row>
    <row r="3423" spans="1:2">
      <c r="A3423" s="1264" t="s">
        <v>29503</v>
      </c>
      <c r="B3423" s="1267">
        <v>1.71</v>
      </c>
    </row>
    <row r="3424" spans="1:2">
      <c r="A3424" s="1264" t="s">
        <v>29504</v>
      </c>
      <c r="B3424" s="1267">
        <v>0.88</v>
      </c>
    </row>
    <row r="3425" spans="1:2">
      <c r="A3425" s="1264" t="s">
        <v>29505</v>
      </c>
      <c r="B3425" s="1267">
        <v>1.03</v>
      </c>
    </row>
    <row r="3426" spans="1:2">
      <c r="A3426" s="1264" t="s">
        <v>29506</v>
      </c>
      <c r="B3426" s="1267">
        <v>1.1200000000000001</v>
      </c>
    </row>
    <row r="3427" spans="1:2">
      <c r="A3427" s="1264" t="s">
        <v>29507</v>
      </c>
      <c r="B3427" s="1267">
        <v>1.26</v>
      </c>
    </row>
    <row r="3428" spans="1:2">
      <c r="A3428" s="1264" t="s">
        <v>29508</v>
      </c>
      <c r="B3428" s="1267">
        <v>1.41</v>
      </c>
    </row>
    <row r="3429" spans="1:2">
      <c r="A3429" s="1264" t="s">
        <v>29509</v>
      </c>
      <c r="B3429" s="1267">
        <v>1.7</v>
      </c>
    </row>
    <row r="3430" spans="1:2">
      <c r="A3430" s="1264" t="s">
        <v>29510</v>
      </c>
      <c r="B3430" s="1267">
        <v>4.8899999999999997</v>
      </c>
    </row>
    <row r="3431" spans="1:2">
      <c r="A3431" s="1264" t="s">
        <v>29511</v>
      </c>
      <c r="B3431" s="1267">
        <v>4.72</v>
      </c>
    </row>
    <row r="3432" spans="1:2">
      <c r="A3432" s="1264" t="s">
        <v>29512</v>
      </c>
      <c r="B3432" s="1267">
        <v>14.39</v>
      </c>
    </row>
    <row r="3433" spans="1:2">
      <c r="A3433" s="1264" t="s">
        <v>29513</v>
      </c>
      <c r="B3433" s="1267">
        <v>15.65</v>
      </c>
    </row>
    <row r="3434" spans="1:2">
      <c r="A3434" s="1264" t="s">
        <v>29514</v>
      </c>
      <c r="B3434" s="1267">
        <v>18.47</v>
      </c>
    </row>
    <row r="3435" spans="1:2">
      <c r="A3435" s="1264" t="s">
        <v>26128</v>
      </c>
      <c r="B3435" s="1267">
        <v>18.899999999999999</v>
      </c>
    </row>
    <row r="3436" spans="1:2">
      <c r="A3436" s="1264" t="s">
        <v>29515</v>
      </c>
      <c r="B3436" s="1267">
        <v>37.869999999999997</v>
      </c>
    </row>
    <row r="3437" spans="1:2">
      <c r="A3437" s="1264" t="s">
        <v>29516</v>
      </c>
      <c r="B3437" s="1267">
        <v>152090</v>
      </c>
    </row>
    <row r="3438" spans="1:2">
      <c r="A3438" s="1264" t="s">
        <v>29517</v>
      </c>
      <c r="B3438" s="1267">
        <v>112390</v>
      </c>
    </row>
    <row r="3439" spans="1:2">
      <c r="A3439" s="1264" t="s">
        <v>29518</v>
      </c>
      <c r="B3439" s="1267">
        <v>73676</v>
      </c>
    </row>
    <row r="3440" spans="1:2">
      <c r="A3440" s="1264" t="s">
        <v>29519</v>
      </c>
      <c r="B3440" s="1267">
        <v>91564</v>
      </c>
    </row>
    <row r="3441" spans="1:2">
      <c r="A3441" s="1264" t="s">
        <v>29520</v>
      </c>
      <c r="B3441" s="1267">
        <v>98851</v>
      </c>
    </row>
    <row r="3442" spans="1:2">
      <c r="A3442" s="1264" t="s">
        <v>29521</v>
      </c>
      <c r="B3442" s="1267">
        <v>184497</v>
      </c>
    </row>
    <row r="3443" spans="1:2">
      <c r="A3443" s="1264" t="s">
        <v>29522</v>
      </c>
      <c r="B3443" s="1267">
        <v>300917.32</v>
      </c>
    </row>
    <row r="3444" spans="1:2">
      <c r="A3444" s="1264" t="s">
        <v>29523</v>
      </c>
      <c r="B3444" s="1267">
        <v>61500</v>
      </c>
    </row>
    <row r="3445" spans="1:2">
      <c r="A3445" s="1264" t="s">
        <v>29524</v>
      </c>
      <c r="B3445" s="1267">
        <v>114000</v>
      </c>
    </row>
    <row r="3446" spans="1:2">
      <c r="A3446" s="1264" t="s">
        <v>29525</v>
      </c>
      <c r="B3446" s="1267">
        <v>550.91</v>
      </c>
    </row>
    <row r="3447" spans="1:2">
      <c r="A3447" s="1264" t="s">
        <v>29526</v>
      </c>
      <c r="B3447" s="1267">
        <v>647.28</v>
      </c>
    </row>
    <row r="3448" spans="1:2">
      <c r="A3448" s="1264" t="s">
        <v>29527</v>
      </c>
      <c r="B3448" s="1267">
        <v>716.89</v>
      </c>
    </row>
    <row r="3449" spans="1:2">
      <c r="A3449" s="1264" t="s">
        <v>29528</v>
      </c>
      <c r="B3449" s="1267">
        <v>797.03</v>
      </c>
    </row>
    <row r="3450" spans="1:2">
      <c r="A3450" s="1264" t="s">
        <v>29529</v>
      </c>
      <c r="B3450" s="1267">
        <v>871.96</v>
      </c>
    </row>
    <row r="3451" spans="1:2">
      <c r="A3451" s="1264" t="s">
        <v>29530</v>
      </c>
      <c r="B3451" s="1267">
        <v>949.22</v>
      </c>
    </row>
    <row r="3452" spans="1:2">
      <c r="A3452" s="1264" t="s">
        <v>29531</v>
      </c>
      <c r="B3452" s="1267">
        <v>1037.81</v>
      </c>
    </row>
    <row r="3453" spans="1:2">
      <c r="A3453" s="1264" t="s">
        <v>29532</v>
      </c>
      <c r="B3453" s="1267">
        <v>1117.93</v>
      </c>
    </row>
    <row r="3454" spans="1:2">
      <c r="A3454" s="1264" t="s">
        <v>29533</v>
      </c>
      <c r="B3454" s="1267">
        <v>1195.33</v>
      </c>
    </row>
    <row r="3455" spans="1:2">
      <c r="A3455" s="1264" t="s">
        <v>29534</v>
      </c>
      <c r="B3455" s="1267">
        <v>1273.27</v>
      </c>
    </row>
    <row r="3456" spans="1:2">
      <c r="A3456" s="1264" t="s">
        <v>29535</v>
      </c>
      <c r="B3456" s="1267">
        <v>708.57</v>
      </c>
    </row>
    <row r="3457" spans="1:2">
      <c r="A3457" s="1264" t="s">
        <v>29536</v>
      </c>
      <c r="B3457" s="1267">
        <v>781.05</v>
      </c>
    </row>
    <row r="3458" spans="1:2">
      <c r="A3458" s="1264" t="s">
        <v>29537</v>
      </c>
      <c r="B3458" s="1267">
        <v>863.64</v>
      </c>
    </row>
    <row r="3459" spans="1:2">
      <c r="A3459" s="1264" t="s">
        <v>29538</v>
      </c>
      <c r="B3459" s="1267">
        <v>941.57</v>
      </c>
    </row>
    <row r="3460" spans="1:2">
      <c r="A3460" s="1264" t="s">
        <v>29539</v>
      </c>
      <c r="B3460" s="1267">
        <v>1016.25</v>
      </c>
    </row>
    <row r="3461" spans="1:2">
      <c r="A3461" s="1264" t="s">
        <v>29540</v>
      </c>
      <c r="B3461" s="1267">
        <v>1104.28</v>
      </c>
    </row>
    <row r="3462" spans="1:2">
      <c r="A3462" s="1264" t="s">
        <v>29541</v>
      </c>
      <c r="B3462" s="1267">
        <v>1189.8699999999999</v>
      </c>
    </row>
    <row r="3463" spans="1:2">
      <c r="A3463" s="1264" t="s">
        <v>29542</v>
      </c>
      <c r="B3463" s="1267">
        <v>1273.27</v>
      </c>
    </row>
    <row r="3464" spans="1:2">
      <c r="A3464" s="1264" t="s">
        <v>29543</v>
      </c>
      <c r="B3464" s="1267">
        <v>1350.46</v>
      </c>
    </row>
    <row r="3465" spans="1:2">
      <c r="A3465" s="1264" t="s">
        <v>29544</v>
      </c>
      <c r="B3465" s="1267">
        <v>1438.71</v>
      </c>
    </row>
    <row r="3466" spans="1:2">
      <c r="A3466" s="1264" t="s">
        <v>29545</v>
      </c>
      <c r="B3466" s="1267">
        <v>48.53</v>
      </c>
    </row>
    <row r="3467" spans="1:2">
      <c r="A3467" s="1264" t="s">
        <v>29546</v>
      </c>
      <c r="B3467" s="1267">
        <v>19.84</v>
      </c>
    </row>
    <row r="3468" spans="1:2">
      <c r="A3468" s="1264" t="s">
        <v>29547</v>
      </c>
      <c r="B3468" s="1267">
        <v>25.51</v>
      </c>
    </row>
    <row r="3469" spans="1:2">
      <c r="A3469" s="1264" t="s">
        <v>29548</v>
      </c>
      <c r="B3469" s="1267">
        <v>34.020000000000003</v>
      </c>
    </row>
    <row r="3470" spans="1:2">
      <c r="A3470" s="1264" t="s">
        <v>29549</v>
      </c>
      <c r="B3470" s="1267">
        <v>42.52</v>
      </c>
    </row>
    <row r="3471" spans="1:2">
      <c r="A3471" s="1264" t="s">
        <v>29550</v>
      </c>
      <c r="B3471" s="1267">
        <v>51.03</v>
      </c>
    </row>
    <row r="3472" spans="1:2">
      <c r="A3472" s="1264" t="s">
        <v>29551</v>
      </c>
      <c r="B3472" s="1267">
        <v>65.2</v>
      </c>
    </row>
    <row r="3473" spans="1:2">
      <c r="A3473" s="1264" t="s">
        <v>29552</v>
      </c>
      <c r="B3473" s="1267">
        <v>93.55</v>
      </c>
    </row>
    <row r="3474" spans="1:2">
      <c r="A3474" s="1264" t="s">
        <v>29553</v>
      </c>
      <c r="B3474" s="1267">
        <v>121.9</v>
      </c>
    </row>
    <row r="3475" spans="1:2">
      <c r="A3475" s="1264" t="s">
        <v>29554</v>
      </c>
      <c r="B3475" s="1267">
        <v>28.71</v>
      </c>
    </row>
    <row r="3476" spans="1:2">
      <c r="A3476" s="1264" t="s">
        <v>29555</v>
      </c>
      <c r="B3476" s="1267">
        <v>19.53</v>
      </c>
    </row>
    <row r="3477" spans="1:2">
      <c r="A3477" s="1264" t="s">
        <v>29556</v>
      </c>
      <c r="B3477" s="1267">
        <v>22.85</v>
      </c>
    </row>
    <row r="3478" spans="1:2">
      <c r="A3478" s="1264" t="s">
        <v>29557</v>
      </c>
      <c r="B3478" s="1267">
        <v>33.630000000000003</v>
      </c>
    </row>
    <row r="3479" spans="1:2">
      <c r="A3479" s="1264" t="s">
        <v>29558</v>
      </c>
      <c r="B3479" s="1267">
        <v>40.35</v>
      </c>
    </row>
    <row r="3480" spans="1:2">
      <c r="A3480" s="1264" t="s">
        <v>29559</v>
      </c>
      <c r="B3480" s="1267">
        <v>26.35</v>
      </c>
    </row>
    <row r="3481" spans="1:2">
      <c r="A3481" s="1264" t="s">
        <v>29560</v>
      </c>
      <c r="B3481" s="1267">
        <v>22.57</v>
      </c>
    </row>
    <row r="3482" spans="1:2">
      <c r="A3482" s="1264" t="s">
        <v>29561</v>
      </c>
      <c r="B3482" s="1267">
        <v>110.57</v>
      </c>
    </row>
    <row r="3483" spans="1:2">
      <c r="A3483" s="1264" t="s">
        <v>29562</v>
      </c>
      <c r="B3483" s="1267">
        <v>78.650000000000006</v>
      </c>
    </row>
    <row r="3484" spans="1:2">
      <c r="A3484" s="1264" t="s">
        <v>29563</v>
      </c>
      <c r="B3484" s="1267">
        <v>93.03</v>
      </c>
    </row>
    <row r="3485" spans="1:2">
      <c r="A3485" s="1264" t="s">
        <v>29564</v>
      </c>
      <c r="B3485" s="1267">
        <v>33.5</v>
      </c>
    </row>
    <row r="3486" spans="1:2">
      <c r="A3486" s="1264" t="s">
        <v>29565</v>
      </c>
      <c r="B3486" s="1267">
        <v>41.04</v>
      </c>
    </row>
    <row r="3487" spans="1:2">
      <c r="A3487" s="1264" t="s">
        <v>29566</v>
      </c>
      <c r="B3487" s="1267">
        <v>577.5</v>
      </c>
    </row>
    <row r="3488" spans="1:2">
      <c r="A3488" s="1264" t="s">
        <v>29567</v>
      </c>
      <c r="B3488" s="1267">
        <v>40.384700000000002</v>
      </c>
    </row>
    <row r="3489" spans="1:2">
      <c r="A3489" s="1264" t="s">
        <v>29568</v>
      </c>
      <c r="B3489" s="1267">
        <v>78.430000000000007</v>
      </c>
    </row>
    <row r="3490" spans="1:2">
      <c r="A3490" s="1264" t="s">
        <v>29569</v>
      </c>
      <c r="B3490" s="1267">
        <v>45</v>
      </c>
    </row>
    <row r="3491" spans="1:2">
      <c r="A3491" s="1264" t="s">
        <v>29570</v>
      </c>
      <c r="B3491" s="1267">
        <v>5486.8</v>
      </c>
    </row>
    <row r="3492" spans="1:2">
      <c r="A3492" s="1264" t="s">
        <v>29571</v>
      </c>
      <c r="B3492" s="1267">
        <v>104.59</v>
      </c>
    </row>
    <row r="3493" spans="1:2">
      <c r="A3493" s="1264" t="s">
        <v>29572</v>
      </c>
      <c r="B3493" s="1267">
        <v>98</v>
      </c>
    </row>
    <row r="3494" spans="1:2">
      <c r="A3494" s="1264" t="s">
        <v>29573</v>
      </c>
      <c r="B3494" s="1267">
        <v>21.52</v>
      </c>
    </row>
    <row r="3495" spans="1:2">
      <c r="A3495" s="1264" t="s">
        <v>29574</v>
      </c>
      <c r="B3495" s="1267">
        <v>2.13</v>
      </c>
    </row>
    <row r="3496" spans="1:2">
      <c r="A3496" s="1264" t="s">
        <v>29575</v>
      </c>
      <c r="B3496" s="1267">
        <v>2.13</v>
      </c>
    </row>
    <row r="3497" spans="1:2">
      <c r="A3497" s="1264" t="s">
        <v>29576</v>
      </c>
      <c r="B3497" s="1267">
        <v>3.57</v>
      </c>
    </row>
    <row r="3498" spans="1:2">
      <c r="A3498" s="1264" t="s">
        <v>29577</v>
      </c>
      <c r="B3498" s="1267">
        <v>16.5</v>
      </c>
    </row>
    <row r="3499" spans="1:2">
      <c r="A3499" s="1264" t="s">
        <v>29578</v>
      </c>
      <c r="B3499" s="1267">
        <v>17.8</v>
      </c>
    </row>
    <row r="3500" spans="1:2">
      <c r="A3500" s="1264" t="s">
        <v>29579</v>
      </c>
      <c r="B3500" s="1267">
        <v>5.88</v>
      </c>
    </row>
    <row r="3501" spans="1:2">
      <c r="A3501" s="1264" t="s">
        <v>29580</v>
      </c>
      <c r="B3501" s="1267">
        <v>6.64</v>
      </c>
    </row>
    <row r="3502" spans="1:2">
      <c r="A3502" s="1264" t="s">
        <v>29581</v>
      </c>
      <c r="B3502" s="1267">
        <v>13.16</v>
      </c>
    </row>
    <row r="3503" spans="1:2">
      <c r="A3503" s="1264" t="s">
        <v>29582</v>
      </c>
      <c r="B3503" s="1267">
        <v>46.25</v>
      </c>
    </row>
    <row r="3504" spans="1:2">
      <c r="A3504" s="1264" t="s">
        <v>29583</v>
      </c>
      <c r="B3504" s="1267">
        <v>52.25</v>
      </c>
    </row>
    <row r="3505" spans="1:2">
      <c r="A3505" s="1264" t="s">
        <v>29584</v>
      </c>
      <c r="B3505" s="1267">
        <v>38</v>
      </c>
    </row>
    <row r="3506" spans="1:2">
      <c r="A3506" s="1264" t="s">
        <v>29585</v>
      </c>
      <c r="B3506" s="1267">
        <v>44</v>
      </c>
    </row>
    <row r="3507" spans="1:2">
      <c r="A3507" s="1264" t="s">
        <v>29586</v>
      </c>
      <c r="B3507" s="1267">
        <v>54</v>
      </c>
    </row>
    <row r="3508" spans="1:2">
      <c r="A3508" s="1264" t="s">
        <v>29587</v>
      </c>
      <c r="B3508" s="1267">
        <v>42.9</v>
      </c>
    </row>
    <row r="3509" spans="1:2">
      <c r="A3509" s="1264" t="s">
        <v>29588</v>
      </c>
      <c r="B3509" s="1267">
        <v>65.58</v>
      </c>
    </row>
    <row r="3510" spans="1:2">
      <c r="A3510" s="1264" t="s">
        <v>29589</v>
      </c>
      <c r="B3510" s="1267">
        <v>27.9</v>
      </c>
    </row>
    <row r="3511" spans="1:2">
      <c r="A3511" s="1264" t="s">
        <v>29590</v>
      </c>
      <c r="B3511" s="1267">
        <v>37.65</v>
      </c>
    </row>
    <row r="3512" spans="1:2">
      <c r="A3512" s="1264" t="s">
        <v>29591</v>
      </c>
      <c r="B3512" s="1267">
        <v>22.78</v>
      </c>
    </row>
    <row r="3513" spans="1:2">
      <c r="A3513" s="1264" t="s">
        <v>29592</v>
      </c>
      <c r="B3513" s="1267">
        <v>65.09</v>
      </c>
    </row>
    <row r="3514" spans="1:2">
      <c r="A3514" s="1264" t="s">
        <v>29593</v>
      </c>
      <c r="B3514" s="1267">
        <v>107.83</v>
      </c>
    </row>
    <row r="3515" spans="1:2">
      <c r="A3515" s="1264" t="s">
        <v>29594</v>
      </c>
      <c r="B3515" s="1267">
        <v>174.48500000000001</v>
      </c>
    </row>
    <row r="3516" spans="1:2">
      <c r="A3516" s="1264" t="s">
        <v>29595</v>
      </c>
      <c r="B3516" s="1267">
        <v>620</v>
      </c>
    </row>
    <row r="3517" spans="1:2">
      <c r="A3517" s="1264" t="s">
        <v>29596</v>
      </c>
      <c r="B3517" s="1267">
        <v>750</v>
      </c>
    </row>
    <row r="3518" spans="1:2">
      <c r="A3518" s="1264" t="s">
        <v>29597</v>
      </c>
      <c r="B3518" s="1267">
        <v>100.64619999999999</v>
      </c>
    </row>
    <row r="3519" spans="1:2">
      <c r="A3519" s="1264" t="s">
        <v>29598</v>
      </c>
      <c r="B3519" s="1267">
        <v>39.8309</v>
      </c>
    </row>
    <row r="3520" spans="1:2">
      <c r="A3520" s="1264" t="s">
        <v>29599</v>
      </c>
      <c r="B3520" s="1267">
        <v>32.796900000000001</v>
      </c>
    </row>
    <row r="3521" spans="1:2">
      <c r="A3521" s="1264" t="s">
        <v>29600</v>
      </c>
      <c r="B3521" s="1267">
        <v>90.775099999999995</v>
      </c>
    </row>
    <row r="3522" spans="1:2">
      <c r="A3522" s="1264" t="s">
        <v>29601</v>
      </c>
      <c r="B3522" s="1267">
        <v>43.690100000000001</v>
      </c>
    </row>
    <row r="3523" spans="1:2">
      <c r="A3523" s="1264" t="s">
        <v>29602</v>
      </c>
      <c r="B3523" s="1267">
        <v>37.828899999999997</v>
      </c>
    </row>
    <row r="3524" spans="1:2">
      <c r="A3524" s="1264" t="s">
        <v>29603</v>
      </c>
      <c r="B3524" s="1267">
        <v>66.594200000000001</v>
      </c>
    </row>
    <row r="3525" spans="1:2">
      <c r="A3525" s="1264" t="s">
        <v>29604</v>
      </c>
      <c r="B3525" s="1267">
        <v>35.99</v>
      </c>
    </row>
    <row r="3526" spans="1:2">
      <c r="A3526" s="1264" t="s">
        <v>29605</v>
      </c>
      <c r="B3526" s="1267">
        <v>29.581199999999999</v>
      </c>
    </row>
    <row r="3527" spans="1:2">
      <c r="A3527" s="1264" t="s">
        <v>29606</v>
      </c>
      <c r="B3527" s="1267">
        <v>2.89</v>
      </c>
    </row>
    <row r="3528" spans="1:2">
      <c r="A3528" s="1264" t="s">
        <v>29607</v>
      </c>
      <c r="B3528" s="1267">
        <v>3.08</v>
      </c>
    </row>
    <row r="3529" spans="1:2">
      <c r="A3529" s="1264" t="s">
        <v>29608</v>
      </c>
      <c r="B3529" s="1267">
        <v>3.65</v>
      </c>
    </row>
    <row r="3530" spans="1:2">
      <c r="A3530" s="1264" t="s">
        <v>29609</v>
      </c>
      <c r="B3530" s="1267">
        <v>4.4800000000000004</v>
      </c>
    </row>
    <row r="3531" spans="1:2">
      <c r="A3531" s="1264" t="s">
        <v>26109</v>
      </c>
      <c r="B3531" s="1267">
        <v>5.84</v>
      </c>
    </row>
    <row r="3532" spans="1:2">
      <c r="A3532" s="1264" t="s">
        <v>29610</v>
      </c>
      <c r="B3532" s="1267">
        <v>7.84</v>
      </c>
    </row>
    <row r="3533" spans="1:2">
      <c r="A3533" s="1264" t="s">
        <v>29611</v>
      </c>
      <c r="B3533" s="1267">
        <v>11.76</v>
      </c>
    </row>
    <row r="3534" spans="1:2">
      <c r="A3534" s="1264" t="s">
        <v>29612</v>
      </c>
      <c r="B3534" s="1267">
        <v>12.39</v>
      </c>
    </row>
    <row r="3535" spans="1:2">
      <c r="A3535" s="1264" t="s">
        <v>29613</v>
      </c>
      <c r="B3535" s="1267">
        <v>14.98</v>
      </c>
    </row>
    <row r="3536" spans="1:2">
      <c r="A3536" s="1264" t="s">
        <v>29614</v>
      </c>
      <c r="B3536" s="1267">
        <v>21</v>
      </c>
    </row>
    <row r="3537" spans="1:2">
      <c r="A3537" s="1264" t="s">
        <v>29615</v>
      </c>
      <c r="B3537" s="1267">
        <v>28.28</v>
      </c>
    </row>
    <row r="3538" spans="1:2">
      <c r="A3538" s="1264" t="s">
        <v>29616</v>
      </c>
      <c r="B3538" s="1267">
        <v>75</v>
      </c>
    </row>
    <row r="3539" spans="1:2">
      <c r="A3539" s="1264" t="s">
        <v>29617</v>
      </c>
      <c r="B3539" s="1267">
        <v>5.26</v>
      </c>
    </row>
    <row r="3540" spans="1:2">
      <c r="A3540" s="1264" t="s">
        <v>29618</v>
      </c>
      <c r="B3540" s="1267">
        <v>187.84</v>
      </c>
    </row>
    <row r="3541" spans="1:2">
      <c r="A3541" s="1264" t="s">
        <v>29619</v>
      </c>
      <c r="B3541" s="1267">
        <v>16.7</v>
      </c>
    </row>
    <row r="3542" spans="1:2">
      <c r="A3542" s="1264" t="s">
        <v>29620</v>
      </c>
      <c r="B3542" s="1267">
        <v>18.93</v>
      </c>
    </row>
    <row r="3543" spans="1:2">
      <c r="A3543" s="1264" t="s">
        <v>29621</v>
      </c>
      <c r="B3543" s="1267">
        <v>5070</v>
      </c>
    </row>
    <row r="3544" spans="1:2">
      <c r="A3544" s="1264" t="s">
        <v>29622</v>
      </c>
      <c r="B3544" s="1267">
        <v>25.762499999999999</v>
      </c>
    </row>
    <row r="3545" spans="1:2">
      <c r="A3545" s="1264" t="s">
        <v>29623</v>
      </c>
      <c r="B3545" s="1267">
        <v>33.25</v>
      </c>
    </row>
    <row r="3546" spans="1:2">
      <c r="A3546" s="1264" t="s">
        <v>29624</v>
      </c>
      <c r="B3546" s="1267">
        <v>18.29</v>
      </c>
    </row>
    <row r="3547" spans="1:2">
      <c r="A3547" s="1264" t="s">
        <v>29625</v>
      </c>
      <c r="B3547" s="1267">
        <v>0.74</v>
      </c>
    </row>
    <row r="3548" spans="1:2">
      <c r="A3548" s="1264" t="s">
        <v>29626</v>
      </c>
      <c r="B3548" s="1267">
        <v>62.48</v>
      </c>
    </row>
    <row r="3549" spans="1:2">
      <c r="A3549" s="1264" t="s">
        <v>29627</v>
      </c>
      <c r="B3549" s="1267">
        <v>67.900000000000006</v>
      </c>
    </row>
    <row r="3550" spans="1:2">
      <c r="A3550" s="1264" t="s">
        <v>29628</v>
      </c>
      <c r="B3550" s="1267">
        <v>0.86</v>
      </c>
    </row>
    <row r="3551" spans="1:2">
      <c r="A3551" s="1264" t="s">
        <v>29629</v>
      </c>
      <c r="B3551" s="1267">
        <v>10.08</v>
      </c>
    </row>
    <row r="3552" spans="1:2">
      <c r="A3552" s="1264" t="s">
        <v>29630</v>
      </c>
      <c r="B3552" s="1267">
        <v>143.9</v>
      </c>
    </row>
    <row r="3553" spans="1:2">
      <c r="A3553" s="1264" t="s">
        <v>29631</v>
      </c>
      <c r="B3553" s="1267">
        <v>20.63</v>
      </c>
    </row>
    <row r="3554" spans="1:2">
      <c r="A3554" s="1264" t="s">
        <v>29632</v>
      </c>
      <c r="B3554" s="1267">
        <v>471.45</v>
      </c>
    </row>
    <row r="3555" spans="1:2">
      <c r="A3555" s="1264" t="s">
        <v>29633</v>
      </c>
      <c r="B3555" s="1267">
        <v>19.13</v>
      </c>
    </row>
    <row r="3556" spans="1:2">
      <c r="A3556" s="1264" t="s">
        <v>29634</v>
      </c>
      <c r="B3556" s="1267">
        <v>0.11</v>
      </c>
    </row>
    <row r="3557" spans="1:2">
      <c r="A3557" s="1264" t="s">
        <v>29635</v>
      </c>
      <c r="B3557" s="1267">
        <v>21.61</v>
      </c>
    </row>
    <row r="3558" spans="1:2">
      <c r="A3558" s="1264" t="s">
        <v>29636</v>
      </c>
      <c r="B3558" s="1267">
        <v>24.84</v>
      </c>
    </row>
    <row r="3559" spans="1:2">
      <c r="A3559" s="1264" t="s">
        <v>29637</v>
      </c>
      <c r="B3559" s="1267">
        <v>0.91</v>
      </c>
    </row>
    <row r="3560" spans="1:2">
      <c r="A3560" s="1264" t="s">
        <v>29638</v>
      </c>
      <c r="B3560" s="1267">
        <v>4</v>
      </c>
    </row>
    <row r="3561" spans="1:2">
      <c r="A3561" s="1264" t="s">
        <v>29639</v>
      </c>
      <c r="B3561" s="1267">
        <v>42.14</v>
      </c>
    </row>
    <row r="3562" spans="1:2">
      <c r="A3562" s="1264" t="s">
        <v>29640</v>
      </c>
      <c r="B3562" s="1267">
        <v>191.7</v>
      </c>
    </row>
    <row r="3563" spans="1:2">
      <c r="A3563" s="1264" t="s">
        <v>29641</v>
      </c>
      <c r="B3563" s="1267">
        <v>13.9</v>
      </c>
    </row>
    <row r="3564" spans="1:2">
      <c r="A3564" s="1264" t="s">
        <v>29642</v>
      </c>
      <c r="B3564" s="1267">
        <v>13.9</v>
      </c>
    </row>
    <row r="3565" spans="1:2">
      <c r="A3565" s="1264" t="s">
        <v>29643</v>
      </c>
      <c r="B3565" s="1267">
        <v>13.9</v>
      </c>
    </row>
    <row r="3566" spans="1:2">
      <c r="A3566" s="1264" t="s">
        <v>29644</v>
      </c>
      <c r="B3566" s="1267">
        <v>8.51</v>
      </c>
    </row>
    <row r="3567" spans="1:2">
      <c r="A3567" s="1264" t="s">
        <v>29645</v>
      </c>
      <c r="B3567" s="1267">
        <v>24.54</v>
      </c>
    </row>
    <row r="3568" spans="1:2">
      <c r="A3568" s="1264" t="s">
        <v>29646</v>
      </c>
      <c r="B3568" s="1267">
        <v>5.66</v>
      </c>
    </row>
    <row r="3569" spans="1:2">
      <c r="A3569" s="1264" t="s">
        <v>29647</v>
      </c>
      <c r="B3569" s="1267">
        <v>112.37</v>
      </c>
    </row>
    <row r="3570" spans="1:2">
      <c r="A3570" s="1264" t="s">
        <v>29648</v>
      </c>
      <c r="B3570" s="1267">
        <v>240.56</v>
      </c>
    </row>
    <row r="3571" spans="1:2">
      <c r="A3571" s="1264" t="s">
        <v>29649</v>
      </c>
      <c r="B3571" s="1267">
        <v>300.88</v>
      </c>
    </row>
    <row r="3572" spans="1:2">
      <c r="A3572" s="1264" t="s">
        <v>29650</v>
      </c>
      <c r="B3572" s="1267">
        <v>224.58</v>
      </c>
    </row>
    <row r="3573" spans="1:2">
      <c r="A3573" s="1264" t="s">
        <v>29651</v>
      </c>
      <c r="B3573" s="1267">
        <v>395.72</v>
      </c>
    </row>
    <row r="3574" spans="1:2">
      <c r="A3574" s="1264" t="s">
        <v>29652</v>
      </c>
      <c r="B3574" s="1267">
        <v>444.79</v>
      </c>
    </row>
    <row r="3575" spans="1:2">
      <c r="A3575" s="1264" t="s">
        <v>29653</v>
      </c>
      <c r="B3575" s="1267">
        <v>525.9</v>
      </c>
    </row>
    <row r="3576" spans="1:2">
      <c r="A3576" s="1264" t="s">
        <v>29654</v>
      </c>
      <c r="B3576" s="1267">
        <v>779.26</v>
      </c>
    </row>
    <row r="3577" spans="1:2">
      <c r="A3577" s="1264" t="s">
        <v>29655</v>
      </c>
      <c r="B3577" s="1267">
        <v>984.64</v>
      </c>
    </row>
    <row r="3578" spans="1:2">
      <c r="A3578" s="1264" t="s">
        <v>29656</v>
      </c>
      <c r="B3578" s="1267">
        <v>3.89</v>
      </c>
    </row>
    <row r="3579" spans="1:2">
      <c r="A3579" s="1264" t="s">
        <v>29657</v>
      </c>
      <c r="B3579" s="1267">
        <v>8.34</v>
      </c>
    </row>
    <row r="3580" spans="1:2">
      <c r="A3580" s="1264" t="s">
        <v>29658</v>
      </c>
      <c r="B3580" s="1267">
        <v>8.5399999999999991</v>
      </c>
    </row>
    <row r="3581" spans="1:2">
      <c r="A3581" s="1264" t="s">
        <v>29659</v>
      </c>
      <c r="B3581" s="1267">
        <v>10.77</v>
      </c>
    </row>
    <row r="3582" spans="1:2">
      <c r="A3582" s="1264" t="s">
        <v>29660</v>
      </c>
      <c r="B3582" s="1267">
        <v>15.87</v>
      </c>
    </row>
    <row r="3583" spans="1:2">
      <c r="A3583" s="1264" t="s">
        <v>29661</v>
      </c>
      <c r="B3583" s="1267">
        <v>16.079999999999998</v>
      </c>
    </row>
    <row r="3584" spans="1:2">
      <c r="A3584" s="1264" t="s">
        <v>29662</v>
      </c>
      <c r="B3584" s="1267">
        <v>21.84</v>
      </c>
    </row>
    <row r="3585" spans="1:2">
      <c r="A3585" s="1264" t="s">
        <v>29663</v>
      </c>
      <c r="B3585" s="1267">
        <v>35.25</v>
      </c>
    </row>
    <row r="3586" spans="1:2">
      <c r="A3586" s="1264" t="s">
        <v>29664</v>
      </c>
      <c r="B3586" s="1267">
        <v>35.94</v>
      </c>
    </row>
    <row r="3587" spans="1:2">
      <c r="A3587" s="1264" t="s">
        <v>29665</v>
      </c>
      <c r="B3587" s="1267">
        <v>46.23</v>
      </c>
    </row>
    <row r="3588" spans="1:2">
      <c r="A3588" s="1264" t="s">
        <v>29666</v>
      </c>
      <c r="B3588" s="1267">
        <v>49.44</v>
      </c>
    </row>
    <row r="3589" spans="1:2">
      <c r="A3589" s="1264" t="s">
        <v>29667</v>
      </c>
      <c r="B3589" s="1267">
        <v>85.86</v>
      </c>
    </row>
    <row r="3590" spans="1:2">
      <c r="A3590" s="1264" t="s">
        <v>29668</v>
      </c>
      <c r="B3590" s="1267">
        <v>64.900000000000006</v>
      </c>
    </row>
    <row r="3591" spans="1:2">
      <c r="A3591" s="1264" t="s">
        <v>29669</v>
      </c>
      <c r="B3591" s="1267">
        <v>103.41</v>
      </c>
    </row>
    <row r="3592" spans="1:2">
      <c r="A3592" s="1264" t="s">
        <v>29670</v>
      </c>
      <c r="B3592" s="1267">
        <v>118.08</v>
      </c>
    </row>
    <row r="3593" spans="1:2">
      <c r="A3593" s="1264" t="s">
        <v>29671</v>
      </c>
      <c r="B3593" s="1267">
        <v>132.07</v>
      </c>
    </row>
    <row r="3594" spans="1:2">
      <c r="A3594" s="1264" t="s">
        <v>29672</v>
      </c>
      <c r="B3594" s="1267">
        <v>140.69</v>
      </c>
    </row>
    <row r="3595" spans="1:2">
      <c r="A3595" s="1264" t="s">
        <v>29673</v>
      </c>
      <c r="B3595" s="1267">
        <v>142.91</v>
      </c>
    </row>
    <row r="3596" spans="1:2">
      <c r="A3596" s="1264" t="s">
        <v>29674</v>
      </c>
      <c r="B3596" s="1267">
        <v>146.41</v>
      </c>
    </row>
    <row r="3597" spans="1:2">
      <c r="A3597" s="1264" t="s">
        <v>29675</v>
      </c>
      <c r="B3597" s="1267">
        <v>240.78</v>
      </c>
    </row>
    <row r="3598" spans="1:2">
      <c r="A3598" s="1264" t="s">
        <v>29676</v>
      </c>
      <c r="B3598" s="1267">
        <v>6.84</v>
      </c>
    </row>
    <row r="3599" spans="1:2">
      <c r="A3599" s="1264" t="s">
        <v>29677</v>
      </c>
      <c r="B3599" s="1267">
        <v>16.71</v>
      </c>
    </row>
    <row r="3600" spans="1:2">
      <c r="A3600" s="1264" t="s">
        <v>29678</v>
      </c>
      <c r="B3600" s="1267">
        <v>39.619999999999997</v>
      </c>
    </row>
    <row r="3601" spans="1:2">
      <c r="A3601" s="1264" t="s">
        <v>29679</v>
      </c>
      <c r="B3601" s="1267">
        <v>66.03</v>
      </c>
    </row>
    <row r="3602" spans="1:2">
      <c r="A3602" s="1264" t="s">
        <v>29680</v>
      </c>
      <c r="B3602" s="1267">
        <v>102.89</v>
      </c>
    </row>
    <row r="3603" spans="1:2">
      <c r="A3603" s="1264" t="s">
        <v>29681</v>
      </c>
      <c r="B3603" s="1267">
        <v>138.1</v>
      </c>
    </row>
    <row r="3604" spans="1:2">
      <c r="A3604" s="1264" t="s">
        <v>29682</v>
      </c>
      <c r="B3604" s="1267">
        <v>160.72999999999999</v>
      </c>
    </row>
    <row r="3605" spans="1:2">
      <c r="A3605" s="1264" t="s">
        <v>29683</v>
      </c>
      <c r="B3605" s="1267">
        <v>210.1</v>
      </c>
    </row>
    <row r="3606" spans="1:2">
      <c r="A3606" s="1264" t="s">
        <v>29684</v>
      </c>
      <c r="B3606" s="1267">
        <v>278.3</v>
      </c>
    </row>
    <row r="3607" spans="1:2">
      <c r="A3607" s="1264" t="s">
        <v>29685</v>
      </c>
      <c r="B3607" s="1267">
        <v>387.2</v>
      </c>
    </row>
    <row r="3608" spans="1:2">
      <c r="A3608" s="1264" t="s">
        <v>29686</v>
      </c>
      <c r="B3608" s="1267">
        <v>513.70000000000005</v>
      </c>
    </row>
    <row r="3609" spans="1:2">
      <c r="A3609" s="1264" t="s">
        <v>29687</v>
      </c>
      <c r="B3609" s="1267">
        <v>564.29999999999995</v>
      </c>
    </row>
    <row r="3610" spans="1:2">
      <c r="A3610" s="1264" t="s">
        <v>29688</v>
      </c>
      <c r="B3610" s="1267">
        <v>713.9</v>
      </c>
    </row>
    <row r="3611" spans="1:2">
      <c r="A3611" s="1264" t="s">
        <v>29689</v>
      </c>
      <c r="B3611" s="1267">
        <v>859.1</v>
      </c>
    </row>
    <row r="3612" spans="1:2">
      <c r="A3612" s="1264" t="s">
        <v>29690</v>
      </c>
      <c r="B3612" s="1267">
        <v>1270.5</v>
      </c>
    </row>
    <row r="3613" spans="1:2">
      <c r="A3613" s="1264" t="s">
        <v>29691</v>
      </c>
      <c r="B3613" s="1267">
        <v>1960.2</v>
      </c>
    </row>
    <row r="3614" spans="1:2">
      <c r="A3614" s="1264" t="s">
        <v>29692</v>
      </c>
      <c r="B3614" s="1267">
        <v>4053.5</v>
      </c>
    </row>
    <row r="3615" spans="1:2">
      <c r="A3615" s="1264" t="s">
        <v>29693</v>
      </c>
      <c r="B3615" s="1267">
        <v>891.24</v>
      </c>
    </row>
    <row r="3616" spans="1:2">
      <c r="A3616" s="1264" t="s">
        <v>29694</v>
      </c>
      <c r="B3616" s="1267">
        <v>978.94</v>
      </c>
    </row>
    <row r="3617" spans="1:2">
      <c r="A3617" s="1264" t="s">
        <v>29695</v>
      </c>
      <c r="B3617" s="1267">
        <v>321.60000000000002</v>
      </c>
    </row>
    <row r="3618" spans="1:2">
      <c r="A3618" s="1264" t="s">
        <v>29696</v>
      </c>
      <c r="B3618" s="1267">
        <v>321.70999999999998</v>
      </c>
    </row>
    <row r="3619" spans="1:2">
      <c r="A3619" s="1264" t="s">
        <v>29697</v>
      </c>
      <c r="B3619" s="1267">
        <v>371.35</v>
      </c>
    </row>
    <row r="3620" spans="1:2">
      <c r="A3620" s="1264" t="s">
        <v>29698</v>
      </c>
      <c r="B3620" s="1267">
        <v>434.33</v>
      </c>
    </row>
    <row r="3621" spans="1:2">
      <c r="A3621" s="1264" t="s">
        <v>29699</v>
      </c>
      <c r="B3621" s="1267">
        <v>539</v>
      </c>
    </row>
    <row r="3622" spans="1:2">
      <c r="A3622" s="1264" t="s">
        <v>29700</v>
      </c>
      <c r="B3622" s="1267">
        <v>608.48</v>
      </c>
    </row>
    <row r="3623" spans="1:2">
      <c r="A3623" s="1264" t="s">
        <v>29701</v>
      </c>
      <c r="B3623" s="1267">
        <v>813.46</v>
      </c>
    </row>
    <row r="3624" spans="1:2">
      <c r="A3624" s="1264" t="s">
        <v>29702</v>
      </c>
      <c r="B3624" s="1267">
        <v>889.65</v>
      </c>
    </row>
    <row r="3625" spans="1:2">
      <c r="A3625" s="1264" t="s">
        <v>29703</v>
      </c>
      <c r="B3625" s="1267">
        <v>1018.29</v>
      </c>
    </row>
    <row r="3626" spans="1:2">
      <c r="A3626" s="1264" t="s">
        <v>29704</v>
      </c>
      <c r="B3626" s="1267">
        <v>1093.72</v>
      </c>
    </row>
    <row r="3627" spans="1:2">
      <c r="A3627" s="1264" t="s">
        <v>29705</v>
      </c>
      <c r="B3627" s="1267">
        <v>1451.87</v>
      </c>
    </row>
    <row r="3628" spans="1:2">
      <c r="A3628" s="1264" t="s">
        <v>29706</v>
      </c>
      <c r="B3628" s="1267">
        <v>2119.83</v>
      </c>
    </row>
    <row r="3629" spans="1:2">
      <c r="A3629" s="1264" t="s">
        <v>29707</v>
      </c>
      <c r="B3629" s="1267">
        <v>2482.9</v>
      </c>
    </row>
    <row r="3630" spans="1:2">
      <c r="A3630" s="1264" t="s">
        <v>29708</v>
      </c>
      <c r="B3630" s="1267">
        <v>2952.33</v>
      </c>
    </row>
    <row r="3631" spans="1:2">
      <c r="A3631" s="1264" t="s">
        <v>29709</v>
      </c>
      <c r="B3631" s="1267">
        <v>3460.84</v>
      </c>
    </row>
    <row r="3632" spans="1:2">
      <c r="A3632" s="1264" t="s">
        <v>29710</v>
      </c>
      <c r="B3632" s="1267">
        <v>4845.3100000000004</v>
      </c>
    </row>
    <row r="3633" spans="1:2">
      <c r="A3633" s="1264" t="s">
        <v>29711</v>
      </c>
      <c r="B3633" s="1267">
        <v>1067.3</v>
      </c>
    </row>
    <row r="3634" spans="1:2">
      <c r="A3634" s="1264" t="s">
        <v>29712</v>
      </c>
      <c r="B3634" s="1267">
        <v>1187.95</v>
      </c>
    </row>
    <row r="3635" spans="1:2">
      <c r="A3635" s="1264" t="s">
        <v>29713</v>
      </c>
      <c r="B3635" s="1267">
        <v>1465.99</v>
      </c>
    </row>
    <row r="3636" spans="1:2">
      <c r="A3636" s="1264" t="s">
        <v>29714</v>
      </c>
      <c r="B3636" s="1267">
        <v>1771.05</v>
      </c>
    </row>
    <row r="3637" spans="1:2">
      <c r="A3637" s="1264" t="s">
        <v>29715</v>
      </c>
      <c r="B3637" s="1267">
        <v>2094.11</v>
      </c>
    </row>
    <row r="3638" spans="1:2">
      <c r="A3638" s="1264" t="s">
        <v>29716</v>
      </c>
      <c r="B3638" s="1267">
        <v>2504.73</v>
      </c>
    </row>
    <row r="3639" spans="1:2">
      <c r="A3639" s="1264" t="s">
        <v>29717</v>
      </c>
      <c r="B3639" s="1267">
        <v>2980.82</v>
      </c>
    </row>
    <row r="3640" spans="1:2">
      <c r="A3640" s="1264" t="s">
        <v>29718</v>
      </c>
      <c r="B3640" s="1267">
        <v>3354.11</v>
      </c>
    </row>
    <row r="3641" spans="1:2">
      <c r="A3641" s="1264" t="s">
        <v>29719</v>
      </c>
      <c r="B3641" s="1267">
        <v>4108.97</v>
      </c>
    </row>
    <row r="3642" spans="1:2">
      <c r="A3642" s="1264" t="s">
        <v>29720</v>
      </c>
      <c r="B3642" s="1267">
        <v>4379.0600000000004</v>
      </c>
    </row>
    <row r="3643" spans="1:2">
      <c r="A3643" s="1264" t="s">
        <v>29721</v>
      </c>
      <c r="B3643" s="1267">
        <v>5303.98</v>
      </c>
    </row>
    <row r="3644" spans="1:2">
      <c r="A3644" s="1264" t="s">
        <v>29722</v>
      </c>
      <c r="B3644" s="1267">
        <v>11791.63</v>
      </c>
    </row>
    <row r="3645" spans="1:2">
      <c r="A3645" s="1264" t="s">
        <v>29723</v>
      </c>
      <c r="B3645" s="1267">
        <v>14972.86</v>
      </c>
    </row>
    <row r="3646" spans="1:2">
      <c r="A3646" s="1264" t="s">
        <v>29724</v>
      </c>
      <c r="B3646" s="1267">
        <v>21750.41</v>
      </c>
    </row>
    <row r="3647" spans="1:2">
      <c r="A3647" s="1264" t="s">
        <v>29725</v>
      </c>
      <c r="B3647" s="1267">
        <v>22565</v>
      </c>
    </row>
    <row r="3648" spans="1:2">
      <c r="A3648" s="1264" t="s">
        <v>29726</v>
      </c>
      <c r="B3648" s="1267">
        <v>32363.64</v>
      </c>
    </row>
    <row r="3649" spans="1:2">
      <c r="A3649" s="1264" t="s">
        <v>29727</v>
      </c>
      <c r="B3649" s="1267">
        <v>1067.3</v>
      </c>
    </row>
    <row r="3650" spans="1:2">
      <c r="A3650" s="1264" t="s">
        <v>29728</v>
      </c>
      <c r="B3650" s="1267">
        <v>1187.95</v>
      </c>
    </row>
    <row r="3651" spans="1:2">
      <c r="A3651" s="1264" t="s">
        <v>29729</v>
      </c>
      <c r="B3651" s="1267">
        <v>1465.99</v>
      </c>
    </row>
    <row r="3652" spans="1:2">
      <c r="A3652" s="1264" t="s">
        <v>29730</v>
      </c>
      <c r="B3652" s="1267">
        <v>1771.74</v>
      </c>
    </row>
    <row r="3653" spans="1:2">
      <c r="A3653" s="1264" t="s">
        <v>29731</v>
      </c>
      <c r="B3653" s="1267">
        <v>2142.27</v>
      </c>
    </row>
    <row r="3654" spans="1:2">
      <c r="A3654" s="1264" t="s">
        <v>29732</v>
      </c>
      <c r="B3654" s="1267">
        <v>2604.2600000000002</v>
      </c>
    </row>
    <row r="3655" spans="1:2">
      <c r="A3655" s="1264" t="s">
        <v>29733</v>
      </c>
      <c r="B3655" s="1267">
        <v>3023.38</v>
      </c>
    </row>
    <row r="3656" spans="1:2">
      <c r="A3656" s="1264" t="s">
        <v>29734</v>
      </c>
      <c r="B3656" s="1267">
        <v>3556.63</v>
      </c>
    </row>
    <row r="3657" spans="1:2">
      <c r="A3657" s="1264" t="s">
        <v>29735</v>
      </c>
      <c r="B3657" s="1267">
        <v>4357.6899999999996</v>
      </c>
    </row>
    <row r="3658" spans="1:2">
      <c r="A3658" s="1264" t="s">
        <v>29736</v>
      </c>
      <c r="B3658" s="1267">
        <v>5055.1499999999996</v>
      </c>
    </row>
    <row r="3659" spans="1:2">
      <c r="A3659" s="1264" t="s">
        <v>29737</v>
      </c>
      <c r="B3659" s="1267">
        <v>6942.72</v>
      </c>
    </row>
    <row r="3660" spans="1:2">
      <c r="A3660" s="1264" t="s">
        <v>29738</v>
      </c>
      <c r="B3660" s="1267">
        <v>12110.5</v>
      </c>
    </row>
    <row r="3661" spans="1:2">
      <c r="A3661" s="1264" t="s">
        <v>29739</v>
      </c>
      <c r="B3661" s="1267">
        <v>21769.279999999999</v>
      </c>
    </row>
    <row r="3662" spans="1:2">
      <c r="A3662" s="1264" t="s">
        <v>29740</v>
      </c>
      <c r="B3662" s="1267">
        <v>23518.87</v>
      </c>
    </row>
    <row r="3663" spans="1:2">
      <c r="A3663" s="1264" t="s">
        <v>29741</v>
      </c>
      <c r="B3663" s="1267">
        <v>29983.11</v>
      </c>
    </row>
    <row r="3664" spans="1:2">
      <c r="A3664" s="1264" t="s">
        <v>29742</v>
      </c>
      <c r="B3664" s="1267">
        <v>43699.75</v>
      </c>
    </row>
    <row r="3665" spans="1:2">
      <c r="A3665" s="1264" t="s">
        <v>29743</v>
      </c>
      <c r="B3665" s="1267">
        <v>28844.38</v>
      </c>
    </row>
    <row r="3666" spans="1:2">
      <c r="A3666" s="1264" t="s">
        <v>29744</v>
      </c>
      <c r="B3666" s="1267">
        <v>28844.38</v>
      </c>
    </row>
    <row r="3667" spans="1:2">
      <c r="A3667" s="1264" t="s">
        <v>29745</v>
      </c>
      <c r="B3667" s="1267">
        <v>37879</v>
      </c>
    </row>
    <row r="3668" spans="1:2">
      <c r="A3668" s="1264" t="s">
        <v>29746</v>
      </c>
      <c r="B3668" s="1267">
        <v>50975.93</v>
      </c>
    </row>
    <row r="3669" spans="1:2">
      <c r="A3669" s="1264" t="s">
        <v>29747</v>
      </c>
      <c r="B3669" s="1267">
        <v>39611.53</v>
      </c>
    </row>
    <row r="3670" spans="1:2">
      <c r="A3670" s="1264" t="s">
        <v>29748</v>
      </c>
      <c r="B3670" s="1267">
        <v>42816.4</v>
      </c>
    </row>
    <row r="3671" spans="1:2">
      <c r="A3671" s="1264" t="s">
        <v>29749</v>
      </c>
      <c r="B3671" s="1267">
        <v>46425.32</v>
      </c>
    </row>
    <row r="3672" spans="1:2">
      <c r="A3672" s="1264" t="s">
        <v>29750</v>
      </c>
      <c r="B3672" s="1267">
        <v>63845.21</v>
      </c>
    </row>
    <row r="3673" spans="1:2">
      <c r="A3673" s="1264" t="s">
        <v>29751</v>
      </c>
      <c r="B3673" s="1267">
        <v>769.7</v>
      </c>
    </row>
    <row r="3674" spans="1:2">
      <c r="A3674" s="1264" t="s">
        <v>29752</v>
      </c>
      <c r="B3674" s="1267">
        <v>841.61</v>
      </c>
    </row>
    <row r="3675" spans="1:2">
      <c r="A3675" s="1264" t="s">
        <v>29753</v>
      </c>
      <c r="B3675" s="1267">
        <v>1024.17</v>
      </c>
    </row>
    <row r="3676" spans="1:2">
      <c r="A3676" s="1264" t="s">
        <v>29754</v>
      </c>
      <c r="B3676" s="1267">
        <v>1243.32</v>
      </c>
    </row>
    <row r="3677" spans="1:2">
      <c r="A3677" s="1264" t="s">
        <v>29755</v>
      </c>
      <c r="B3677" s="1267">
        <v>1472.5</v>
      </c>
    </row>
    <row r="3678" spans="1:2">
      <c r="A3678" s="1264" t="s">
        <v>29756</v>
      </c>
      <c r="B3678" s="1267">
        <v>1768.82</v>
      </c>
    </row>
    <row r="3679" spans="1:2">
      <c r="A3679" s="1264" t="s">
        <v>29757</v>
      </c>
      <c r="B3679" s="1267">
        <v>2039.87</v>
      </c>
    </row>
    <row r="3680" spans="1:2">
      <c r="A3680" s="1264" t="s">
        <v>29758</v>
      </c>
      <c r="B3680" s="1267">
        <v>2319.29</v>
      </c>
    </row>
    <row r="3681" spans="1:2">
      <c r="A3681" s="1264" t="s">
        <v>29759</v>
      </c>
      <c r="B3681" s="1267">
        <v>2775.75</v>
      </c>
    </row>
    <row r="3682" spans="1:2">
      <c r="A3682" s="1264" t="s">
        <v>29760</v>
      </c>
      <c r="B3682" s="1267">
        <v>2990.33</v>
      </c>
    </row>
    <row r="3683" spans="1:2">
      <c r="A3683" s="1264" t="s">
        <v>29761</v>
      </c>
      <c r="B3683" s="1267">
        <v>3664.12</v>
      </c>
    </row>
    <row r="3684" spans="1:2">
      <c r="A3684" s="1264" t="s">
        <v>29762</v>
      </c>
      <c r="B3684" s="1267">
        <v>7337.49</v>
      </c>
    </row>
    <row r="3685" spans="1:2">
      <c r="A3685" s="1264" t="s">
        <v>29763</v>
      </c>
      <c r="B3685" s="1267">
        <v>9290.52</v>
      </c>
    </row>
    <row r="3686" spans="1:2">
      <c r="A3686" s="1264" t="s">
        <v>29764</v>
      </c>
      <c r="B3686" s="1267">
        <v>14308.76</v>
      </c>
    </row>
    <row r="3687" spans="1:2">
      <c r="A3687" s="1264" t="s">
        <v>29765</v>
      </c>
      <c r="B3687" s="1267">
        <v>15061.44</v>
      </c>
    </row>
    <row r="3688" spans="1:2">
      <c r="A3688" s="1264" t="s">
        <v>29766</v>
      </c>
      <c r="B3688" s="1267">
        <v>20715.419999999998</v>
      </c>
    </row>
    <row r="3689" spans="1:2">
      <c r="A3689" s="1264" t="s">
        <v>29767</v>
      </c>
      <c r="B3689" s="1267">
        <v>769.7</v>
      </c>
    </row>
    <row r="3690" spans="1:2">
      <c r="A3690" s="1264" t="s">
        <v>29768</v>
      </c>
      <c r="B3690" s="1267">
        <v>841.61</v>
      </c>
    </row>
    <row r="3691" spans="1:2">
      <c r="A3691" s="1264" t="s">
        <v>29769</v>
      </c>
      <c r="B3691" s="1267">
        <v>1024.17</v>
      </c>
    </row>
    <row r="3692" spans="1:2">
      <c r="A3692" s="1264" t="s">
        <v>29770</v>
      </c>
      <c r="B3692" s="1267">
        <v>1243.68</v>
      </c>
    </row>
    <row r="3693" spans="1:2">
      <c r="A3693" s="1264" t="s">
        <v>29771</v>
      </c>
      <c r="B3693" s="1267">
        <v>1496.6</v>
      </c>
    </row>
    <row r="3694" spans="1:2">
      <c r="A3694" s="1264" t="s">
        <v>29772</v>
      </c>
      <c r="B3694" s="1267">
        <v>1788.58</v>
      </c>
    </row>
    <row r="3695" spans="1:2">
      <c r="A3695" s="1264" t="s">
        <v>29773</v>
      </c>
      <c r="B3695" s="1267">
        <v>2061.14</v>
      </c>
    </row>
    <row r="3696" spans="1:2">
      <c r="A3696" s="1264" t="s">
        <v>29774</v>
      </c>
      <c r="B3696" s="1267">
        <v>2420.5300000000002</v>
      </c>
    </row>
    <row r="3697" spans="1:2">
      <c r="A3697" s="1264" t="s">
        <v>29775</v>
      </c>
      <c r="B3697" s="1267">
        <v>2902.31</v>
      </c>
    </row>
    <row r="3698" spans="1:2">
      <c r="A3698" s="1264" t="s">
        <v>29776</v>
      </c>
      <c r="B3698" s="1267">
        <v>3326.14</v>
      </c>
    </row>
    <row r="3699" spans="1:2">
      <c r="A3699" s="1264" t="s">
        <v>29777</v>
      </c>
      <c r="B3699" s="1267">
        <v>4561.29</v>
      </c>
    </row>
    <row r="3700" spans="1:2">
      <c r="A3700" s="1264" t="s">
        <v>29778</v>
      </c>
      <c r="B3700" s="1267">
        <v>7877.45</v>
      </c>
    </row>
    <row r="3701" spans="1:2">
      <c r="A3701" s="1264" t="s">
        <v>29779</v>
      </c>
      <c r="B3701" s="1267">
        <v>793.66</v>
      </c>
    </row>
    <row r="3702" spans="1:2">
      <c r="A3702" s="1264" t="s">
        <v>29780</v>
      </c>
      <c r="B3702" s="1267">
        <v>873.24</v>
      </c>
    </row>
    <row r="3703" spans="1:2">
      <c r="A3703" s="1264" t="s">
        <v>29781</v>
      </c>
      <c r="B3703" s="1267">
        <v>1065.48</v>
      </c>
    </row>
    <row r="3704" spans="1:2">
      <c r="A3704" s="1264" t="s">
        <v>29782</v>
      </c>
      <c r="B3704" s="1267">
        <v>1300.8599999999999</v>
      </c>
    </row>
    <row r="3705" spans="1:2">
      <c r="A3705" s="1264" t="s">
        <v>29783</v>
      </c>
      <c r="B3705" s="1267">
        <v>1551.59</v>
      </c>
    </row>
    <row r="3706" spans="1:2">
      <c r="A3706" s="1264" t="s">
        <v>29784</v>
      </c>
      <c r="B3706" s="1267">
        <v>1877.24</v>
      </c>
    </row>
    <row r="3707" spans="1:2">
      <c r="A3707" s="1264" t="s">
        <v>29785</v>
      </c>
      <c r="B3707" s="1267">
        <v>2187.19</v>
      </c>
    </row>
    <row r="3708" spans="1:2">
      <c r="A3708" s="1264" t="s">
        <v>29786</v>
      </c>
      <c r="B3708" s="1267">
        <v>2481.21</v>
      </c>
    </row>
    <row r="3709" spans="1:2">
      <c r="A3709" s="1264" t="s">
        <v>29787</v>
      </c>
      <c r="B3709" s="1267">
        <v>2989.6</v>
      </c>
    </row>
    <row r="3710" spans="1:2">
      <c r="A3710" s="1264" t="s">
        <v>29788</v>
      </c>
      <c r="B3710" s="1267">
        <v>3230.49</v>
      </c>
    </row>
    <row r="3711" spans="1:2">
      <c r="A3711" s="1264" t="s">
        <v>29789</v>
      </c>
      <c r="B3711" s="1267">
        <v>3995.26</v>
      </c>
    </row>
    <row r="3712" spans="1:2">
      <c r="A3712" s="1264" t="s">
        <v>29790</v>
      </c>
      <c r="B3712" s="1267">
        <v>7839.83</v>
      </c>
    </row>
    <row r="3713" spans="1:2">
      <c r="A3713" s="1264" t="s">
        <v>29791</v>
      </c>
      <c r="B3713" s="1267">
        <v>9918.32</v>
      </c>
    </row>
    <row r="3714" spans="1:2">
      <c r="A3714" s="1264" t="s">
        <v>29792</v>
      </c>
      <c r="B3714" s="1267">
        <v>15086.41</v>
      </c>
    </row>
    <row r="3715" spans="1:2">
      <c r="A3715" s="1264" t="s">
        <v>29793</v>
      </c>
      <c r="B3715" s="1267">
        <v>16026.03</v>
      </c>
    </row>
    <row r="3716" spans="1:2">
      <c r="A3716" s="1264" t="s">
        <v>29794</v>
      </c>
      <c r="B3716" s="1267">
        <v>22139.18</v>
      </c>
    </row>
    <row r="3717" spans="1:2">
      <c r="A3717" s="1264" t="s">
        <v>29795</v>
      </c>
      <c r="B3717" s="1267">
        <v>793.66</v>
      </c>
    </row>
    <row r="3718" spans="1:2">
      <c r="A3718" s="1264" t="s">
        <v>29796</v>
      </c>
      <c r="B3718" s="1267">
        <v>873.24</v>
      </c>
    </row>
    <row r="3719" spans="1:2">
      <c r="A3719" s="1264" t="s">
        <v>29797</v>
      </c>
      <c r="B3719" s="1267">
        <v>1065.48</v>
      </c>
    </row>
    <row r="3720" spans="1:2">
      <c r="A3720" s="1264" t="s">
        <v>29798</v>
      </c>
      <c r="B3720" s="1267">
        <v>1301.22</v>
      </c>
    </row>
    <row r="3721" spans="1:2">
      <c r="A3721" s="1264" t="s">
        <v>29799</v>
      </c>
      <c r="B3721" s="1267">
        <v>1575.69</v>
      </c>
    </row>
    <row r="3722" spans="1:2">
      <c r="A3722" s="1264" t="s">
        <v>29800</v>
      </c>
      <c r="B3722" s="1267">
        <v>1897.01</v>
      </c>
    </row>
    <row r="3723" spans="1:2">
      <c r="A3723" s="1264" t="s">
        <v>29801</v>
      </c>
      <c r="B3723" s="1267">
        <v>2208.4699999999998</v>
      </c>
    </row>
    <row r="3724" spans="1:2">
      <c r="A3724" s="1264" t="s">
        <v>29802</v>
      </c>
      <c r="B3724" s="1267">
        <v>2582.4499999999998</v>
      </c>
    </row>
    <row r="3725" spans="1:2">
      <c r="A3725" s="1264" t="s">
        <v>29803</v>
      </c>
      <c r="B3725" s="1267">
        <v>3116.18</v>
      </c>
    </row>
    <row r="3726" spans="1:2">
      <c r="A3726" s="1264" t="s">
        <v>29804</v>
      </c>
      <c r="B3726" s="1267">
        <v>3566.28</v>
      </c>
    </row>
    <row r="3727" spans="1:2">
      <c r="A3727" s="1264" t="s">
        <v>29805</v>
      </c>
      <c r="B3727" s="1267">
        <v>4887.99</v>
      </c>
    </row>
    <row r="3728" spans="1:2">
      <c r="A3728" s="1264" t="s">
        <v>29806</v>
      </c>
      <c r="B3728" s="1267">
        <v>8375.34</v>
      </c>
    </row>
    <row r="3729" spans="1:2">
      <c r="A3729" s="1264" t="s">
        <v>29807</v>
      </c>
      <c r="B3729" s="1267">
        <v>263.12</v>
      </c>
    </row>
    <row r="3730" spans="1:2">
      <c r="A3730" s="1264" t="s">
        <v>29808</v>
      </c>
      <c r="B3730" s="1267">
        <v>277.64</v>
      </c>
    </row>
    <row r="3731" spans="1:2">
      <c r="A3731" s="1264" t="s">
        <v>29809</v>
      </c>
      <c r="B3731" s="1267">
        <v>354.42</v>
      </c>
    </row>
    <row r="3732" spans="1:2">
      <c r="A3732" s="1264" t="s">
        <v>29810</v>
      </c>
      <c r="B3732" s="1267">
        <v>460.1</v>
      </c>
    </row>
    <row r="3733" spans="1:2">
      <c r="A3733" s="1264" t="s">
        <v>29811</v>
      </c>
      <c r="B3733" s="1267">
        <v>589.4</v>
      </c>
    </row>
    <row r="3734" spans="1:2">
      <c r="A3734" s="1264" t="s">
        <v>29812</v>
      </c>
      <c r="B3734" s="1267">
        <v>706.81</v>
      </c>
    </row>
    <row r="3735" spans="1:2">
      <c r="A3735" s="1264" t="s">
        <v>29813</v>
      </c>
      <c r="B3735" s="1267">
        <v>829.97</v>
      </c>
    </row>
    <row r="3736" spans="1:2">
      <c r="A3736" s="1264" t="s">
        <v>29814</v>
      </c>
      <c r="B3736" s="1267">
        <v>914.31</v>
      </c>
    </row>
    <row r="3737" spans="1:2">
      <c r="A3737" s="1264" t="s">
        <v>29815</v>
      </c>
      <c r="B3737" s="1267">
        <v>1067.9100000000001</v>
      </c>
    </row>
    <row r="3738" spans="1:2">
      <c r="A3738" s="1264" t="s">
        <v>29816</v>
      </c>
      <c r="B3738" s="1267">
        <v>1197.9100000000001</v>
      </c>
    </row>
    <row r="3739" spans="1:2">
      <c r="A3739" s="1264" t="s">
        <v>29817</v>
      </c>
      <c r="B3739" s="1267">
        <v>1549.57</v>
      </c>
    </row>
    <row r="3740" spans="1:2">
      <c r="A3740" s="1264" t="s">
        <v>29818</v>
      </c>
      <c r="B3740" s="1267">
        <v>2100.48</v>
      </c>
    </row>
    <row r="3741" spans="1:2">
      <c r="A3741" s="1264" t="s">
        <v>29819</v>
      </c>
      <c r="B3741" s="1267">
        <v>2510.5500000000002</v>
      </c>
    </row>
    <row r="3742" spans="1:2">
      <c r="A3742" s="1264" t="s">
        <v>29820</v>
      </c>
      <c r="B3742" s="1267">
        <v>3871.06</v>
      </c>
    </row>
    <row r="3743" spans="1:2">
      <c r="A3743" s="1264" t="s">
        <v>29821</v>
      </c>
      <c r="B3743" s="1267">
        <v>4561.5600000000004</v>
      </c>
    </row>
    <row r="3744" spans="1:2">
      <c r="A3744" s="1264" t="s">
        <v>29822</v>
      </c>
      <c r="B3744" s="1267">
        <v>6066.48</v>
      </c>
    </row>
    <row r="3745" spans="1:2">
      <c r="A3745" s="1264" t="s">
        <v>29823</v>
      </c>
      <c r="B3745" s="1267">
        <v>263.12</v>
      </c>
    </row>
    <row r="3746" spans="1:2">
      <c r="A3746" s="1264" t="s">
        <v>29824</v>
      </c>
      <c r="B3746" s="1267">
        <v>278.04000000000002</v>
      </c>
    </row>
    <row r="3747" spans="1:2">
      <c r="A3747" s="1264" t="s">
        <v>29825</v>
      </c>
      <c r="B3747" s="1267">
        <v>354.42</v>
      </c>
    </row>
    <row r="3748" spans="1:2">
      <c r="A3748" s="1264" t="s">
        <v>29826</v>
      </c>
      <c r="B3748" s="1267">
        <v>460.1</v>
      </c>
    </row>
    <row r="3749" spans="1:2">
      <c r="A3749" s="1264" t="s">
        <v>29827</v>
      </c>
      <c r="B3749" s="1267">
        <v>589.44000000000005</v>
      </c>
    </row>
    <row r="3750" spans="1:2">
      <c r="A3750" s="1264" t="s">
        <v>29828</v>
      </c>
      <c r="B3750" s="1267">
        <v>706.81</v>
      </c>
    </row>
    <row r="3751" spans="1:2">
      <c r="A3751" s="1264" t="s">
        <v>29829</v>
      </c>
      <c r="B3751" s="1267">
        <v>829.96</v>
      </c>
    </row>
    <row r="3752" spans="1:2">
      <c r="A3752" s="1264" t="s">
        <v>29830</v>
      </c>
      <c r="B3752" s="1267">
        <v>914.31</v>
      </c>
    </row>
    <row r="3753" spans="1:2">
      <c r="A3753" s="1264" t="s">
        <v>29831</v>
      </c>
      <c r="B3753" s="1267">
        <v>1067.92</v>
      </c>
    </row>
    <row r="3754" spans="1:2">
      <c r="A3754" s="1264" t="s">
        <v>29832</v>
      </c>
      <c r="B3754" s="1267">
        <v>1197.92</v>
      </c>
    </row>
    <row r="3755" spans="1:2">
      <c r="A3755" s="1264" t="s">
        <v>29833</v>
      </c>
      <c r="B3755" s="1267">
        <v>1700.71</v>
      </c>
    </row>
    <row r="3756" spans="1:2">
      <c r="A3756" s="1264" t="s">
        <v>29834</v>
      </c>
      <c r="B3756" s="1267">
        <v>2720.57</v>
      </c>
    </row>
    <row r="3757" spans="1:2">
      <c r="A3757" s="1264" t="s">
        <v>29835</v>
      </c>
      <c r="B3757" s="1267">
        <v>1083.47</v>
      </c>
    </row>
    <row r="3758" spans="1:2">
      <c r="A3758" s="1264" t="s">
        <v>29836</v>
      </c>
      <c r="B3758" s="1267">
        <v>1205.6500000000001</v>
      </c>
    </row>
    <row r="3759" spans="1:2">
      <c r="A3759" s="1264" t="s">
        <v>29837</v>
      </c>
      <c r="B3759" s="1267">
        <v>1490.45</v>
      </c>
    </row>
    <row r="3760" spans="1:2">
      <c r="A3760" s="1264" t="s">
        <v>29838</v>
      </c>
      <c r="B3760" s="1267">
        <v>1793.93</v>
      </c>
    </row>
    <row r="3761" spans="1:2">
      <c r="A3761" s="1264" t="s">
        <v>29839</v>
      </c>
      <c r="B3761" s="1267">
        <v>2132.91</v>
      </c>
    </row>
    <row r="3762" spans="1:2">
      <c r="A3762" s="1264" t="s">
        <v>29840</v>
      </c>
      <c r="B3762" s="1267">
        <v>2606.56</v>
      </c>
    </row>
    <row r="3763" spans="1:2">
      <c r="A3763" s="1264" t="s">
        <v>29841</v>
      </c>
      <c r="B3763" s="1267">
        <v>3045.71</v>
      </c>
    </row>
    <row r="3764" spans="1:2">
      <c r="A3764" s="1264" t="s">
        <v>29842</v>
      </c>
      <c r="B3764" s="1267">
        <v>3437.65</v>
      </c>
    </row>
    <row r="3765" spans="1:2">
      <c r="A3765" s="1264" t="s">
        <v>29843</v>
      </c>
      <c r="B3765" s="1267">
        <v>4191.66</v>
      </c>
    </row>
    <row r="3766" spans="1:2">
      <c r="A3766" s="1264" t="s">
        <v>29844</v>
      </c>
      <c r="B3766" s="1267">
        <v>4473.3</v>
      </c>
    </row>
    <row r="3767" spans="1:2">
      <c r="A3767" s="1264" t="s">
        <v>29845</v>
      </c>
      <c r="B3767" s="1267">
        <v>5445.39</v>
      </c>
    </row>
    <row r="3768" spans="1:2">
      <c r="A3768" s="1264" t="s">
        <v>29846</v>
      </c>
      <c r="B3768" s="1267">
        <v>11959.84</v>
      </c>
    </row>
    <row r="3769" spans="1:2">
      <c r="A3769" s="1264" t="s">
        <v>29847</v>
      </c>
      <c r="B3769" s="1267">
        <v>15179.91</v>
      </c>
    </row>
    <row r="3770" spans="1:2">
      <c r="A3770" s="1264" t="s">
        <v>29848</v>
      </c>
      <c r="B3770" s="1267">
        <v>21999.9</v>
      </c>
    </row>
    <row r="3771" spans="1:2">
      <c r="A3771" s="1264" t="s">
        <v>29849</v>
      </c>
      <c r="B3771" s="1267">
        <v>22864.85</v>
      </c>
    </row>
    <row r="3772" spans="1:2">
      <c r="A3772" s="1264" t="s">
        <v>29850</v>
      </c>
      <c r="B3772" s="1267">
        <v>32769.31</v>
      </c>
    </row>
    <row r="3773" spans="1:2">
      <c r="A3773" s="1264" t="s">
        <v>29851</v>
      </c>
      <c r="B3773" s="1267">
        <v>1083.47</v>
      </c>
    </row>
    <row r="3774" spans="1:2">
      <c r="A3774" s="1264" t="s">
        <v>29852</v>
      </c>
      <c r="B3774" s="1267">
        <v>1205.6500000000001</v>
      </c>
    </row>
    <row r="3775" spans="1:2">
      <c r="A3775" s="1264" t="s">
        <v>29853</v>
      </c>
      <c r="B3775" s="1267">
        <v>1490.45</v>
      </c>
    </row>
    <row r="3776" spans="1:2">
      <c r="A3776" s="1264" t="s">
        <v>29854</v>
      </c>
      <c r="B3776" s="1267">
        <v>1794.64</v>
      </c>
    </row>
    <row r="3777" spans="1:2">
      <c r="A3777" s="1264" t="s">
        <v>29855</v>
      </c>
      <c r="B3777" s="1267">
        <v>2181.11</v>
      </c>
    </row>
    <row r="3778" spans="1:2">
      <c r="A3778" s="1264" t="s">
        <v>29856</v>
      </c>
      <c r="B3778" s="1267">
        <v>2646.09</v>
      </c>
    </row>
    <row r="3779" spans="1:2">
      <c r="A3779" s="1264" t="s">
        <v>29857</v>
      </c>
      <c r="B3779" s="1267">
        <v>3088.27</v>
      </c>
    </row>
    <row r="3780" spans="1:2">
      <c r="A3780" s="1264" t="s">
        <v>29858</v>
      </c>
      <c r="B3780" s="1267">
        <v>3640.17</v>
      </c>
    </row>
    <row r="3781" spans="1:2">
      <c r="A3781" s="1264" t="s">
        <v>29859</v>
      </c>
      <c r="B3781" s="1267">
        <v>4440.3999999999996</v>
      </c>
    </row>
    <row r="3782" spans="1:2">
      <c r="A3782" s="1264" t="s">
        <v>29860</v>
      </c>
      <c r="B3782" s="1267">
        <v>5149.3999999999996</v>
      </c>
    </row>
    <row r="3783" spans="1:2">
      <c r="A3783" s="1264" t="s">
        <v>29861</v>
      </c>
      <c r="B3783" s="1267">
        <v>7026.32</v>
      </c>
    </row>
    <row r="3784" spans="1:2">
      <c r="A3784" s="1264" t="s">
        <v>29862</v>
      </c>
      <c r="B3784" s="1267">
        <v>12280.01</v>
      </c>
    </row>
    <row r="3785" spans="1:2">
      <c r="A3785" s="1264" t="s">
        <v>29863</v>
      </c>
      <c r="B3785" s="1267">
        <v>17061.78</v>
      </c>
    </row>
    <row r="3786" spans="1:2">
      <c r="A3786" s="1264" t="s">
        <v>29864</v>
      </c>
      <c r="B3786" s="1267">
        <v>24098.91</v>
      </c>
    </row>
    <row r="3787" spans="1:2">
      <c r="A3787" s="1264" t="s">
        <v>29865</v>
      </c>
      <c r="B3787" s="1267">
        <v>24587.87</v>
      </c>
    </row>
    <row r="3788" spans="1:2">
      <c r="A3788" s="1264" t="s">
        <v>29866</v>
      </c>
      <c r="B3788" s="1267">
        <v>36851.18</v>
      </c>
    </row>
    <row r="3789" spans="1:2">
      <c r="A3789" s="1264" t="s">
        <v>29867</v>
      </c>
      <c r="B3789" s="1267">
        <v>21900.67</v>
      </c>
    </row>
    <row r="3790" spans="1:2">
      <c r="A3790" s="1264" t="s">
        <v>29868</v>
      </c>
      <c r="B3790" s="1267">
        <v>24228.2</v>
      </c>
    </row>
    <row r="3791" spans="1:2">
      <c r="A3791" s="1264" t="s">
        <v>29869</v>
      </c>
      <c r="B3791" s="1267">
        <v>31134.35</v>
      </c>
    </row>
    <row r="3792" spans="1:2">
      <c r="A3792" s="1264" t="s">
        <v>29870</v>
      </c>
      <c r="B3792" s="1267">
        <v>42616.59</v>
      </c>
    </row>
    <row r="3793" spans="1:2">
      <c r="A3793" s="1264" t="s">
        <v>29871</v>
      </c>
      <c r="B3793" s="1267">
        <v>32418.9</v>
      </c>
    </row>
    <row r="3794" spans="1:2">
      <c r="A3794" s="1264" t="s">
        <v>29872</v>
      </c>
      <c r="B3794" s="1267">
        <v>35075.89</v>
      </c>
    </row>
    <row r="3795" spans="1:2">
      <c r="A3795" s="1264" t="s">
        <v>29873</v>
      </c>
      <c r="B3795" s="1267">
        <v>41537.29</v>
      </c>
    </row>
    <row r="3796" spans="1:2">
      <c r="A3796" s="1264" t="s">
        <v>29874</v>
      </c>
      <c r="B3796" s="1267">
        <v>53471.199999999997</v>
      </c>
    </row>
    <row r="3797" spans="1:2">
      <c r="A3797" s="1264" t="s">
        <v>29875</v>
      </c>
      <c r="B3797" s="1267">
        <v>785.86</v>
      </c>
    </row>
    <row r="3798" spans="1:2">
      <c r="A3798" s="1264" t="s">
        <v>29876</v>
      </c>
      <c r="B3798" s="1267">
        <v>859.34</v>
      </c>
    </row>
    <row r="3799" spans="1:2">
      <c r="A3799" s="1264" t="s">
        <v>29877</v>
      </c>
      <c r="B3799" s="1267">
        <v>1053.08</v>
      </c>
    </row>
    <row r="3800" spans="1:2">
      <c r="A3800" s="1264" t="s">
        <v>29878</v>
      </c>
      <c r="B3800" s="1267">
        <v>1270.6300000000001</v>
      </c>
    </row>
    <row r="3801" spans="1:2">
      <c r="A3801" s="1264" t="s">
        <v>29879</v>
      </c>
      <c r="B3801" s="1267">
        <v>1511.29</v>
      </c>
    </row>
    <row r="3802" spans="1:2">
      <c r="A3802" s="1264" t="s">
        <v>29880</v>
      </c>
      <c r="B3802" s="1267">
        <v>1815.09</v>
      </c>
    </row>
    <row r="3803" spans="1:2">
      <c r="A3803" s="1264" t="s">
        <v>29881</v>
      </c>
      <c r="B3803" s="1267">
        <v>2109.1999999999998</v>
      </c>
    </row>
    <row r="3804" spans="1:2">
      <c r="A3804" s="1264" t="s">
        <v>29882</v>
      </c>
      <c r="B3804" s="1267">
        <v>2402.83</v>
      </c>
    </row>
    <row r="3805" spans="1:2">
      <c r="A3805" s="1264" t="s">
        <v>29883</v>
      </c>
      <c r="B3805" s="1267">
        <v>2862.9</v>
      </c>
    </row>
    <row r="3806" spans="1:2">
      <c r="A3806" s="1264" t="s">
        <v>29884</v>
      </c>
      <c r="B3806" s="1267">
        <v>3084.57</v>
      </c>
    </row>
    <row r="3807" spans="1:2">
      <c r="A3807" s="1264" t="s">
        <v>29885</v>
      </c>
      <c r="B3807" s="1267">
        <v>3809.98</v>
      </c>
    </row>
    <row r="3808" spans="1:2">
      <c r="A3808" s="1264" t="s">
        <v>29886</v>
      </c>
      <c r="B3808" s="1267">
        <v>7510.16</v>
      </c>
    </row>
    <row r="3809" spans="1:2">
      <c r="A3809" s="1264" t="s">
        <v>29887</v>
      </c>
      <c r="B3809" s="1267">
        <v>9497.5400000000009</v>
      </c>
    </row>
    <row r="3810" spans="1:2">
      <c r="A3810" s="1264" t="s">
        <v>29888</v>
      </c>
      <c r="B3810" s="1267">
        <v>14562.72</v>
      </c>
    </row>
    <row r="3811" spans="1:2">
      <c r="A3811" s="1264" t="s">
        <v>29889</v>
      </c>
      <c r="B3811" s="1267">
        <v>15361.29</v>
      </c>
    </row>
    <row r="3812" spans="1:2">
      <c r="A3812" s="1264" t="s">
        <v>29890</v>
      </c>
      <c r="B3812" s="1267">
        <v>21121.42</v>
      </c>
    </row>
    <row r="3813" spans="1:2">
      <c r="A3813" s="1264" t="s">
        <v>29891</v>
      </c>
      <c r="B3813" s="1267">
        <v>785.86</v>
      </c>
    </row>
    <row r="3814" spans="1:2">
      <c r="A3814" s="1264" t="s">
        <v>29892</v>
      </c>
      <c r="B3814" s="1267">
        <v>859.34</v>
      </c>
    </row>
    <row r="3815" spans="1:2">
      <c r="A3815" s="1264" t="s">
        <v>29893</v>
      </c>
      <c r="B3815" s="1267">
        <v>1053.08</v>
      </c>
    </row>
    <row r="3816" spans="1:2">
      <c r="A3816" s="1264" t="s">
        <v>29894</v>
      </c>
      <c r="B3816" s="1267">
        <v>1270.99</v>
      </c>
    </row>
    <row r="3817" spans="1:2">
      <c r="A3817" s="1264" t="s">
        <v>29895</v>
      </c>
      <c r="B3817" s="1267">
        <v>1535.39</v>
      </c>
    </row>
    <row r="3818" spans="1:2">
      <c r="A3818" s="1264" t="s">
        <v>29896</v>
      </c>
      <c r="B3818" s="1267">
        <v>1834.85</v>
      </c>
    </row>
    <row r="3819" spans="1:2">
      <c r="A3819" s="1264" t="s">
        <v>29897</v>
      </c>
      <c r="B3819" s="1267">
        <v>2130.48</v>
      </c>
    </row>
    <row r="3820" spans="1:2">
      <c r="A3820" s="1264" t="s">
        <v>29898</v>
      </c>
      <c r="B3820" s="1267">
        <v>2504.06</v>
      </c>
    </row>
    <row r="3821" spans="1:2">
      <c r="A3821" s="1264" t="s">
        <v>29899</v>
      </c>
      <c r="B3821" s="1267">
        <v>2985.01</v>
      </c>
    </row>
    <row r="3822" spans="1:2">
      <c r="A3822" s="1264" t="s">
        <v>29900</v>
      </c>
      <c r="B3822" s="1267">
        <v>3424.83</v>
      </c>
    </row>
    <row r="3823" spans="1:2">
      <c r="A3823" s="1264" t="s">
        <v>29901</v>
      </c>
      <c r="B3823" s="1267">
        <v>4596.01</v>
      </c>
    </row>
    <row r="3824" spans="1:2">
      <c r="A3824" s="1264" t="s">
        <v>29902</v>
      </c>
      <c r="B3824" s="1267">
        <v>8046.96</v>
      </c>
    </row>
    <row r="3825" spans="1:2">
      <c r="A3825" s="1264" t="s">
        <v>29903</v>
      </c>
      <c r="B3825" s="1267">
        <v>17842.25</v>
      </c>
    </row>
    <row r="3826" spans="1:2">
      <c r="A3826" s="1264" t="s">
        <v>29904</v>
      </c>
      <c r="B3826" s="1267">
        <v>19297.53</v>
      </c>
    </row>
    <row r="3827" spans="1:2">
      <c r="A3827" s="1264" t="s">
        <v>29905</v>
      </c>
      <c r="B3827" s="1267">
        <v>16442.21</v>
      </c>
    </row>
    <row r="3828" spans="1:2">
      <c r="A3828" s="1264" t="s">
        <v>29906</v>
      </c>
      <c r="B3828" s="1267">
        <v>20145.46</v>
      </c>
    </row>
    <row r="3829" spans="1:2">
      <c r="A3829" s="1264" t="s">
        <v>29907</v>
      </c>
      <c r="B3829" s="1267">
        <v>806.95</v>
      </c>
    </row>
    <row r="3830" spans="1:2">
      <c r="A3830" s="1264" t="s">
        <v>29908</v>
      </c>
      <c r="B3830" s="1267">
        <v>887.86</v>
      </c>
    </row>
    <row r="3831" spans="1:2">
      <c r="A3831" s="1264" t="s">
        <v>29909</v>
      </c>
      <c r="B3831" s="1267">
        <v>1099.3900000000001</v>
      </c>
    </row>
    <row r="3832" spans="1:2">
      <c r="A3832" s="1264" t="s">
        <v>29910</v>
      </c>
      <c r="B3832" s="1267">
        <v>1334.08</v>
      </c>
    </row>
    <row r="3833" spans="1:2">
      <c r="A3833" s="1264" t="s">
        <v>29911</v>
      </c>
      <c r="B3833" s="1267">
        <v>1613.13</v>
      </c>
    </row>
    <row r="3834" spans="1:2">
      <c r="A3834" s="1264" t="s">
        <v>29912</v>
      </c>
      <c r="B3834" s="1267">
        <v>1929.12</v>
      </c>
    </row>
    <row r="3835" spans="1:2">
      <c r="A3835" s="1264" t="s">
        <v>29913</v>
      </c>
      <c r="B3835" s="1267">
        <v>2264.0300000000002</v>
      </c>
    </row>
    <row r="3836" spans="1:2">
      <c r="A3836" s="1264" t="s">
        <v>29914</v>
      </c>
      <c r="B3836" s="1267">
        <v>2576.9299999999998</v>
      </c>
    </row>
    <row r="3837" spans="1:2">
      <c r="A3837" s="1264" t="s">
        <v>29915</v>
      </c>
      <c r="B3837" s="1267">
        <v>3086.04</v>
      </c>
    </row>
    <row r="3838" spans="1:2">
      <c r="A3838" s="1264" t="s">
        <v>29916</v>
      </c>
      <c r="B3838" s="1267">
        <v>3339.23</v>
      </c>
    </row>
    <row r="3839" spans="1:2">
      <c r="A3839" s="1264" t="s">
        <v>29917</v>
      </c>
      <c r="B3839" s="1267">
        <v>4178.53</v>
      </c>
    </row>
    <row r="3840" spans="1:2">
      <c r="A3840" s="1264" t="s">
        <v>29918</v>
      </c>
      <c r="B3840" s="1267">
        <v>8031.45</v>
      </c>
    </row>
    <row r="3841" spans="1:2">
      <c r="A3841" s="1264" t="s">
        <v>29919</v>
      </c>
      <c r="B3841" s="1267">
        <v>10178.459999999999</v>
      </c>
    </row>
    <row r="3842" spans="1:2">
      <c r="A3842" s="1264" t="s">
        <v>29920</v>
      </c>
      <c r="B3842" s="1267">
        <v>15433.54</v>
      </c>
    </row>
    <row r="3843" spans="1:2">
      <c r="A3843" s="1264" t="s">
        <v>29921</v>
      </c>
      <c r="B3843" s="1267">
        <v>16960.740000000002</v>
      </c>
    </row>
    <row r="3844" spans="1:2">
      <c r="A3844" s="1264" t="s">
        <v>29922</v>
      </c>
      <c r="B3844" s="1267">
        <v>22631.53</v>
      </c>
    </row>
    <row r="3845" spans="1:2">
      <c r="A3845" s="1264" t="s">
        <v>29923</v>
      </c>
      <c r="B3845" s="1267">
        <v>806.95</v>
      </c>
    </row>
    <row r="3846" spans="1:2">
      <c r="A3846" s="1264" t="s">
        <v>29924</v>
      </c>
      <c r="B3846" s="1267">
        <v>887.86</v>
      </c>
    </row>
    <row r="3847" spans="1:2">
      <c r="A3847" s="1264" t="s">
        <v>29925</v>
      </c>
      <c r="B3847" s="1267">
        <v>1099.3900000000001</v>
      </c>
    </row>
    <row r="3848" spans="1:2">
      <c r="A3848" s="1264" t="s">
        <v>29926</v>
      </c>
      <c r="B3848" s="1267">
        <v>1334.45</v>
      </c>
    </row>
    <row r="3849" spans="1:2">
      <c r="A3849" s="1264" t="s">
        <v>29927</v>
      </c>
      <c r="B3849" s="1267">
        <v>1629.85</v>
      </c>
    </row>
    <row r="3850" spans="1:2">
      <c r="A3850" s="1264" t="s">
        <v>29928</v>
      </c>
      <c r="B3850" s="1267">
        <v>1948.51</v>
      </c>
    </row>
    <row r="3851" spans="1:2">
      <c r="A3851" s="1264" t="s">
        <v>29929</v>
      </c>
      <c r="B3851" s="1267">
        <v>2285.3000000000002</v>
      </c>
    </row>
    <row r="3852" spans="1:2">
      <c r="A3852" s="1264" t="s">
        <v>29930</v>
      </c>
      <c r="B3852" s="1267">
        <v>2677.45</v>
      </c>
    </row>
    <row r="3853" spans="1:2">
      <c r="A3853" s="1264" t="s">
        <v>29931</v>
      </c>
      <c r="B3853" s="1267">
        <v>3674.84</v>
      </c>
    </row>
    <row r="3854" spans="1:2">
      <c r="A3854" s="1264" t="s">
        <v>29932</v>
      </c>
      <c r="B3854" s="1267">
        <v>4968.79</v>
      </c>
    </row>
    <row r="3855" spans="1:2">
      <c r="A3855" s="1264" t="s">
        <v>29933</v>
      </c>
      <c r="B3855" s="1267">
        <v>8568.25</v>
      </c>
    </row>
    <row r="3856" spans="1:2">
      <c r="A3856" s="1264" t="s">
        <v>29934</v>
      </c>
      <c r="B3856" s="1267">
        <v>15357.12</v>
      </c>
    </row>
    <row r="3857" spans="1:2">
      <c r="A3857" s="1264" t="s">
        <v>29935</v>
      </c>
      <c r="B3857" s="1267">
        <v>10976.98</v>
      </c>
    </row>
    <row r="3858" spans="1:2">
      <c r="A3858" s="1264" t="s">
        <v>29936</v>
      </c>
      <c r="B3858" s="1267">
        <v>16949.419999999998</v>
      </c>
    </row>
    <row r="3859" spans="1:2">
      <c r="A3859" s="1264" t="s">
        <v>29937</v>
      </c>
      <c r="B3859" s="1267">
        <v>16620.02</v>
      </c>
    </row>
    <row r="3860" spans="1:2">
      <c r="A3860" s="1264" t="s">
        <v>29938</v>
      </c>
      <c r="B3860" s="1267">
        <v>270.38</v>
      </c>
    </row>
    <row r="3861" spans="1:2">
      <c r="A3861" s="1264" t="s">
        <v>29939</v>
      </c>
      <c r="B3861" s="1267">
        <v>291.31</v>
      </c>
    </row>
    <row r="3862" spans="1:2">
      <c r="A3862" s="1264" t="s">
        <v>29940</v>
      </c>
      <c r="B3862" s="1267">
        <v>383.35</v>
      </c>
    </row>
    <row r="3863" spans="1:2">
      <c r="A3863" s="1264" t="s">
        <v>29941</v>
      </c>
      <c r="B3863" s="1267">
        <v>491.89</v>
      </c>
    </row>
    <row r="3864" spans="1:2">
      <c r="A3864" s="1264" t="s">
        <v>29942</v>
      </c>
      <c r="B3864" s="1267">
        <v>628.22</v>
      </c>
    </row>
    <row r="3865" spans="1:2">
      <c r="A3865" s="1264" t="s">
        <v>29943</v>
      </c>
      <c r="B3865" s="1267">
        <v>748.64</v>
      </c>
    </row>
    <row r="3866" spans="1:2">
      <c r="A3866" s="1264" t="s">
        <v>29944</v>
      </c>
      <c r="B3866" s="1267">
        <v>894.87</v>
      </c>
    </row>
    <row r="3867" spans="1:2">
      <c r="A3867" s="1264" t="s">
        <v>29945</v>
      </c>
      <c r="B3867" s="1267">
        <v>997.77</v>
      </c>
    </row>
    <row r="3868" spans="1:2">
      <c r="A3868" s="1264" t="s">
        <v>29946</v>
      </c>
      <c r="B3868" s="1267">
        <v>1150.67</v>
      </c>
    </row>
    <row r="3869" spans="1:2">
      <c r="A3869" s="1264" t="s">
        <v>29947</v>
      </c>
      <c r="B3869" s="1267">
        <v>1292.23</v>
      </c>
    </row>
    <row r="3870" spans="1:2">
      <c r="A3870" s="1264" t="s">
        <v>29948</v>
      </c>
      <c r="B3870" s="1267">
        <v>1690.99</v>
      </c>
    </row>
    <row r="3871" spans="1:2">
      <c r="A3871" s="1264" t="s">
        <v>29949</v>
      </c>
      <c r="B3871" s="1267">
        <v>2273.12</v>
      </c>
    </row>
    <row r="3872" spans="1:2">
      <c r="A3872" s="1264" t="s">
        <v>29950</v>
      </c>
      <c r="B3872" s="1267">
        <v>2713.2</v>
      </c>
    </row>
    <row r="3873" spans="1:2">
      <c r="A3873" s="1264" t="s">
        <v>29951</v>
      </c>
      <c r="B3873" s="1267">
        <v>4124.66</v>
      </c>
    </row>
    <row r="3874" spans="1:2">
      <c r="A3874" s="1264" t="s">
        <v>29952</v>
      </c>
      <c r="B3874" s="1267">
        <v>4857.01</v>
      </c>
    </row>
    <row r="3875" spans="1:2">
      <c r="A3875" s="1264" t="s">
        <v>29953</v>
      </c>
      <c r="B3875" s="1267">
        <v>6467.75</v>
      </c>
    </row>
    <row r="3876" spans="1:2">
      <c r="A3876" s="1264" t="s">
        <v>29954</v>
      </c>
      <c r="B3876" s="1267">
        <v>270.38</v>
      </c>
    </row>
    <row r="3877" spans="1:2">
      <c r="A3877" s="1264" t="s">
        <v>29955</v>
      </c>
      <c r="B3877" s="1267">
        <v>291.31</v>
      </c>
    </row>
    <row r="3878" spans="1:2">
      <c r="A3878" s="1264" t="s">
        <v>29956</v>
      </c>
      <c r="B3878" s="1267">
        <v>383.35</v>
      </c>
    </row>
    <row r="3879" spans="1:2">
      <c r="A3879" s="1264" t="s">
        <v>29957</v>
      </c>
      <c r="B3879" s="1267">
        <v>491.89</v>
      </c>
    </row>
    <row r="3880" spans="1:2">
      <c r="A3880" s="1264" t="s">
        <v>29958</v>
      </c>
      <c r="B3880" s="1267">
        <v>628.23</v>
      </c>
    </row>
    <row r="3881" spans="1:2">
      <c r="A3881" s="1264" t="s">
        <v>29959</v>
      </c>
      <c r="B3881" s="1267">
        <v>748.64</v>
      </c>
    </row>
    <row r="3882" spans="1:2">
      <c r="A3882" s="1264" t="s">
        <v>29960</v>
      </c>
      <c r="B3882" s="1267">
        <v>894.85</v>
      </c>
    </row>
    <row r="3883" spans="1:2">
      <c r="A3883" s="1264" t="s">
        <v>29961</v>
      </c>
      <c r="B3883" s="1267">
        <v>997.77</v>
      </c>
    </row>
    <row r="3884" spans="1:2">
      <c r="A3884" s="1264" t="s">
        <v>29962</v>
      </c>
      <c r="B3884" s="1267">
        <v>1150.6600000000001</v>
      </c>
    </row>
    <row r="3885" spans="1:2">
      <c r="A3885" s="1264" t="s">
        <v>29963</v>
      </c>
      <c r="B3885" s="1267">
        <v>1292.22</v>
      </c>
    </row>
    <row r="3886" spans="1:2">
      <c r="A3886" s="1264" t="s">
        <v>29964</v>
      </c>
      <c r="B3886" s="1267">
        <v>1691</v>
      </c>
    </row>
    <row r="3887" spans="1:2">
      <c r="A3887" s="1264" t="s">
        <v>29965</v>
      </c>
      <c r="B3887" s="1267">
        <v>2894.46</v>
      </c>
    </row>
    <row r="3888" spans="1:2">
      <c r="A3888" s="1264" t="s">
        <v>29966</v>
      </c>
      <c r="B3888" s="1267">
        <v>16.48</v>
      </c>
    </row>
    <row r="3889" spans="1:2">
      <c r="A3889" s="1264" t="s">
        <v>29967</v>
      </c>
      <c r="B3889" s="1267">
        <v>24.38</v>
      </c>
    </row>
    <row r="3890" spans="1:2">
      <c r="A3890" s="1264" t="s">
        <v>29968</v>
      </c>
      <c r="B3890" s="1267">
        <v>31</v>
      </c>
    </row>
    <row r="3891" spans="1:2">
      <c r="A3891" s="1264" t="s">
        <v>29969</v>
      </c>
      <c r="B3891" s="1267">
        <v>40</v>
      </c>
    </row>
    <row r="3892" spans="1:2">
      <c r="A3892" s="1264" t="s">
        <v>29970</v>
      </c>
      <c r="B3892" s="1267">
        <v>50.44</v>
      </c>
    </row>
    <row r="3893" spans="1:2">
      <c r="A3893" s="1264" t="s">
        <v>29971</v>
      </c>
      <c r="B3893" s="1267">
        <v>63</v>
      </c>
    </row>
    <row r="3894" spans="1:2">
      <c r="A3894" s="1264" t="s">
        <v>29972</v>
      </c>
      <c r="B3894" s="1267">
        <v>100</v>
      </c>
    </row>
    <row r="3895" spans="1:2">
      <c r="A3895" s="1264" t="s">
        <v>29973</v>
      </c>
      <c r="B3895" s="1267">
        <v>145</v>
      </c>
    </row>
    <row r="3896" spans="1:2">
      <c r="A3896" s="1264" t="s">
        <v>29974</v>
      </c>
      <c r="B3896" s="1267">
        <v>245</v>
      </c>
    </row>
    <row r="3897" spans="1:2">
      <c r="A3897" s="1264" t="s">
        <v>29975</v>
      </c>
      <c r="B3897" s="1267">
        <v>406</v>
      </c>
    </row>
    <row r="3898" spans="1:2">
      <c r="A3898" s="1264" t="s">
        <v>29976</v>
      </c>
      <c r="B3898" s="1267">
        <v>500.35</v>
      </c>
    </row>
    <row r="3899" spans="1:2">
      <c r="A3899" s="1264" t="s">
        <v>29977</v>
      </c>
      <c r="B3899" s="1267">
        <v>621</v>
      </c>
    </row>
    <row r="3900" spans="1:2">
      <c r="A3900" s="1264" t="s">
        <v>29978</v>
      </c>
      <c r="B3900" s="1267">
        <v>800</v>
      </c>
    </row>
    <row r="3901" spans="1:2">
      <c r="A3901" s="1264" t="s">
        <v>29979</v>
      </c>
      <c r="B3901" s="1267">
        <v>1280</v>
      </c>
    </row>
    <row r="3902" spans="1:2">
      <c r="A3902" s="1264" t="s">
        <v>29980</v>
      </c>
      <c r="B3902" s="1267">
        <v>2025</v>
      </c>
    </row>
    <row r="3903" spans="1:2">
      <c r="A3903" s="1264" t="s">
        <v>29981</v>
      </c>
      <c r="B3903" s="1267">
        <v>2500</v>
      </c>
    </row>
    <row r="3904" spans="1:2">
      <c r="A3904" s="1264" t="s">
        <v>29982</v>
      </c>
      <c r="B3904" s="1267">
        <v>3600</v>
      </c>
    </row>
    <row r="3905" spans="1:2">
      <c r="A3905" s="1264" t="s">
        <v>29983</v>
      </c>
      <c r="B3905" s="1267">
        <v>4</v>
      </c>
    </row>
    <row r="3906" spans="1:2">
      <c r="A3906" s="1264" t="s">
        <v>29984</v>
      </c>
      <c r="B3906" s="1267">
        <v>6.04</v>
      </c>
    </row>
    <row r="3907" spans="1:2">
      <c r="A3907" s="1264" t="s">
        <v>29985</v>
      </c>
      <c r="B3907" s="1267">
        <v>9.32</v>
      </c>
    </row>
    <row r="3908" spans="1:2">
      <c r="A3908" s="1264" t="s">
        <v>29986</v>
      </c>
      <c r="B3908" s="1267">
        <v>20.96</v>
      </c>
    </row>
    <row r="3909" spans="1:2">
      <c r="A3909" s="1264" t="s">
        <v>29987</v>
      </c>
      <c r="B3909" s="1267">
        <v>30.14</v>
      </c>
    </row>
    <row r="3910" spans="1:2">
      <c r="A3910" s="1264" t="s">
        <v>29988</v>
      </c>
      <c r="B3910" s="1267">
        <v>44.82</v>
      </c>
    </row>
    <row r="3911" spans="1:2">
      <c r="A3911" s="1264" t="s">
        <v>29989</v>
      </c>
      <c r="B3911" s="1267">
        <v>57.84</v>
      </c>
    </row>
    <row r="3912" spans="1:2">
      <c r="A3912" s="1264" t="s">
        <v>29990</v>
      </c>
      <c r="B3912" s="1267">
        <v>71.819999999999993</v>
      </c>
    </row>
    <row r="3913" spans="1:2">
      <c r="A3913" s="1264" t="s">
        <v>29991</v>
      </c>
      <c r="B3913" s="1267">
        <v>93</v>
      </c>
    </row>
    <row r="3914" spans="1:2">
      <c r="A3914" s="1264" t="s">
        <v>29992</v>
      </c>
      <c r="B3914" s="1267">
        <v>120</v>
      </c>
    </row>
    <row r="3915" spans="1:2">
      <c r="A3915" s="1264" t="s">
        <v>29993</v>
      </c>
      <c r="B3915" s="1267">
        <v>147</v>
      </c>
    </row>
    <row r="3916" spans="1:2">
      <c r="A3916" s="1264" t="s">
        <v>29994</v>
      </c>
      <c r="B3916" s="1267">
        <v>185</v>
      </c>
    </row>
    <row r="3917" spans="1:2">
      <c r="A3917" s="1264" t="s">
        <v>29995</v>
      </c>
      <c r="B3917" s="1267">
        <v>221</v>
      </c>
    </row>
    <row r="3918" spans="1:2">
      <c r="A3918" s="1264" t="s">
        <v>29996</v>
      </c>
      <c r="B3918" s="1267">
        <v>300</v>
      </c>
    </row>
    <row r="3919" spans="1:2">
      <c r="A3919" s="1264" t="s">
        <v>29997</v>
      </c>
      <c r="B3919" s="1267">
        <v>360</v>
      </c>
    </row>
    <row r="3920" spans="1:2">
      <c r="A3920" s="1264" t="s">
        <v>29998</v>
      </c>
      <c r="B3920" s="1267">
        <v>430</v>
      </c>
    </row>
    <row r="3921" spans="1:2">
      <c r="A3921" s="1264" t="s">
        <v>29999</v>
      </c>
      <c r="B3921" s="1267">
        <v>600</v>
      </c>
    </row>
    <row r="3922" spans="1:2">
      <c r="A3922" s="1264" t="s">
        <v>30000</v>
      </c>
      <c r="B3922" s="1267">
        <v>740</v>
      </c>
    </row>
    <row r="3923" spans="1:2">
      <c r="A3923" s="1264" t="s">
        <v>30001</v>
      </c>
      <c r="B3923" s="1267">
        <v>900</v>
      </c>
    </row>
    <row r="3924" spans="1:2">
      <c r="A3924" s="1264" t="s">
        <v>30002</v>
      </c>
      <c r="B3924" s="1267">
        <v>1160</v>
      </c>
    </row>
    <row r="3925" spans="1:2">
      <c r="A3925" s="1264" t="s">
        <v>30003</v>
      </c>
      <c r="B3925" s="1267">
        <v>1460</v>
      </c>
    </row>
    <row r="3926" spans="1:2">
      <c r="A3926" s="1264" t="s">
        <v>30004</v>
      </c>
      <c r="B3926" s="1267">
        <v>2380</v>
      </c>
    </row>
    <row r="3927" spans="1:2">
      <c r="A3927" s="1264" t="s">
        <v>30005</v>
      </c>
      <c r="B3927" s="1267">
        <v>2.2000000000000002</v>
      </c>
    </row>
    <row r="3928" spans="1:2">
      <c r="A3928" s="1264" t="s">
        <v>30006</v>
      </c>
      <c r="B3928" s="1267">
        <v>3.45</v>
      </c>
    </row>
    <row r="3929" spans="1:2">
      <c r="A3929" s="1264" t="s">
        <v>30007</v>
      </c>
      <c r="B3929" s="1267">
        <v>5.74</v>
      </c>
    </row>
    <row r="3930" spans="1:2">
      <c r="A3930" s="1264" t="s">
        <v>30008</v>
      </c>
      <c r="B3930" s="1267">
        <v>8.86</v>
      </c>
    </row>
    <row r="3931" spans="1:2">
      <c r="A3931" s="1264" t="s">
        <v>30009</v>
      </c>
      <c r="B3931" s="1267">
        <v>13.7</v>
      </c>
    </row>
    <row r="3932" spans="1:2">
      <c r="A3932" s="1264" t="s">
        <v>30010</v>
      </c>
      <c r="B3932" s="1267">
        <v>30</v>
      </c>
    </row>
    <row r="3933" spans="1:2">
      <c r="A3933" s="1264" t="s">
        <v>30011</v>
      </c>
      <c r="B3933" s="1267">
        <v>44</v>
      </c>
    </row>
    <row r="3934" spans="1:2">
      <c r="A3934" s="1264" t="s">
        <v>30012</v>
      </c>
      <c r="B3934" s="1267">
        <v>65</v>
      </c>
    </row>
    <row r="3935" spans="1:2">
      <c r="A3935" s="1264" t="s">
        <v>30013</v>
      </c>
      <c r="B3935" s="1267">
        <v>84</v>
      </c>
    </row>
    <row r="3936" spans="1:2">
      <c r="A3936" s="1264" t="s">
        <v>30014</v>
      </c>
      <c r="B3936" s="1267">
        <v>106</v>
      </c>
    </row>
    <row r="3937" spans="1:2">
      <c r="A3937" s="1264" t="s">
        <v>30015</v>
      </c>
      <c r="B3937" s="1267">
        <v>140</v>
      </c>
    </row>
    <row r="3938" spans="1:2">
      <c r="A3938" s="1264" t="s">
        <v>30016</v>
      </c>
      <c r="B3938" s="1267">
        <v>174</v>
      </c>
    </row>
    <row r="3939" spans="1:2">
      <c r="A3939" s="1264" t="s">
        <v>30017</v>
      </c>
      <c r="B3939" s="1267">
        <v>204</v>
      </c>
    </row>
    <row r="3940" spans="1:2">
      <c r="A3940" s="1264" t="s">
        <v>30018</v>
      </c>
      <c r="B3940" s="1267">
        <v>272</v>
      </c>
    </row>
    <row r="3941" spans="1:2">
      <c r="A3941" s="1264" t="s">
        <v>30019</v>
      </c>
      <c r="B3941" s="1267">
        <v>334</v>
      </c>
    </row>
    <row r="3942" spans="1:2">
      <c r="A3942" s="1264" t="s">
        <v>30020</v>
      </c>
      <c r="B3942" s="1267">
        <v>420</v>
      </c>
    </row>
    <row r="3943" spans="1:2">
      <c r="A3943" s="1264" t="s">
        <v>30021</v>
      </c>
      <c r="B3943" s="1267">
        <v>520</v>
      </c>
    </row>
    <row r="3944" spans="1:2">
      <c r="A3944" s="1264" t="s">
        <v>30022</v>
      </c>
      <c r="B3944" s="1267">
        <v>660</v>
      </c>
    </row>
    <row r="3945" spans="1:2">
      <c r="A3945" s="1264" t="s">
        <v>30023</v>
      </c>
      <c r="B3945" s="1267">
        <v>860</v>
      </c>
    </row>
    <row r="3946" spans="1:2">
      <c r="A3946" s="1264" t="s">
        <v>30024</v>
      </c>
      <c r="B3946" s="1267">
        <v>1100</v>
      </c>
    </row>
    <row r="3947" spans="1:2">
      <c r="A3947" s="1264" t="s">
        <v>30025</v>
      </c>
      <c r="B3947" s="1267">
        <v>1380</v>
      </c>
    </row>
    <row r="3948" spans="1:2">
      <c r="A3948" s="1264" t="s">
        <v>30026</v>
      </c>
      <c r="B3948" s="1267">
        <v>1700</v>
      </c>
    </row>
    <row r="3949" spans="1:2">
      <c r="A3949" s="1264" t="s">
        <v>30027</v>
      </c>
      <c r="B3949" s="1267">
        <v>13.29</v>
      </c>
    </row>
    <row r="3950" spans="1:2">
      <c r="A3950" s="1264" t="s">
        <v>30028</v>
      </c>
      <c r="B3950" s="1267">
        <v>15.75</v>
      </c>
    </row>
    <row r="3951" spans="1:2">
      <c r="A3951" s="1264" t="s">
        <v>30029</v>
      </c>
      <c r="B3951" s="1267">
        <v>24.82</v>
      </c>
    </row>
    <row r="3952" spans="1:2">
      <c r="A3952" s="1264" t="s">
        <v>30030</v>
      </c>
      <c r="B3952" s="1267">
        <v>38.47</v>
      </c>
    </row>
    <row r="3953" spans="1:2">
      <c r="A3953" s="1264" t="s">
        <v>30031</v>
      </c>
      <c r="B3953" s="1267">
        <v>43.95</v>
      </c>
    </row>
    <row r="3954" spans="1:2">
      <c r="A3954" s="1264" t="s">
        <v>30032</v>
      </c>
      <c r="B3954" s="1267">
        <v>55.15</v>
      </c>
    </row>
    <row r="3955" spans="1:2">
      <c r="A3955" s="1264" t="s">
        <v>30033</v>
      </c>
      <c r="B3955" s="1267">
        <v>67.3</v>
      </c>
    </row>
    <row r="3956" spans="1:2">
      <c r="A3956" s="1264" t="s">
        <v>30034</v>
      </c>
      <c r="B3956" s="1267">
        <v>85.7</v>
      </c>
    </row>
    <row r="3957" spans="1:2">
      <c r="A3957" s="1264" t="s">
        <v>30035</v>
      </c>
      <c r="B3957" s="1267">
        <v>115.11</v>
      </c>
    </row>
    <row r="3958" spans="1:2">
      <c r="A3958" s="1264" t="s">
        <v>30036</v>
      </c>
      <c r="B3958" s="1267">
        <v>170.61</v>
      </c>
    </row>
    <row r="3959" spans="1:2">
      <c r="A3959" s="1264" t="s">
        <v>30037</v>
      </c>
      <c r="B3959" s="1267">
        <v>177.71</v>
      </c>
    </row>
    <row r="3960" spans="1:2">
      <c r="A3960" s="1264" t="s">
        <v>30038</v>
      </c>
      <c r="B3960" s="1267">
        <v>211.06</v>
      </c>
    </row>
    <row r="3961" spans="1:2">
      <c r="A3961" s="1264" t="s">
        <v>30039</v>
      </c>
      <c r="B3961" s="1267">
        <v>451.62</v>
      </c>
    </row>
    <row r="3962" spans="1:2">
      <c r="A3962" s="1264" t="s">
        <v>30040</v>
      </c>
      <c r="B3962" s="1267">
        <v>457.13</v>
      </c>
    </row>
    <row r="3963" spans="1:2">
      <c r="A3963" s="1264" t="s">
        <v>30041</v>
      </c>
      <c r="B3963" s="1267">
        <v>469.52</v>
      </c>
    </row>
    <row r="3964" spans="1:2">
      <c r="A3964" s="1264" t="s">
        <v>30042</v>
      </c>
      <c r="B3964" s="1267">
        <v>486.65</v>
      </c>
    </row>
    <row r="3965" spans="1:2">
      <c r="A3965" s="1264" t="s">
        <v>30043</v>
      </c>
      <c r="B3965" s="1267">
        <v>552.97</v>
      </c>
    </row>
    <row r="3966" spans="1:2">
      <c r="A3966" s="1264" t="s">
        <v>30044</v>
      </c>
      <c r="B3966" s="1267">
        <v>1120.1300000000001</v>
      </c>
    </row>
    <row r="3967" spans="1:2">
      <c r="A3967" s="1264" t="s">
        <v>30045</v>
      </c>
      <c r="B3967" s="1267">
        <v>1162.3499999999999</v>
      </c>
    </row>
    <row r="3968" spans="1:2">
      <c r="A3968" s="1264" t="s">
        <v>30046</v>
      </c>
      <c r="B3968" s="1267">
        <v>2396.7199999999998</v>
      </c>
    </row>
    <row r="3969" spans="1:2">
      <c r="A3969" s="1264" t="s">
        <v>30047</v>
      </c>
      <c r="B3969" s="1267">
        <v>2692.95</v>
      </c>
    </row>
    <row r="3970" spans="1:2">
      <c r="A3970" s="1264" t="s">
        <v>30048</v>
      </c>
      <c r="B3970" s="1267">
        <v>4996.1499999999996</v>
      </c>
    </row>
    <row r="3971" spans="1:2">
      <c r="A3971" s="1264" t="s">
        <v>30049</v>
      </c>
      <c r="B3971" s="1267">
        <v>5294.73</v>
      </c>
    </row>
    <row r="3972" spans="1:2">
      <c r="A3972" s="1264" t="s">
        <v>30050</v>
      </c>
      <c r="B3972" s="1267">
        <v>12.62</v>
      </c>
    </row>
    <row r="3973" spans="1:2">
      <c r="A3973" s="1264" t="s">
        <v>30051</v>
      </c>
      <c r="B3973" s="1267">
        <v>14.89</v>
      </c>
    </row>
    <row r="3974" spans="1:2">
      <c r="A3974" s="1264" t="s">
        <v>30052</v>
      </c>
      <c r="B3974" s="1267">
        <v>19.73</v>
      </c>
    </row>
    <row r="3975" spans="1:2">
      <c r="A3975" s="1264" t="s">
        <v>30053</v>
      </c>
      <c r="B3975" s="1267">
        <v>30.8</v>
      </c>
    </row>
    <row r="3976" spans="1:2">
      <c r="A3976" s="1264" t="s">
        <v>30054</v>
      </c>
      <c r="B3976" s="1267">
        <v>37.049999999999997</v>
      </c>
    </row>
    <row r="3977" spans="1:2">
      <c r="A3977" s="1264" t="s">
        <v>30055</v>
      </c>
      <c r="B3977" s="1267">
        <v>47.13</v>
      </c>
    </row>
    <row r="3978" spans="1:2">
      <c r="A3978" s="1264" t="s">
        <v>30056</v>
      </c>
      <c r="B3978" s="1267">
        <v>54.95</v>
      </c>
    </row>
    <row r="3979" spans="1:2">
      <c r="A3979" s="1264" t="s">
        <v>30057</v>
      </c>
      <c r="B3979" s="1267">
        <v>77.09</v>
      </c>
    </row>
    <row r="3980" spans="1:2">
      <c r="A3980" s="1264" t="s">
        <v>30058</v>
      </c>
      <c r="B3980" s="1267">
        <v>96.82</v>
      </c>
    </row>
    <row r="3981" spans="1:2">
      <c r="A3981" s="1264" t="s">
        <v>30059</v>
      </c>
      <c r="B3981" s="1267">
        <v>105.62</v>
      </c>
    </row>
    <row r="3982" spans="1:2">
      <c r="A3982" s="1264" t="s">
        <v>30060</v>
      </c>
      <c r="B3982" s="1267">
        <v>195.28</v>
      </c>
    </row>
    <row r="3983" spans="1:2">
      <c r="A3983" s="1264" t="s">
        <v>30061</v>
      </c>
      <c r="B3983" s="1267">
        <v>231.17</v>
      </c>
    </row>
    <row r="3984" spans="1:2">
      <c r="A3984" s="1264" t="s">
        <v>30062</v>
      </c>
      <c r="B3984" s="1267">
        <v>334.1</v>
      </c>
    </row>
    <row r="3985" spans="1:2">
      <c r="A3985" s="1264" t="s">
        <v>30063</v>
      </c>
      <c r="B3985" s="1267">
        <v>622.51</v>
      </c>
    </row>
    <row r="3986" spans="1:2">
      <c r="A3986" s="1264" t="s">
        <v>30064</v>
      </c>
      <c r="B3986" s="1267">
        <v>1029.28</v>
      </c>
    </row>
    <row r="3987" spans="1:2">
      <c r="A3987" s="1264" t="s">
        <v>30065</v>
      </c>
      <c r="B3987" s="1267">
        <v>1742.8</v>
      </c>
    </row>
    <row r="3988" spans="1:2">
      <c r="A3988" s="1264" t="s">
        <v>30066</v>
      </c>
      <c r="B3988" s="1267">
        <v>2014.63</v>
      </c>
    </row>
    <row r="3989" spans="1:2">
      <c r="A3989" s="1264" t="s">
        <v>30067</v>
      </c>
      <c r="B3989" s="1267">
        <v>2518.9699999999998</v>
      </c>
    </row>
    <row r="3990" spans="1:2">
      <c r="A3990" s="1264" t="s">
        <v>30068</v>
      </c>
      <c r="B3990" s="1267">
        <v>2903.25</v>
      </c>
    </row>
    <row r="3991" spans="1:2">
      <c r="A3991" s="1264" t="s">
        <v>30069</v>
      </c>
      <c r="B3991" s="1267">
        <v>7334.19</v>
      </c>
    </row>
    <row r="3992" spans="1:2">
      <c r="A3992" s="1264" t="s">
        <v>30070</v>
      </c>
      <c r="B3992" s="1267">
        <v>15.57</v>
      </c>
    </row>
    <row r="3993" spans="1:2">
      <c r="A3993" s="1264" t="s">
        <v>30071</v>
      </c>
      <c r="B3993" s="1267">
        <v>18.3</v>
      </c>
    </row>
    <row r="3994" spans="1:2">
      <c r="A3994" s="1264" t="s">
        <v>30072</v>
      </c>
      <c r="B3994" s="1267">
        <v>25.07</v>
      </c>
    </row>
    <row r="3995" spans="1:2">
      <c r="A3995" s="1264" t="s">
        <v>30073</v>
      </c>
      <c r="B3995" s="1267">
        <v>29.65</v>
      </c>
    </row>
    <row r="3996" spans="1:2">
      <c r="A3996" s="1264" t="s">
        <v>30074</v>
      </c>
      <c r="B3996" s="1267">
        <v>38.729999999999997</v>
      </c>
    </row>
    <row r="3997" spans="1:2">
      <c r="A3997" s="1264" t="s">
        <v>30075</v>
      </c>
      <c r="B3997" s="1267">
        <v>49.91</v>
      </c>
    </row>
    <row r="3998" spans="1:2">
      <c r="A3998" s="1264" t="s">
        <v>30076</v>
      </c>
      <c r="B3998" s="1267">
        <v>57.85</v>
      </c>
    </row>
    <row r="3999" spans="1:2">
      <c r="A3999" s="1264" t="s">
        <v>30077</v>
      </c>
      <c r="B3999" s="1267">
        <v>80.069999999999993</v>
      </c>
    </row>
    <row r="4000" spans="1:2">
      <c r="A4000" s="1264" t="s">
        <v>30078</v>
      </c>
      <c r="B4000" s="1267">
        <v>98.5</v>
      </c>
    </row>
    <row r="4001" spans="1:2">
      <c r="A4001" s="1264" t="s">
        <v>30079</v>
      </c>
      <c r="B4001" s="1267">
        <v>119.4</v>
      </c>
    </row>
    <row r="4002" spans="1:2">
      <c r="A4002" s="1264" t="s">
        <v>30080</v>
      </c>
      <c r="B4002" s="1267">
        <v>224.65</v>
      </c>
    </row>
    <row r="4003" spans="1:2">
      <c r="A4003" s="1264" t="s">
        <v>30081</v>
      </c>
      <c r="B4003" s="1267">
        <v>359.42</v>
      </c>
    </row>
    <row r="4004" spans="1:2">
      <c r="A4004" s="1264" t="s">
        <v>30082</v>
      </c>
      <c r="B4004" s="1267">
        <v>424.58</v>
      </c>
    </row>
    <row r="4005" spans="1:2">
      <c r="A4005" s="1264" t="s">
        <v>30083</v>
      </c>
      <c r="B4005" s="1267">
        <v>871.8</v>
      </c>
    </row>
    <row r="4006" spans="1:2">
      <c r="A4006" s="1264" t="s">
        <v>30084</v>
      </c>
      <c r="B4006" s="1267">
        <v>1266.1400000000001</v>
      </c>
    </row>
    <row r="4007" spans="1:2">
      <c r="A4007" s="1264" t="s">
        <v>30085</v>
      </c>
      <c r="B4007" s="1267">
        <v>2697.66</v>
      </c>
    </row>
    <row r="4008" spans="1:2">
      <c r="A4008" s="1264" t="s">
        <v>30086</v>
      </c>
      <c r="B4008" s="1267">
        <v>3118.39</v>
      </c>
    </row>
    <row r="4009" spans="1:2">
      <c r="A4009" s="1264" t="s">
        <v>30087</v>
      </c>
      <c r="B4009" s="1267">
        <v>3812.37</v>
      </c>
    </row>
    <row r="4010" spans="1:2">
      <c r="A4010" s="1264" t="s">
        <v>30088</v>
      </c>
      <c r="B4010" s="1267">
        <v>5.45</v>
      </c>
    </row>
    <row r="4011" spans="1:2">
      <c r="A4011" s="1264" t="s">
        <v>30089</v>
      </c>
      <c r="B4011" s="1267">
        <v>6.98</v>
      </c>
    </row>
    <row r="4012" spans="1:2">
      <c r="A4012" s="1264" t="s">
        <v>30090</v>
      </c>
      <c r="B4012" s="1267">
        <v>7.72</v>
      </c>
    </row>
    <row r="4013" spans="1:2">
      <c r="A4013" s="1264" t="s">
        <v>30091</v>
      </c>
      <c r="B4013" s="1267">
        <v>8.6300000000000008</v>
      </c>
    </row>
    <row r="4014" spans="1:2">
      <c r="A4014" s="1264" t="s">
        <v>30092</v>
      </c>
      <c r="B4014" s="1267">
        <v>12.08</v>
      </c>
    </row>
    <row r="4015" spans="1:2">
      <c r="A4015" s="1264" t="s">
        <v>30093</v>
      </c>
      <c r="B4015" s="1267">
        <v>19.43</v>
      </c>
    </row>
    <row r="4016" spans="1:2">
      <c r="A4016" s="1264" t="s">
        <v>30094</v>
      </c>
      <c r="B4016" s="1267">
        <v>20.48</v>
      </c>
    </row>
    <row r="4017" spans="1:2">
      <c r="A4017" s="1264" t="s">
        <v>30095</v>
      </c>
      <c r="B4017" s="1267">
        <v>21.15</v>
      </c>
    </row>
    <row r="4018" spans="1:2">
      <c r="A4018" s="1264" t="s">
        <v>30096</v>
      </c>
      <c r="B4018" s="1267">
        <v>27.54</v>
      </c>
    </row>
    <row r="4019" spans="1:2">
      <c r="A4019" s="1264" t="s">
        <v>30097</v>
      </c>
      <c r="B4019" s="1267">
        <v>64.180000000000007</v>
      </c>
    </row>
    <row r="4020" spans="1:2">
      <c r="A4020" s="1264" t="s">
        <v>30098</v>
      </c>
      <c r="B4020" s="1267">
        <v>68.760000000000005</v>
      </c>
    </row>
    <row r="4021" spans="1:2">
      <c r="A4021" s="1264" t="s">
        <v>30099</v>
      </c>
      <c r="B4021" s="1267">
        <v>93.03</v>
      </c>
    </row>
    <row r="4022" spans="1:2">
      <c r="A4022" s="1264" t="s">
        <v>30100</v>
      </c>
      <c r="B4022" s="1267">
        <v>105.83</v>
      </c>
    </row>
    <row r="4023" spans="1:2">
      <c r="A4023" s="1264" t="s">
        <v>30101</v>
      </c>
      <c r="B4023" s="1267">
        <v>156.1</v>
      </c>
    </row>
    <row r="4024" spans="1:2">
      <c r="A4024" s="1264" t="s">
        <v>30102</v>
      </c>
      <c r="B4024" s="1267">
        <v>173.04</v>
      </c>
    </row>
    <row r="4025" spans="1:2">
      <c r="A4025" s="1264" t="s">
        <v>30103</v>
      </c>
      <c r="B4025" s="1267">
        <v>417.9</v>
      </c>
    </row>
    <row r="4026" spans="1:2">
      <c r="A4026" s="1264" t="s">
        <v>30104</v>
      </c>
      <c r="B4026" s="1267">
        <v>438.99</v>
      </c>
    </row>
    <row r="4027" spans="1:2">
      <c r="A4027" s="1264" t="s">
        <v>30105</v>
      </c>
      <c r="B4027" s="1267">
        <v>646.46</v>
      </c>
    </row>
    <row r="4028" spans="1:2">
      <c r="A4028" s="1264" t="s">
        <v>30106</v>
      </c>
      <c r="B4028" s="1267">
        <v>1153.48</v>
      </c>
    </row>
    <row r="4029" spans="1:2">
      <c r="A4029" s="1264" t="s">
        <v>30107</v>
      </c>
      <c r="B4029" s="1267">
        <v>21.64</v>
      </c>
    </row>
    <row r="4030" spans="1:2">
      <c r="A4030" s="1264" t="s">
        <v>30108</v>
      </c>
      <c r="B4030" s="1267">
        <v>43.49</v>
      </c>
    </row>
    <row r="4031" spans="1:2">
      <c r="A4031" s="1264" t="s">
        <v>30109</v>
      </c>
      <c r="B4031" s="1267">
        <v>63.49</v>
      </c>
    </row>
    <row r="4032" spans="1:2">
      <c r="A4032" s="1264" t="s">
        <v>30110</v>
      </c>
      <c r="B4032" s="1267">
        <v>93.61</v>
      </c>
    </row>
    <row r="4033" spans="1:2">
      <c r="A4033" s="1264" t="s">
        <v>30111</v>
      </c>
      <c r="B4033" s="1267">
        <v>119.84</v>
      </c>
    </row>
    <row r="4034" spans="1:2">
      <c r="A4034" s="1264" t="s">
        <v>30112</v>
      </c>
      <c r="B4034" s="1267">
        <v>22.88</v>
      </c>
    </row>
    <row r="4035" spans="1:2">
      <c r="A4035" s="1264" t="s">
        <v>30113</v>
      </c>
      <c r="B4035" s="1267">
        <v>47.35</v>
      </c>
    </row>
    <row r="4036" spans="1:2">
      <c r="A4036" s="1264" t="s">
        <v>30114</v>
      </c>
      <c r="B4036" s="1267">
        <v>71.7</v>
      </c>
    </row>
    <row r="4037" spans="1:2">
      <c r="A4037" s="1264" t="s">
        <v>30115</v>
      </c>
      <c r="B4037" s="1267">
        <v>106.91</v>
      </c>
    </row>
    <row r="4038" spans="1:2">
      <c r="A4038" s="1264" t="s">
        <v>30116</v>
      </c>
      <c r="B4038" s="1267">
        <v>141.04</v>
      </c>
    </row>
    <row r="4039" spans="1:2">
      <c r="A4039" s="1264" t="s">
        <v>30117</v>
      </c>
      <c r="B4039" s="1267">
        <v>23.24</v>
      </c>
    </row>
    <row r="4040" spans="1:2">
      <c r="A4040" s="1264" t="s">
        <v>30118</v>
      </c>
      <c r="B4040" s="1267">
        <v>55.64</v>
      </c>
    </row>
    <row r="4041" spans="1:2">
      <c r="A4041" s="1264" t="s">
        <v>30119</v>
      </c>
      <c r="B4041" s="1267">
        <v>80.17</v>
      </c>
    </row>
    <row r="4042" spans="1:2">
      <c r="A4042" s="1264" t="s">
        <v>30120</v>
      </c>
      <c r="B4042" s="1267">
        <v>106.91</v>
      </c>
    </row>
    <row r="4043" spans="1:2">
      <c r="A4043" s="1264" t="s">
        <v>30121</v>
      </c>
      <c r="B4043" s="1267">
        <v>152.85</v>
      </c>
    </row>
    <row r="4044" spans="1:2">
      <c r="A4044" s="1264" t="s">
        <v>30122</v>
      </c>
      <c r="B4044" s="1267">
        <v>21.64</v>
      </c>
    </row>
    <row r="4045" spans="1:2">
      <c r="A4045" s="1264" t="s">
        <v>30123</v>
      </c>
      <c r="B4045" s="1267">
        <v>43.49</v>
      </c>
    </row>
    <row r="4046" spans="1:2">
      <c r="A4046" s="1264" t="s">
        <v>30124</v>
      </c>
      <c r="B4046" s="1267">
        <v>81.99</v>
      </c>
    </row>
    <row r="4047" spans="1:2">
      <c r="A4047" s="1264" t="s">
        <v>30125</v>
      </c>
      <c r="B4047" s="1267">
        <v>109.91</v>
      </c>
    </row>
    <row r="4048" spans="1:2">
      <c r="A4048" s="1264" t="s">
        <v>30126</v>
      </c>
      <c r="B4048" s="1267">
        <v>142</v>
      </c>
    </row>
    <row r="4049" spans="1:2">
      <c r="A4049" s="1264" t="s">
        <v>30127</v>
      </c>
      <c r="B4049" s="1267">
        <v>22.88</v>
      </c>
    </row>
    <row r="4050" spans="1:2">
      <c r="A4050" s="1264" t="s">
        <v>30128</v>
      </c>
      <c r="B4050" s="1267">
        <v>53.51</v>
      </c>
    </row>
    <row r="4051" spans="1:2">
      <c r="A4051" s="1264" t="s">
        <v>30129</v>
      </c>
      <c r="B4051" s="1267">
        <v>92.61</v>
      </c>
    </row>
    <row r="4052" spans="1:2">
      <c r="A4052" s="1264" t="s">
        <v>30130</v>
      </c>
      <c r="B4052" s="1267">
        <v>110.73</v>
      </c>
    </row>
    <row r="4053" spans="1:2">
      <c r="A4053" s="1264" t="s">
        <v>30131</v>
      </c>
      <c r="B4053" s="1267">
        <v>150.16</v>
      </c>
    </row>
    <row r="4054" spans="1:2">
      <c r="A4054" s="1264" t="s">
        <v>30132</v>
      </c>
      <c r="B4054" s="1267">
        <v>23.24</v>
      </c>
    </row>
    <row r="4055" spans="1:2">
      <c r="A4055" s="1264" t="s">
        <v>30133</v>
      </c>
      <c r="B4055" s="1267">
        <v>58.68</v>
      </c>
    </row>
    <row r="4056" spans="1:2">
      <c r="A4056" s="1264" t="s">
        <v>30134</v>
      </c>
      <c r="B4056" s="1267">
        <v>98.72</v>
      </c>
    </row>
    <row r="4057" spans="1:2">
      <c r="A4057" s="1264" t="s">
        <v>30135</v>
      </c>
      <c r="B4057" s="1267">
        <v>124.26</v>
      </c>
    </row>
    <row r="4058" spans="1:2">
      <c r="A4058" s="1264" t="s">
        <v>30136</v>
      </c>
      <c r="B4058" s="1267">
        <v>160.07</v>
      </c>
    </row>
    <row r="4059" spans="1:2">
      <c r="A4059" s="1264" t="s">
        <v>30137</v>
      </c>
      <c r="B4059" s="1267">
        <v>1397</v>
      </c>
    </row>
    <row r="4060" spans="1:2">
      <c r="A4060" s="1264" t="s">
        <v>30138</v>
      </c>
      <c r="B4060" s="1267">
        <v>1732.5</v>
      </c>
    </row>
    <row r="4061" spans="1:2">
      <c r="A4061" s="1264" t="s">
        <v>30139</v>
      </c>
      <c r="B4061" s="1267">
        <v>123.2</v>
      </c>
    </row>
    <row r="4062" spans="1:2">
      <c r="A4062" s="1264" t="s">
        <v>30140</v>
      </c>
      <c r="B4062" s="1267">
        <v>181.5</v>
      </c>
    </row>
    <row r="4063" spans="1:2">
      <c r="A4063" s="1264" t="s">
        <v>30141</v>
      </c>
      <c r="B4063" s="1267">
        <v>224.4</v>
      </c>
    </row>
    <row r="4064" spans="1:2">
      <c r="A4064" s="1264" t="s">
        <v>30142</v>
      </c>
      <c r="B4064" s="1267">
        <v>289.3</v>
      </c>
    </row>
    <row r="4065" spans="1:2">
      <c r="A4065" s="1264" t="s">
        <v>30143</v>
      </c>
      <c r="B4065" s="1267">
        <v>355.3</v>
      </c>
    </row>
    <row r="4066" spans="1:2">
      <c r="A4066" s="1264" t="s">
        <v>30144</v>
      </c>
      <c r="B4066" s="1267">
        <v>451</v>
      </c>
    </row>
    <row r="4067" spans="1:2">
      <c r="A4067" s="1264" t="s">
        <v>30145</v>
      </c>
      <c r="B4067" s="1267">
        <v>513.70000000000005</v>
      </c>
    </row>
    <row r="4068" spans="1:2">
      <c r="A4068" s="1264" t="s">
        <v>30146</v>
      </c>
      <c r="B4068" s="1267">
        <v>741.4</v>
      </c>
    </row>
    <row r="4069" spans="1:2">
      <c r="A4069" s="1264" t="s">
        <v>30147</v>
      </c>
      <c r="B4069" s="1267">
        <v>1118.7</v>
      </c>
    </row>
    <row r="4070" spans="1:2">
      <c r="A4070" s="1264" t="s">
        <v>30148</v>
      </c>
      <c r="B4070" s="1267">
        <v>133.1</v>
      </c>
    </row>
    <row r="4071" spans="1:2">
      <c r="A4071" s="1264" t="s">
        <v>30149</v>
      </c>
      <c r="B4071" s="1267">
        <v>196.9</v>
      </c>
    </row>
    <row r="4072" spans="1:2">
      <c r="A4072" s="1264" t="s">
        <v>30150</v>
      </c>
      <c r="B4072" s="1267">
        <v>243.1</v>
      </c>
    </row>
    <row r="4073" spans="1:2">
      <c r="A4073" s="1264" t="s">
        <v>30151</v>
      </c>
      <c r="B4073" s="1267">
        <v>313.5</v>
      </c>
    </row>
    <row r="4074" spans="1:2">
      <c r="A4074" s="1264" t="s">
        <v>30152</v>
      </c>
      <c r="B4074" s="1267">
        <v>383.9</v>
      </c>
    </row>
    <row r="4075" spans="1:2">
      <c r="A4075" s="1264" t="s">
        <v>30153</v>
      </c>
      <c r="B4075" s="1267">
        <v>488.4</v>
      </c>
    </row>
    <row r="4076" spans="1:2">
      <c r="A4076" s="1264" t="s">
        <v>30154</v>
      </c>
      <c r="B4076" s="1267">
        <v>556.6</v>
      </c>
    </row>
    <row r="4077" spans="1:2">
      <c r="A4077" s="1264" t="s">
        <v>30155</v>
      </c>
      <c r="B4077" s="1267">
        <v>803</v>
      </c>
    </row>
    <row r="4078" spans="1:2">
      <c r="A4078" s="1264" t="s">
        <v>30156</v>
      </c>
      <c r="B4078" s="1267">
        <v>1212.2</v>
      </c>
    </row>
    <row r="4079" spans="1:2">
      <c r="A4079" s="1264" t="s">
        <v>30157</v>
      </c>
      <c r="B4079" s="1267">
        <v>55</v>
      </c>
    </row>
    <row r="4080" spans="1:2">
      <c r="A4080" s="1264" t="s">
        <v>30158</v>
      </c>
      <c r="B4080" s="1267">
        <v>60.5</v>
      </c>
    </row>
    <row r="4081" spans="1:2">
      <c r="A4081" s="1264" t="s">
        <v>30159</v>
      </c>
      <c r="B4081" s="1267">
        <v>77</v>
      </c>
    </row>
    <row r="4082" spans="1:2">
      <c r="A4082" s="1264" t="s">
        <v>30160</v>
      </c>
      <c r="B4082" s="1267">
        <v>30.88</v>
      </c>
    </row>
    <row r="4083" spans="1:2">
      <c r="A4083" s="1264" t="s">
        <v>30161</v>
      </c>
      <c r="B4083" s="1267">
        <v>33.4</v>
      </c>
    </row>
    <row r="4084" spans="1:2">
      <c r="A4084" s="1264" t="s">
        <v>30162</v>
      </c>
      <c r="B4084" s="1267">
        <v>9.25</v>
      </c>
    </row>
    <row r="4085" spans="1:2">
      <c r="A4085" s="1264" t="s">
        <v>30163</v>
      </c>
      <c r="B4085" s="1267">
        <v>19.5</v>
      </c>
    </row>
    <row r="4086" spans="1:2">
      <c r="A4086" s="1264" t="s">
        <v>30164</v>
      </c>
      <c r="B4086" s="1267">
        <v>23.64</v>
      </c>
    </row>
    <row r="4087" spans="1:2">
      <c r="A4087" s="1264" t="s">
        <v>30165</v>
      </c>
      <c r="B4087" s="1267">
        <v>20.45</v>
      </c>
    </row>
    <row r="4088" spans="1:2">
      <c r="A4088" s="1264" t="s">
        <v>30166</v>
      </c>
      <c r="B4088" s="1267">
        <v>33.979999999999997</v>
      </c>
    </row>
    <row r="4089" spans="1:2">
      <c r="A4089" s="1264" t="s">
        <v>30167</v>
      </c>
      <c r="B4089" s="1267">
        <v>5.79</v>
      </c>
    </row>
    <row r="4090" spans="1:2">
      <c r="A4090" s="1264" t="s">
        <v>30168</v>
      </c>
      <c r="B4090" s="1267">
        <v>7.86</v>
      </c>
    </row>
    <row r="4091" spans="1:2">
      <c r="A4091" s="1264" t="s">
        <v>30169</v>
      </c>
      <c r="B4091" s="1267">
        <v>4039.62</v>
      </c>
    </row>
    <row r="4092" spans="1:2">
      <c r="A4092" s="1264" t="s">
        <v>30170</v>
      </c>
      <c r="B4092" s="1267">
        <v>6231.31</v>
      </c>
    </row>
    <row r="4093" spans="1:2">
      <c r="A4093" s="1264" t="s">
        <v>30171</v>
      </c>
      <c r="B4093" s="1267">
        <v>454.42</v>
      </c>
    </row>
    <row r="4094" spans="1:2">
      <c r="A4094" s="1264" t="s">
        <v>30172</v>
      </c>
      <c r="B4094" s="1267">
        <v>827.73</v>
      </c>
    </row>
    <row r="4095" spans="1:2">
      <c r="A4095" s="1264" t="s">
        <v>30173</v>
      </c>
      <c r="B4095" s="1267">
        <v>41.19</v>
      </c>
    </row>
    <row r="4096" spans="1:2">
      <c r="A4096" s="1264" t="s">
        <v>30174</v>
      </c>
      <c r="B4096" s="1267">
        <v>64.27</v>
      </c>
    </row>
    <row r="4097" spans="1:2">
      <c r="A4097" s="1264" t="s">
        <v>30175</v>
      </c>
      <c r="B4097" s="1267">
        <v>29.7</v>
      </c>
    </row>
    <row r="4098" spans="1:2">
      <c r="A4098" s="1264" t="s">
        <v>30176</v>
      </c>
      <c r="B4098" s="1267">
        <v>40.31</v>
      </c>
    </row>
    <row r="4099" spans="1:2">
      <c r="A4099" s="1264" t="s">
        <v>30177</v>
      </c>
      <c r="B4099" s="1267">
        <v>57.2</v>
      </c>
    </row>
    <row r="4100" spans="1:2">
      <c r="A4100" s="1264" t="s">
        <v>30178</v>
      </c>
      <c r="B4100" s="1267">
        <v>86.9</v>
      </c>
    </row>
    <row r="4101" spans="1:2">
      <c r="A4101" s="1264" t="s">
        <v>30179</v>
      </c>
      <c r="B4101" s="1267">
        <v>107.8</v>
      </c>
    </row>
    <row r="4102" spans="1:2">
      <c r="A4102" s="1264" t="s">
        <v>30180</v>
      </c>
      <c r="B4102" s="1267">
        <v>1210</v>
      </c>
    </row>
    <row r="4103" spans="1:2">
      <c r="A4103" s="1264" t="s">
        <v>30181</v>
      </c>
      <c r="B4103" s="1267">
        <v>1383</v>
      </c>
    </row>
    <row r="4104" spans="1:2">
      <c r="A4104" s="1264" t="s">
        <v>30182</v>
      </c>
      <c r="B4104" s="1267">
        <v>1331</v>
      </c>
    </row>
    <row r="4105" spans="1:2">
      <c r="A4105" s="1264" t="s">
        <v>30183</v>
      </c>
      <c r="B4105" s="1267">
        <v>1516</v>
      </c>
    </row>
    <row r="4106" spans="1:2">
      <c r="A4106" s="1264" t="s">
        <v>30184</v>
      </c>
      <c r="B4106" s="1267">
        <v>1757.8</v>
      </c>
    </row>
    <row r="4107" spans="1:2">
      <c r="A4107" s="1264" t="s">
        <v>30185</v>
      </c>
      <c r="B4107" s="1267">
        <v>2284.6999999999998</v>
      </c>
    </row>
    <row r="4108" spans="1:2">
      <c r="A4108" s="1264" t="s">
        <v>30186</v>
      </c>
      <c r="B4108" s="1267">
        <v>88</v>
      </c>
    </row>
    <row r="4109" spans="1:2">
      <c r="A4109" s="1264" t="s">
        <v>30187</v>
      </c>
      <c r="B4109" s="1267">
        <v>93.5</v>
      </c>
    </row>
    <row r="4110" spans="1:2">
      <c r="A4110" s="1264" t="s">
        <v>30188</v>
      </c>
      <c r="B4110" s="1267">
        <v>112.36</v>
      </c>
    </row>
    <row r="4111" spans="1:2">
      <c r="A4111" s="1264" t="s">
        <v>30189</v>
      </c>
      <c r="B4111" s="1267">
        <v>153.83000000000001</v>
      </c>
    </row>
    <row r="4112" spans="1:2">
      <c r="A4112" s="1264" t="s">
        <v>30190</v>
      </c>
      <c r="B4112" s="1267">
        <v>280.5</v>
      </c>
    </row>
    <row r="4113" spans="1:2">
      <c r="A4113" s="1264" t="s">
        <v>30191</v>
      </c>
      <c r="B4113" s="1267">
        <v>281.93</v>
      </c>
    </row>
    <row r="4114" spans="1:2">
      <c r="A4114" s="1264" t="s">
        <v>30192</v>
      </c>
      <c r="B4114" s="1267">
        <v>415.8</v>
      </c>
    </row>
    <row r="4115" spans="1:2">
      <c r="A4115" s="1264" t="s">
        <v>30193</v>
      </c>
      <c r="B4115" s="1267">
        <v>454.3</v>
      </c>
    </row>
    <row r="4116" spans="1:2">
      <c r="A4116" s="1264" t="s">
        <v>30194</v>
      </c>
      <c r="B4116" s="1267">
        <v>610</v>
      </c>
    </row>
    <row r="4117" spans="1:2">
      <c r="A4117" s="1264" t="s">
        <v>30195</v>
      </c>
      <c r="B4117" s="1267">
        <v>695</v>
      </c>
    </row>
    <row r="4118" spans="1:2">
      <c r="A4118" s="1264" t="s">
        <v>30196</v>
      </c>
      <c r="B4118" s="1267">
        <v>867.5</v>
      </c>
    </row>
    <row r="4119" spans="1:2">
      <c r="A4119" s="1264" t="s">
        <v>30197</v>
      </c>
      <c r="B4119" s="1267">
        <v>2049.3000000000002</v>
      </c>
    </row>
    <row r="4120" spans="1:2">
      <c r="A4120" s="1264" t="s">
        <v>30198</v>
      </c>
      <c r="B4120" s="1267">
        <v>2458.2800000000002</v>
      </c>
    </row>
    <row r="4121" spans="1:2">
      <c r="A4121" s="1264" t="s">
        <v>30199</v>
      </c>
      <c r="B4121" s="1267">
        <v>26.95</v>
      </c>
    </row>
    <row r="4122" spans="1:2">
      <c r="A4122" s="1264" t="s">
        <v>30200</v>
      </c>
      <c r="B4122" s="1267">
        <v>27.9</v>
      </c>
    </row>
    <row r="4123" spans="1:2">
      <c r="A4123" s="1264" t="s">
        <v>30201</v>
      </c>
      <c r="B4123" s="1267">
        <v>31.28</v>
      </c>
    </row>
    <row r="4124" spans="1:2">
      <c r="A4124" s="1264" t="s">
        <v>30202</v>
      </c>
      <c r="B4124" s="1267">
        <v>30.4</v>
      </c>
    </row>
    <row r="4125" spans="1:2">
      <c r="A4125" s="1264" t="s">
        <v>30203</v>
      </c>
      <c r="B4125" s="1267">
        <v>32.46</v>
      </c>
    </row>
    <row r="4126" spans="1:2">
      <c r="A4126" s="1264" t="s">
        <v>30204</v>
      </c>
      <c r="B4126" s="1267">
        <v>84.09</v>
      </c>
    </row>
    <row r="4127" spans="1:2">
      <c r="A4127" s="1264" t="s">
        <v>30205</v>
      </c>
      <c r="B4127" s="1267">
        <v>218.66</v>
      </c>
    </row>
    <row r="4128" spans="1:2">
      <c r="A4128" s="1264" t="s">
        <v>30206</v>
      </c>
      <c r="B4128" s="1267">
        <v>42.28</v>
      </c>
    </row>
    <row r="4129" spans="1:2">
      <c r="A4129" s="1264" t="s">
        <v>30207</v>
      </c>
      <c r="B4129" s="1267">
        <v>45.89</v>
      </c>
    </row>
    <row r="4130" spans="1:2">
      <c r="A4130" s="1264" t="s">
        <v>30208</v>
      </c>
      <c r="B4130" s="1267">
        <v>549.79999999999995</v>
      </c>
    </row>
    <row r="4131" spans="1:2">
      <c r="A4131" s="1264" t="s">
        <v>30209</v>
      </c>
      <c r="B4131" s="1267">
        <v>549.79999999999995</v>
      </c>
    </row>
    <row r="4132" spans="1:2">
      <c r="A4132" s="1264" t="s">
        <v>30210</v>
      </c>
      <c r="B4132" s="1267">
        <v>549.79999999999995</v>
      </c>
    </row>
    <row r="4133" spans="1:2">
      <c r="A4133" s="1264" t="s">
        <v>30211</v>
      </c>
      <c r="B4133" s="1267">
        <v>900</v>
      </c>
    </row>
    <row r="4134" spans="1:2">
      <c r="A4134" s="1264" t="s">
        <v>30212</v>
      </c>
      <c r="B4134" s="1267">
        <v>17.55</v>
      </c>
    </row>
    <row r="4135" spans="1:2">
      <c r="A4135" s="1264" t="s">
        <v>30213</v>
      </c>
      <c r="B4135" s="1267">
        <v>18.38</v>
      </c>
    </row>
    <row r="4136" spans="1:2">
      <c r="A4136" s="1264" t="s">
        <v>30214</v>
      </c>
      <c r="B4136" s="1267">
        <v>2</v>
      </c>
    </row>
    <row r="4137" spans="1:2">
      <c r="A4137" s="1264" t="s">
        <v>30215</v>
      </c>
      <c r="B4137" s="1267">
        <v>1.78</v>
      </c>
    </row>
    <row r="4138" spans="1:2">
      <c r="A4138" s="1264" t="s">
        <v>30216</v>
      </c>
      <c r="B4138" s="1267">
        <v>3.04</v>
      </c>
    </row>
    <row r="4139" spans="1:2">
      <c r="A4139" s="1264" t="s">
        <v>30217</v>
      </c>
      <c r="B4139" s="1267">
        <v>684.6</v>
      </c>
    </row>
    <row r="4140" spans="1:2">
      <c r="A4140" s="1264" t="s">
        <v>30218</v>
      </c>
      <c r="B4140" s="1267">
        <v>13.6</v>
      </c>
    </row>
    <row r="4141" spans="1:2">
      <c r="A4141" s="1264" t="s">
        <v>30219</v>
      </c>
      <c r="B4141" s="1267">
        <v>1.31</v>
      </c>
    </row>
    <row r="4142" spans="1:2">
      <c r="A4142" s="1264" t="s">
        <v>30220</v>
      </c>
      <c r="B4142" s="1267">
        <v>86.3</v>
      </c>
    </row>
    <row r="4143" spans="1:2">
      <c r="A4143" s="1264" t="s">
        <v>30221</v>
      </c>
      <c r="B4143" s="1267">
        <v>1.46</v>
      </c>
    </row>
    <row r="4144" spans="1:2">
      <c r="A4144" s="1264" t="s">
        <v>30222</v>
      </c>
      <c r="B4144" s="1267">
        <v>1.1000000000000001</v>
      </c>
    </row>
    <row r="4145" spans="1:2">
      <c r="A4145" s="1264" t="s">
        <v>30223</v>
      </c>
      <c r="B4145" s="1267">
        <v>189</v>
      </c>
    </row>
    <row r="4146" spans="1:2">
      <c r="A4146" s="1264" t="s">
        <v>30224</v>
      </c>
      <c r="B4146" s="1267">
        <v>213</v>
      </c>
    </row>
    <row r="4147" spans="1:2">
      <c r="A4147" s="1264" t="s">
        <v>30225</v>
      </c>
      <c r="B4147" s="1267">
        <v>132</v>
      </c>
    </row>
    <row r="4148" spans="1:2">
      <c r="A4148" s="1264" t="s">
        <v>30226</v>
      </c>
      <c r="B4148" s="1267">
        <v>174</v>
      </c>
    </row>
    <row r="4149" spans="1:2">
      <c r="A4149" s="1264" t="s">
        <v>30227</v>
      </c>
      <c r="B4149" s="1267">
        <v>191</v>
      </c>
    </row>
    <row r="4150" spans="1:2">
      <c r="A4150" s="1264" t="s">
        <v>30228</v>
      </c>
      <c r="B4150" s="1267">
        <v>233</v>
      </c>
    </row>
    <row r="4151" spans="1:2">
      <c r="A4151" s="1264" t="s">
        <v>30229</v>
      </c>
      <c r="B4151" s="1267">
        <v>154</v>
      </c>
    </row>
    <row r="4152" spans="1:2">
      <c r="A4152" s="1264" t="s">
        <v>30230</v>
      </c>
      <c r="B4152" s="1267">
        <v>185</v>
      </c>
    </row>
    <row r="4153" spans="1:2">
      <c r="A4153" s="1264" t="s">
        <v>30231</v>
      </c>
      <c r="B4153" s="1267">
        <v>174</v>
      </c>
    </row>
    <row r="4154" spans="1:2">
      <c r="A4154" s="1264" t="s">
        <v>30232</v>
      </c>
      <c r="B4154" s="1267">
        <v>197</v>
      </c>
    </row>
    <row r="4155" spans="1:2">
      <c r="A4155" s="1264" t="s">
        <v>30233</v>
      </c>
      <c r="B4155" s="1267">
        <v>147</v>
      </c>
    </row>
    <row r="4156" spans="1:2">
      <c r="A4156" s="1264" t="s">
        <v>30234</v>
      </c>
      <c r="B4156" s="1267">
        <v>187</v>
      </c>
    </row>
    <row r="4157" spans="1:2">
      <c r="A4157" s="1264" t="s">
        <v>30235</v>
      </c>
      <c r="B4157" s="1267">
        <v>181.67</v>
      </c>
    </row>
    <row r="4158" spans="1:2">
      <c r="A4158" s="1264" t="s">
        <v>30236</v>
      </c>
      <c r="B4158" s="1267">
        <v>192.95</v>
      </c>
    </row>
    <row r="4159" spans="1:2">
      <c r="A4159" s="1264" t="s">
        <v>30237</v>
      </c>
      <c r="B4159" s="1267">
        <v>189.11</v>
      </c>
    </row>
    <row r="4160" spans="1:2">
      <c r="A4160" s="1264" t="s">
        <v>30238</v>
      </c>
      <c r="B4160" s="1267">
        <v>216.29</v>
      </c>
    </row>
    <row r="4161" spans="1:2">
      <c r="A4161" s="1264" t="s">
        <v>30239</v>
      </c>
      <c r="B4161" s="1267">
        <v>77</v>
      </c>
    </row>
    <row r="4162" spans="1:2">
      <c r="A4162" s="1264" t="s">
        <v>30240</v>
      </c>
      <c r="B4162" s="1267">
        <v>319.97000000000003</v>
      </c>
    </row>
    <row r="4163" spans="1:2">
      <c r="A4163" s="1264" t="s">
        <v>30241</v>
      </c>
      <c r="B4163" s="1267">
        <v>465.2</v>
      </c>
    </row>
    <row r="4164" spans="1:2">
      <c r="A4164" s="1264" t="s">
        <v>30242</v>
      </c>
      <c r="B4164" s="1267">
        <v>13.8</v>
      </c>
    </row>
    <row r="4165" spans="1:2">
      <c r="A4165" s="1264" t="s">
        <v>30243</v>
      </c>
      <c r="B4165" s="1267">
        <v>244.92</v>
      </c>
    </row>
    <row r="4166" spans="1:2">
      <c r="A4166" s="1264" t="s">
        <v>30244</v>
      </c>
      <c r="B4166" s="1267">
        <v>17.100000000000001</v>
      </c>
    </row>
    <row r="4167" spans="1:2">
      <c r="A4167" s="1264" t="s">
        <v>30245</v>
      </c>
      <c r="B4167" s="1267">
        <v>40.64</v>
      </c>
    </row>
    <row r="4168" spans="1:2">
      <c r="A4168" s="1264" t="s">
        <v>30246</v>
      </c>
      <c r="B4168" s="1267">
        <v>51.54</v>
      </c>
    </row>
    <row r="4169" spans="1:2">
      <c r="A4169" s="1264" t="s">
        <v>30247</v>
      </c>
      <c r="B4169" s="1267">
        <v>98.87</v>
      </c>
    </row>
    <row r="4170" spans="1:2">
      <c r="A4170" s="1264" t="s">
        <v>30248</v>
      </c>
      <c r="B4170" s="1267">
        <v>26.76</v>
      </c>
    </row>
    <row r="4171" spans="1:2">
      <c r="A4171" s="1264" t="s">
        <v>30249</v>
      </c>
      <c r="B4171" s="1267">
        <v>104.07</v>
      </c>
    </row>
    <row r="4172" spans="1:2">
      <c r="A4172" s="1264" t="s">
        <v>26042</v>
      </c>
      <c r="B4172" s="1267">
        <v>68.73</v>
      </c>
    </row>
    <row r="4173" spans="1:2">
      <c r="A4173" s="1264" t="s">
        <v>30250</v>
      </c>
      <c r="B4173" s="1267">
        <v>5.39</v>
      </c>
    </row>
    <row r="4174" spans="1:2">
      <c r="A4174" s="1264" t="s">
        <v>30251</v>
      </c>
      <c r="B4174" s="1267">
        <v>3</v>
      </c>
    </row>
    <row r="4175" spans="1:2">
      <c r="A4175" s="1264" t="s">
        <v>30252</v>
      </c>
      <c r="B4175" s="1267">
        <v>3</v>
      </c>
    </row>
    <row r="4176" spans="1:2">
      <c r="A4176" s="1264" t="s">
        <v>30253</v>
      </c>
      <c r="B4176" s="1267">
        <v>216.3</v>
      </c>
    </row>
    <row r="4177" spans="1:2">
      <c r="A4177" s="1264" t="s">
        <v>30254</v>
      </c>
      <c r="B4177" s="1267">
        <v>340</v>
      </c>
    </row>
    <row r="4178" spans="1:2">
      <c r="A4178" s="1264" t="s">
        <v>30255</v>
      </c>
      <c r="B4178" s="1267">
        <v>380</v>
      </c>
    </row>
    <row r="4179" spans="1:2">
      <c r="A4179" s="1264" t="s">
        <v>30256</v>
      </c>
      <c r="B4179" s="1267">
        <v>0.8</v>
      </c>
    </row>
    <row r="4180" spans="1:2">
      <c r="A4180" s="1264" t="s">
        <v>30257</v>
      </c>
      <c r="B4180" s="1267">
        <v>4.5</v>
      </c>
    </row>
    <row r="4181" spans="1:2">
      <c r="A4181" s="1264" t="s">
        <v>30258</v>
      </c>
      <c r="B4181" s="1267">
        <v>1.1000000000000001</v>
      </c>
    </row>
    <row r="4182" spans="1:2">
      <c r="A4182" s="1264" t="s">
        <v>30259</v>
      </c>
      <c r="B4182" s="1267">
        <v>1.5</v>
      </c>
    </row>
    <row r="4183" spans="1:2">
      <c r="A4183" s="1264" t="s">
        <v>30260</v>
      </c>
      <c r="B4183" s="1267">
        <v>1.1000000000000001</v>
      </c>
    </row>
    <row r="4184" spans="1:2">
      <c r="A4184" s="1264" t="s">
        <v>30261</v>
      </c>
      <c r="B4184" s="1267">
        <v>1.1000000000000001</v>
      </c>
    </row>
    <row r="4185" spans="1:2">
      <c r="A4185" s="1264" t="s">
        <v>30262</v>
      </c>
      <c r="B4185" s="1267">
        <v>1.1000000000000001</v>
      </c>
    </row>
    <row r="4186" spans="1:2">
      <c r="A4186" s="1264" t="s">
        <v>30263</v>
      </c>
      <c r="B4186" s="1267">
        <v>1.1000000000000001</v>
      </c>
    </row>
    <row r="4187" spans="1:2">
      <c r="A4187" s="1264" t="s">
        <v>30264</v>
      </c>
      <c r="B4187" s="1267">
        <v>0.5</v>
      </c>
    </row>
    <row r="4188" spans="1:2">
      <c r="A4188" s="1264" t="s">
        <v>30265</v>
      </c>
      <c r="B4188" s="1267">
        <v>1.1000000000000001</v>
      </c>
    </row>
    <row r="4189" spans="1:2">
      <c r="A4189" s="1264" t="s">
        <v>30266</v>
      </c>
      <c r="B4189" s="1267">
        <v>1.1000000000000001</v>
      </c>
    </row>
    <row r="4190" spans="1:2">
      <c r="A4190" s="1264" t="s">
        <v>30267</v>
      </c>
      <c r="B4190" s="1267">
        <v>1.1000000000000001</v>
      </c>
    </row>
    <row r="4191" spans="1:2">
      <c r="A4191" s="1264" t="s">
        <v>30268</v>
      </c>
      <c r="B4191" s="1267">
        <v>1.1000000000000001</v>
      </c>
    </row>
    <row r="4192" spans="1:2">
      <c r="A4192" s="1264" t="s">
        <v>30269</v>
      </c>
      <c r="B4192" s="1267">
        <v>1.1000000000000001</v>
      </c>
    </row>
    <row r="4193" spans="1:2">
      <c r="A4193" s="1264" t="s">
        <v>30270</v>
      </c>
      <c r="B4193" s="1267">
        <v>0.7</v>
      </c>
    </row>
    <row r="4194" spans="1:2">
      <c r="A4194" s="1264" t="s">
        <v>30271</v>
      </c>
      <c r="B4194" s="1267">
        <v>108</v>
      </c>
    </row>
    <row r="4195" spans="1:2">
      <c r="A4195" s="1264" t="s">
        <v>30272</v>
      </c>
      <c r="B4195" s="1267">
        <v>100.2</v>
      </c>
    </row>
    <row r="4196" spans="1:2">
      <c r="A4196" s="1264" t="s">
        <v>30273</v>
      </c>
      <c r="B4196" s="1267">
        <v>412.35</v>
      </c>
    </row>
    <row r="4197" spans="1:2">
      <c r="A4197" s="1264" t="s">
        <v>30274</v>
      </c>
      <c r="B4197" s="1267">
        <v>2.5</v>
      </c>
    </row>
    <row r="4198" spans="1:2">
      <c r="A4198" s="1264" t="s">
        <v>30275</v>
      </c>
      <c r="B4198" s="1267">
        <v>2.5</v>
      </c>
    </row>
    <row r="4199" spans="1:2">
      <c r="A4199" s="1264" t="s">
        <v>30276</v>
      </c>
      <c r="B4199" s="1267">
        <v>390.26</v>
      </c>
    </row>
    <row r="4200" spans="1:2">
      <c r="A4200" s="1264" t="s">
        <v>30277</v>
      </c>
      <c r="B4200" s="1267">
        <v>634.98</v>
      </c>
    </row>
    <row r="4201" spans="1:2">
      <c r="A4201" s="1264" t="s">
        <v>30278</v>
      </c>
      <c r="B4201" s="1267">
        <v>6.14</v>
      </c>
    </row>
    <row r="4202" spans="1:2">
      <c r="A4202" s="1264" t="s">
        <v>30279</v>
      </c>
      <c r="B4202" s="1267">
        <v>2.6200000000000001E-2</v>
      </c>
    </row>
    <row r="4203" spans="1:2">
      <c r="A4203" s="1264" t="s">
        <v>30280</v>
      </c>
      <c r="B4203" s="1267">
        <v>3.96</v>
      </c>
    </row>
    <row r="4204" spans="1:2">
      <c r="A4204" s="1264" t="s">
        <v>30281</v>
      </c>
      <c r="B4204" s="1267">
        <v>3.49</v>
      </c>
    </row>
    <row r="4205" spans="1:2">
      <c r="A4205" s="1264" t="s">
        <v>30282</v>
      </c>
      <c r="B4205" s="1267">
        <v>144.32</v>
      </c>
    </row>
    <row r="4206" spans="1:2">
      <c r="A4206" s="1264" t="s">
        <v>30283</v>
      </c>
      <c r="B4206" s="1267">
        <v>84.53</v>
      </c>
    </row>
    <row r="4207" spans="1:2">
      <c r="A4207" s="1264" t="s">
        <v>30284</v>
      </c>
      <c r="B4207" s="1267">
        <v>878.37</v>
      </c>
    </row>
    <row r="4208" spans="1:2">
      <c r="A4208" s="1264" t="s">
        <v>30285</v>
      </c>
      <c r="B4208" s="1267">
        <v>735</v>
      </c>
    </row>
    <row r="4209" spans="1:2">
      <c r="A4209" s="1264" t="s">
        <v>373</v>
      </c>
      <c r="B4209" s="1267">
        <v>0.44</v>
      </c>
    </row>
    <row r="4210" spans="1:2">
      <c r="A4210" s="1264" t="s">
        <v>374</v>
      </c>
      <c r="B4210" s="1267">
        <v>22.29</v>
      </c>
    </row>
    <row r="4211" spans="1:2">
      <c r="A4211" s="1264" t="s">
        <v>375</v>
      </c>
      <c r="B4211" s="1267">
        <v>2.4300000000000002</v>
      </c>
    </row>
    <row r="4212" spans="1:2">
      <c r="A4212" s="1264" t="s">
        <v>30286</v>
      </c>
      <c r="B4212" s="1267">
        <v>0.28999999999999998</v>
      </c>
    </row>
    <row r="4213" spans="1:2">
      <c r="A4213" s="1264" t="s">
        <v>30287</v>
      </c>
      <c r="B4213" s="1267">
        <v>9.91</v>
      </c>
    </row>
    <row r="4214" spans="1:2">
      <c r="A4214" s="1264" t="s">
        <v>30288</v>
      </c>
      <c r="B4214" s="1267">
        <v>2.5899999999999999E-2</v>
      </c>
    </row>
    <row r="4215" spans="1:2">
      <c r="A4215" s="1264" t="s">
        <v>30289</v>
      </c>
      <c r="B4215" s="1267">
        <v>1137.1300000000001</v>
      </c>
    </row>
    <row r="4216" spans="1:2">
      <c r="A4216" s="1264" t="s">
        <v>30290</v>
      </c>
      <c r="B4216" s="1267">
        <v>2.2599999999999998</v>
      </c>
    </row>
    <row r="4217" spans="1:2">
      <c r="A4217" s="1264" t="s">
        <v>30291</v>
      </c>
      <c r="B4217" s="1267">
        <v>197.24</v>
      </c>
    </row>
    <row r="4218" spans="1:2">
      <c r="A4218" s="1264" t="s">
        <v>30292</v>
      </c>
      <c r="B4218" s="1267">
        <v>24.53</v>
      </c>
    </row>
    <row r="4219" spans="1:2">
      <c r="A4219" s="1264" t="s">
        <v>30293</v>
      </c>
      <c r="B4219" s="1267">
        <v>15.12</v>
      </c>
    </row>
    <row r="4220" spans="1:2">
      <c r="A4220" s="1264" t="s">
        <v>30294</v>
      </c>
      <c r="B4220" s="1267">
        <v>12.44</v>
      </c>
    </row>
    <row r="4221" spans="1:2">
      <c r="A4221" s="1264" t="s">
        <v>30295</v>
      </c>
      <c r="B4221" s="1267">
        <v>27.71</v>
      </c>
    </row>
    <row r="4222" spans="1:2">
      <c r="A4222" s="1264" t="s">
        <v>30296</v>
      </c>
      <c r="B4222" s="1267">
        <v>1050</v>
      </c>
    </row>
    <row r="4223" spans="1:2">
      <c r="A4223" s="1264" t="s">
        <v>30297</v>
      </c>
      <c r="B4223" s="1267">
        <v>249.48</v>
      </c>
    </row>
    <row r="4224" spans="1:2">
      <c r="A4224" s="1264" t="s">
        <v>30298</v>
      </c>
      <c r="B4224" s="1267">
        <v>101</v>
      </c>
    </row>
    <row r="4225" spans="1:2">
      <c r="A4225" s="1264" t="s">
        <v>30299</v>
      </c>
      <c r="B4225" s="1267">
        <v>11.78</v>
      </c>
    </row>
    <row r="4226" spans="1:2">
      <c r="A4226" s="1264" t="s">
        <v>30300</v>
      </c>
      <c r="B4226" s="1267">
        <v>14.73</v>
      </c>
    </row>
    <row r="4227" spans="1:2">
      <c r="A4227" s="1264" t="s">
        <v>30301</v>
      </c>
      <c r="B4227" s="1267">
        <v>24.54</v>
      </c>
    </row>
    <row r="4228" spans="1:2">
      <c r="A4228" s="1264" t="s">
        <v>30302</v>
      </c>
      <c r="B4228" s="1267">
        <v>4.8099999999999996</v>
      </c>
    </row>
    <row r="4229" spans="1:2">
      <c r="A4229" s="1264" t="s">
        <v>30303</v>
      </c>
      <c r="B4229" s="1267">
        <v>0.03</v>
      </c>
    </row>
    <row r="4230" spans="1:2">
      <c r="A4230" s="1264" t="s">
        <v>30304</v>
      </c>
      <c r="B4230" s="1267">
        <v>7.49</v>
      </c>
    </row>
    <row r="4231" spans="1:2">
      <c r="A4231" s="1264" t="s">
        <v>30305</v>
      </c>
      <c r="B4231" s="1267">
        <v>800</v>
      </c>
    </row>
    <row r="4232" spans="1:2">
      <c r="A4232" s="1264" t="s">
        <v>30306</v>
      </c>
      <c r="B4232" s="1267">
        <v>230</v>
      </c>
    </row>
    <row r="4233" spans="1:2">
      <c r="A4233" s="1264" t="s">
        <v>30307</v>
      </c>
      <c r="B4233" s="1267">
        <v>91.01</v>
      </c>
    </row>
    <row r="4234" spans="1:2">
      <c r="A4234" s="1264" t="s">
        <v>30308</v>
      </c>
      <c r="B4234" s="1267">
        <v>134.12</v>
      </c>
    </row>
    <row r="4235" spans="1:2">
      <c r="A4235" s="1264" t="s">
        <v>30309</v>
      </c>
      <c r="B4235" s="1267">
        <v>191.6</v>
      </c>
    </row>
    <row r="4236" spans="1:2">
      <c r="A4236" s="1264" t="s">
        <v>30310</v>
      </c>
      <c r="B4236" s="1267">
        <v>63.71</v>
      </c>
    </row>
    <row r="4237" spans="1:2">
      <c r="A4237" s="1264" t="s">
        <v>30311</v>
      </c>
      <c r="B4237" s="1267">
        <v>93.88</v>
      </c>
    </row>
    <row r="4238" spans="1:2">
      <c r="A4238" s="1264" t="s">
        <v>30312</v>
      </c>
      <c r="B4238" s="1267">
        <v>134.12</v>
      </c>
    </row>
    <row r="4239" spans="1:2">
      <c r="A4239" s="1264" t="s">
        <v>30313</v>
      </c>
      <c r="B4239" s="1267">
        <v>91.01</v>
      </c>
    </row>
    <row r="4240" spans="1:2">
      <c r="A4240" s="1264" t="s">
        <v>30314</v>
      </c>
      <c r="B4240" s="1267">
        <v>134.12</v>
      </c>
    </row>
    <row r="4241" spans="1:2">
      <c r="A4241" s="1264" t="s">
        <v>30315</v>
      </c>
      <c r="B4241" s="1267">
        <v>191.6</v>
      </c>
    </row>
    <row r="4242" spans="1:2">
      <c r="A4242" s="1264" t="s">
        <v>30316</v>
      </c>
      <c r="B4242" s="1267">
        <v>63.71</v>
      </c>
    </row>
    <row r="4243" spans="1:2">
      <c r="A4243" s="1264" t="s">
        <v>30317</v>
      </c>
      <c r="B4243" s="1267">
        <v>93.88</v>
      </c>
    </row>
    <row r="4244" spans="1:2">
      <c r="A4244" s="1264" t="s">
        <v>30318</v>
      </c>
      <c r="B4244" s="1267">
        <v>134.12</v>
      </c>
    </row>
    <row r="4245" spans="1:2">
      <c r="A4245" s="1264" t="s">
        <v>30319</v>
      </c>
      <c r="B4245" s="1267">
        <v>81.91</v>
      </c>
    </row>
    <row r="4246" spans="1:2">
      <c r="A4246" s="1264" t="s">
        <v>30320</v>
      </c>
      <c r="B4246" s="1267">
        <v>42.77</v>
      </c>
    </row>
    <row r="4247" spans="1:2">
      <c r="A4247" s="1264" t="s">
        <v>30321</v>
      </c>
      <c r="B4247" s="1267">
        <v>20.02</v>
      </c>
    </row>
    <row r="4248" spans="1:2">
      <c r="A4248" s="1264" t="s">
        <v>30322</v>
      </c>
      <c r="B4248" s="1267">
        <v>30.94</v>
      </c>
    </row>
    <row r="4249" spans="1:2">
      <c r="A4249" s="1264" t="s">
        <v>30323</v>
      </c>
      <c r="B4249" s="1267">
        <v>220.34</v>
      </c>
    </row>
    <row r="4250" spans="1:2">
      <c r="A4250" s="1264" t="s">
        <v>30324</v>
      </c>
      <c r="B4250" s="1267">
        <v>24.84</v>
      </c>
    </row>
    <row r="4251" spans="1:2">
      <c r="A4251" s="1264" t="s">
        <v>30325</v>
      </c>
      <c r="B4251" s="1267">
        <v>28.39</v>
      </c>
    </row>
    <row r="4252" spans="1:2">
      <c r="A4252" s="1264" t="s">
        <v>30326</v>
      </c>
      <c r="B4252" s="1267">
        <v>35.49</v>
      </c>
    </row>
    <row r="4253" spans="1:2">
      <c r="A4253" s="1264" t="s">
        <v>30327</v>
      </c>
      <c r="B4253" s="1267">
        <v>41.41</v>
      </c>
    </row>
    <row r="4254" spans="1:2">
      <c r="A4254" s="1264" t="s">
        <v>30328</v>
      </c>
      <c r="B4254" s="1267">
        <v>47.33</v>
      </c>
    </row>
    <row r="4255" spans="1:2">
      <c r="A4255" s="1264" t="s">
        <v>30329</v>
      </c>
      <c r="B4255" s="1267">
        <v>59.16</v>
      </c>
    </row>
    <row r="4256" spans="1:2">
      <c r="A4256" s="1264" t="s">
        <v>30330</v>
      </c>
      <c r="B4256" s="1267">
        <v>77.36</v>
      </c>
    </row>
    <row r="4257" spans="1:2">
      <c r="A4257" s="1264" t="s">
        <v>30331</v>
      </c>
      <c r="B4257" s="1267">
        <v>117.09</v>
      </c>
    </row>
    <row r="4258" spans="1:2">
      <c r="A4258" s="1264" t="s">
        <v>30332</v>
      </c>
      <c r="B4258" s="1267">
        <v>258.66000000000003</v>
      </c>
    </row>
    <row r="4259" spans="1:2">
      <c r="A4259" s="1264" t="s">
        <v>30333</v>
      </c>
      <c r="B4259" s="1267">
        <v>37.31</v>
      </c>
    </row>
    <row r="4260" spans="1:2">
      <c r="A4260" s="1264" t="s">
        <v>30334</v>
      </c>
      <c r="B4260" s="1267">
        <v>42.77</v>
      </c>
    </row>
    <row r="4261" spans="1:2">
      <c r="A4261" s="1264" t="s">
        <v>30335</v>
      </c>
      <c r="B4261" s="1267">
        <v>53.7</v>
      </c>
    </row>
    <row r="4262" spans="1:2">
      <c r="A4262" s="1264" t="s">
        <v>30336</v>
      </c>
      <c r="B4262" s="1267">
        <v>50.97</v>
      </c>
    </row>
    <row r="4263" spans="1:2">
      <c r="A4263" s="1264" t="s">
        <v>30337</v>
      </c>
      <c r="B4263" s="1267">
        <v>58.25</v>
      </c>
    </row>
    <row r="4264" spans="1:2">
      <c r="A4264" s="1264" t="s">
        <v>30338</v>
      </c>
      <c r="B4264" s="1267">
        <v>72.81</v>
      </c>
    </row>
    <row r="4265" spans="1:2">
      <c r="A4265" s="1264" t="s">
        <v>30339</v>
      </c>
      <c r="B4265" s="1267">
        <v>18.29</v>
      </c>
    </row>
    <row r="4266" spans="1:2">
      <c r="A4266" s="1264" t="s">
        <v>30340</v>
      </c>
      <c r="B4266" s="1267">
        <v>256.72000000000003</v>
      </c>
    </row>
    <row r="4267" spans="1:2">
      <c r="A4267" s="1264" t="s">
        <v>30341</v>
      </c>
      <c r="B4267" s="1267">
        <v>277.43</v>
      </c>
    </row>
    <row r="4268" spans="1:2">
      <c r="A4268" s="1264" t="s">
        <v>30342</v>
      </c>
      <c r="B4268" s="1267">
        <v>277.43</v>
      </c>
    </row>
    <row r="4269" spans="1:2">
      <c r="A4269" s="1264" t="s">
        <v>30343</v>
      </c>
      <c r="B4269" s="1267">
        <v>36522.17</v>
      </c>
    </row>
    <row r="4270" spans="1:2">
      <c r="A4270" s="1264" t="s">
        <v>30344</v>
      </c>
      <c r="B4270" s="1267">
        <v>70.48</v>
      </c>
    </row>
    <row r="4271" spans="1:2">
      <c r="A4271" s="1264" t="s">
        <v>30345</v>
      </c>
      <c r="B4271" s="1267">
        <v>1517.25</v>
      </c>
    </row>
    <row r="4272" spans="1:2">
      <c r="A4272" s="1264" t="s">
        <v>30346</v>
      </c>
      <c r="B4272" s="1267">
        <v>1821.75</v>
      </c>
    </row>
    <row r="4273" spans="1:2">
      <c r="A4273" s="1264" t="s">
        <v>30347</v>
      </c>
      <c r="B4273" s="1267">
        <v>2184</v>
      </c>
    </row>
    <row r="4274" spans="1:2">
      <c r="A4274" s="1264" t="s">
        <v>30348</v>
      </c>
      <c r="B4274" s="1267">
        <v>300</v>
      </c>
    </row>
    <row r="4275" spans="1:2">
      <c r="A4275" s="1264" t="s">
        <v>30349</v>
      </c>
      <c r="B4275" s="1267">
        <v>589</v>
      </c>
    </row>
    <row r="4276" spans="1:2">
      <c r="A4276" s="1264" t="s">
        <v>30350</v>
      </c>
      <c r="B4276" s="1267">
        <v>800</v>
      </c>
    </row>
    <row r="4277" spans="1:2">
      <c r="A4277" s="1264" t="s">
        <v>30351</v>
      </c>
      <c r="B4277" s="1267">
        <v>12250.87</v>
      </c>
    </row>
    <row r="4278" spans="1:2">
      <c r="A4278" s="1264" t="s">
        <v>30352</v>
      </c>
      <c r="B4278" s="1267">
        <v>20389.099999999999</v>
      </c>
    </row>
    <row r="4279" spans="1:2">
      <c r="A4279" s="1264" t="s">
        <v>30353</v>
      </c>
      <c r="B4279" s="1267">
        <v>179.3</v>
      </c>
    </row>
    <row r="4280" spans="1:2">
      <c r="A4280" s="1264" t="s">
        <v>30354</v>
      </c>
      <c r="B4280" s="1267">
        <v>409.79</v>
      </c>
    </row>
    <row r="4281" spans="1:2">
      <c r="A4281" s="1264" t="s">
        <v>30355</v>
      </c>
      <c r="B4281" s="1267">
        <v>2.27</v>
      </c>
    </row>
    <row r="4282" spans="1:2">
      <c r="A4282" s="1264" t="s">
        <v>30356</v>
      </c>
      <c r="B4282" s="1267">
        <v>1.69</v>
      </c>
    </row>
    <row r="4283" spans="1:2">
      <c r="A4283" s="1264" t="s">
        <v>30357</v>
      </c>
      <c r="B4283" s="1267">
        <v>8.84</v>
      </c>
    </row>
    <row r="4284" spans="1:2">
      <c r="A4284" s="1264" t="s">
        <v>30358</v>
      </c>
      <c r="B4284" s="1267">
        <v>23.64</v>
      </c>
    </row>
    <row r="4285" spans="1:2">
      <c r="A4285" s="1264" t="s">
        <v>30359</v>
      </c>
      <c r="B4285" s="1267">
        <v>9</v>
      </c>
    </row>
    <row r="4286" spans="1:2">
      <c r="A4286" s="1264" t="s">
        <v>30360</v>
      </c>
      <c r="B4286" s="1267">
        <v>0.25</v>
      </c>
    </row>
    <row r="4287" spans="1:2">
      <c r="A4287" s="1264" t="s">
        <v>30361</v>
      </c>
      <c r="B4287" s="1267">
        <v>3</v>
      </c>
    </row>
    <row r="4288" spans="1:2">
      <c r="A4288" s="1264" t="s">
        <v>30362</v>
      </c>
      <c r="B4288" s="1267">
        <v>45.68</v>
      </c>
    </row>
    <row r="4289" spans="1:2">
      <c r="A4289" s="1264" t="s">
        <v>30363</v>
      </c>
      <c r="B4289" s="1267">
        <v>323</v>
      </c>
    </row>
    <row r="4290" spans="1:2">
      <c r="A4290" s="1264" t="s">
        <v>30364</v>
      </c>
      <c r="B4290" s="1267">
        <v>79</v>
      </c>
    </row>
    <row r="4291" spans="1:2">
      <c r="A4291" s="1264" t="s">
        <v>30365</v>
      </c>
      <c r="B4291" s="1267">
        <v>97</v>
      </c>
    </row>
    <row r="4292" spans="1:2">
      <c r="A4292" s="1264" t="s">
        <v>30366</v>
      </c>
      <c r="B4292" s="1267">
        <v>115.64</v>
      </c>
    </row>
    <row r="4293" spans="1:2">
      <c r="A4293" s="1264" t="s">
        <v>30367</v>
      </c>
      <c r="B4293" s="1267">
        <v>141</v>
      </c>
    </row>
    <row r="4294" spans="1:2">
      <c r="A4294" s="1264" t="s">
        <v>30368</v>
      </c>
      <c r="B4294" s="1267">
        <v>180</v>
      </c>
    </row>
    <row r="4295" spans="1:2">
      <c r="A4295" s="1264" t="s">
        <v>30369</v>
      </c>
      <c r="B4295" s="1267">
        <v>281.81</v>
      </c>
    </row>
    <row r="4296" spans="1:2">
      <c r="A4296" s="1264" t="s">
        <v>30370</v>
      </c>
      <c r="B4296" s="1267">
        <v>395</v>
      </c>
    </row>
    <row r="4297" spans="1:2">
      <c r="A4297" s="1264" t="s">
        <v>30371</v>
      </c>
      <c r="B4297" s="1267">
        <v>520</v>
      </c>
    </row>
    <row r="4298" spans="1:2">
      <c r="A4298" s="1264" t="s">
        <v>30372</v>
      </c>
      <c r="B4298" s="1267">
        <v>2888</v>
      </c>
    </row>
    <row r="4299" spans="1:2">
      <c r="A4299" s="1264" t="s">
        <v>30373</v>
      </c>
      <c r="B4299" s="1267">
        <v>3928</v>
      </c>
    </row>
    <row r="4300" spans="1:2">
      <c r="A4300" s="1264" t="s">
        <v>30374</v>
      </c>
      <c r="B4300" s="1267">
        <v>7270</v>
      </c>
    </row>
    <row r="4301" spans="1:2">
      <c r="A4301" s="1264" t="s">
        <v>30375</v>
      </c>
      <c r="B4301" s="1267">
        <v>14400</v>
      </c>
    </row>
    <row r="4302" spans="1:2">
      <c r="A4302" s="1264" t="s">
        <v>30376</v>
      </c>
      <c r="B4302" s="1267">
        <v>16720</v>
      </c>
    </row>
    <row r="4303" spans="1:2">
      <c r="A4303" s="1264" t="s">
        <v>30377</v>
      </c>
      <c r="B4303" s="1267">
        <v>30.63</v>
      </c>
    </row>
    <row r="4304" spans="1:2">
      <c r="A4304" s="1264" t="s">
        <v>30378</v>
      </c>
      <c r="B4304" s="1267">
        <v>127.63</v>
      </c>
    </row>
    <row r="4305" spans="1:2">
      <c r="A4305" s="1264" t="s">
        <v>30379</v>
      </c>
      <c r="B4305" s="1267">
        <v>7.5</v>
      </c>
    </row>
    <row r="4306" spans="1:2">
      <c r="A4306" s="1264" t="s">
        <v>30380</v>
      </c>
      <c r="B4306" s="1267">
        <v>4</v>
      </c>
    </row>
    <row r="4307" spans="1:2">
      <c r="A4307" s="1264" t="s">
        <v>30381</v>
      </c>
      <c r="B4307" s="1267">
        <v>124.02</v>
      </c>
    </row>
    <row r="4308" spans="1:2">
      <c r="A4308" s="1264" t="s">
        <v>30382</v>
      </c>
      <c r="B4308" s="1267">
        <v>106.73</v>
      </c>
    </row>
    <row r="4309" spans="1:2">
      <c r="A4309" s="1264" t="s">
        <v>30383</v>
      </c>
      <c r="B4309" s="1267">
        <v>276.82</v>
      </c>
    </row>
    <row r="4310" spans="1:2">
      <c r="A4310" s="1264" t="s">
        <v>30384</v>
      </c>
      <c r="B4310" s="1267">
        <v>267.44</v>
      </c>
    </row>
    <row r="4311" spans="1:2">
      <c r="A4311" s="1264" t="s">
        <v>30385</v>
      </c>
      <c r="B4311" s="1267">
        <v>181.63</v>
      </c>
    </row>
    <row r="4312" spans="1:2">
      <c r="A4312" s="1264" t="s">
        <v>30386</v>
      </c>
      <c r="B4312" s="1267">
        <v>119.78</v>
      </c>
    </row>
    <row r="4313" spans="1:2">
      <c r="A4313" s="1264" t="s">
        <v>30387</v>
      </c>
      <c r="B4313" s="1267">
        <v>13.55</v>
      </c>
    </row>
    <row r="4314" spans="1:2">
      <c r="A4314" s="1264" t="s">
        <v>30388</v>
      </c>
      <c r="B4314" s="1267">
        <v>26.08</v>
      </c>
    </row>
    <row r="4315" spans="1:2">
      <c r="A4315" s="1264" t="s">
        <v>30389</v>
      </c>
      <c r="B4315" s="1267">
        <v>26.39</v>
      </c>
    </row>
    <row r="4316" spans="1:2">
      <c r="A4316" s="1264" t="s">
        <v>30390</v>
      </c>
      <c r="B4316" s="1267">
        <v>26.08</v>
      </c>
    </row>
    <row r="4317" spans="1:2">
      <c r="A4317" s="1264" t="s">
        <v>30391</v>
      </c>
      <c r="B4317" s="1267">
        <v>22.9</v>
      </c>
    </row>
    <row r="4318" spans="1:2">
      <c r="A4318" s="1264" t="s">
        <v>30392</v>
      </c>
      <c r="B4318" s="1267">
        <v>45</v>
      </c>
    </row>
    <row r="4319" spans="1:2">
      <c r="A4319" s="1264" t="s">
        <v>30393</v>
      </c>
      <c r="B4319" s="1267">
        <v>37.74</v>
      </c>
    </row>
    <row r="4320" spans="1:2">
      <c r="A4320" s="1264" t="s">
        <v>30394</v>
      </c>
      <c r="B4320" s="1267">
        <v>18.350000000000001</v>
      </c>
    </row>
    <row r="4321" spans="1:2">
      <c r="A4321" s="1264" t="s">
        <v>30395</v>
      </c>
      <c r="B4321" s="1267">
        <v>1.98</v>
      </c>
    </row>
    <row r="4322" spans="1:2">
      <c r="A4322" s="1264" t="s">
        <v>30396</v>
      </c>
      <c r="B4322" s="1267">
        <v>8.0399999999999991</v>
      </c>
    </row>
    <row r="4323" spans="1:2">
      <c r="A4323" s="1264" t="s">
        <v>30397</v>
      </c>
      <c r="B4323" s="1267">
        <v>15.14</v>
      </c>
    </row>
    <row r="4324" spans="1:2">
      <c r="A4324" s="1264" t="s">
        <v>30398</v>
      </c>
      <c r="B4324" s="1267">
        <v>12.07</v>
      </c>
    </row>
    <row r="4325" spans="1:2">
      <c r="A4325" s="1264" t="s">
        <v>30399</v>
      </c>
      <c r="B4325" s="1267">
        <v>26.02</v>
      </c>
    </row>
    <row r="4326" spans="1:2">
      <c r="A4326" s="1264" t="s">
        <v>30400</v>
      </c>
      <c r="B4326" s="1267">
        <v>40.92</v>
      </c>
    </row>
    <row r="4327" spans="1:2">
      <c r="A4327" s="1264" t="s">
        <v>30401</v>
      </c>
      <c r="B4327" s="1267">
        <v>19.920000000000002</v>
      </c>
    </row>
    <row r="4328" spans="1:2">
      <c r="A4328" s="1264" t="s">
        <v>30402</v>
      </c>
      <c r="B4328" s="1267">
        <v>22.9</v>
      </c>
    </row>
    <row r="4329" spans="1:2">
      <c r="A4329" s="1264" t="s">
        <v>30403</v>
      </c>
      <c r="B4329" s="1267">
        <v>21.73</v>
      </c>
    </row>
    <row r="4330" spans="1:2">
      <c r="A4330" s="1264" t="s">
        <v>30404</v>
      </c>
      <c r="B4330" s="1267">
        <v>28.96</v>
      </c>
    </row>
    <row r="4331" spans="1:2">
      <c r="A4331" s="1264" t="s">
        <v>30405</v>
      </c>
      <c r="B4331" s="1267">
        <v>28.96</v>
      </c>
    </row>
    <row r="4332" spans="1:2">
      <c r="A4332" s="1264" t="s">
        <v>30406</v>
      </c>
      <c r="B4332" s="1267">
        <v>0.38850000000000001</v>
      </c>
    </row>
    <row r="4333" spans="1:2">
      <c r="A4333" s="1264" t="s">
        <v>30407</v>
      </c>
      <c r="B4333" s="1267">
        <v>0.15</v>
      </c>
    </row>
    <row r="4334" spans="1:2">
      <c r="A4334" s="1264" t="s">
        <v>30408</v>
      </c>
      <c r="B4334" s="1267">
        <v>0.42</v>
      </c>
    </row>
    <row r="4335" spans="1:2">
      <c r="A4335" s="1264" t="s">
        <v>30409</v>
      </c>
      <c r="B4335" s="1267">
        <v>28.96</v>
      </c>
    </row>
    <row r="4336" spans="1:2">
      <c r="A4336" s="1264" t="s">
        <v>30410</v>
      </c>
      <c r="B4336" s="1267">
        <v>101.13</v>
      </c>
    </row>
    <row r="4337" spans="1:2">
      <c r="A4337" s="1264" t="s">
        <v>30411</v>
      </c>
      <c r="B4337" s="1267">
        <v>0.43</v>
      </c>
    </row>
    <row r="4338" spans="1:2">
      <c r="A4338" s="1264" t="s">
        <v>30412</v>
      </c>
      <c r="B4338" s="1267">
        <v>33.57</v>
      </c>
    </row>
    <row r="4339" spans="1:2">
      <c r="A4339" s="1264" t="s">
        <v>30413</v>
      </c>
      <c r="B4339" s="1267">
        <v>97.24</v>
      </c>
    </row>
    <row r="4340" spans="1:2">
      <c r="A4340" s="1264" t="s">
        <v>30414</v>
      </c>
      <c r="B4340" s="1267">
        <v>0.08</v>
      </c>
    </row>
    <row r="4341" spans="1:2">
      <c r="A4341" s="1264" t="s">
        <v>30415</v>
      </c>
      <c r="B4341" s="1267">
        <v>17.52</v>
      </c>
    </row>
    <row r="4342" spans="1:2">
      <c r="A4342" s="1264" t="s">
        <v>30416</v>
      </c>
      <c r="B4342" s="1267">
        <v>29.25</v>
      </c>
    </row>
    <row r="4343" spans="1:2">
      <c r="A4343" s="1264" t="s">
        <v>30417</v>
      </c>
      <c r="B4343" s="1267">
        <v>44.38</v>
      </c>
    </row>
    <row r="4344" spans="1:2">
      <c r="A4344" s="1264" t="s">
        <v>30418</v>
      </c>
      <c r="B4344" s="1267">
        <v>13.23</v>
      </c>
    </row>
    <row r="4345" spans="1:2">
      <c r="A4345" s="1264" t="s">
        <v>30419</v>
      </c>
      <c r="B4345" s="1267">
        <v>343.45</v>
      </c>
    </row>
    <row r="4346" spans="1:2">
      <c r="A4346" s="1264" t="s">
        <v>30420</v>
      </c>
      <c r="B4346" s="1267">
        <v>46.53</v>
      </c>
    </row>
    <row r="4347" spans="1:2">
      <c r="A4347" s="1264" t="s">
        <v>30421</v>
      </c>
      <c r="B4347" s="1267">
        <v>3.36</v>
      </c>
    </row>
    <row r="4348" spans="1:2">
      <c r="A4348" s="1264" t="s">
        <v>30422</v>
      </c>
      <c r="B4348" s="1267">
        <v>90.9</v>
      </c>
    </row>
    <row r="4349" spans="1:2">
      <c r="A4349" s="1264" t="s">
        <v>30423</v>
      </c>
      <c r="B4349" s="1267">
        <v>243.5</v>
      </c>
    </row>
    <row r="4350" spans="1:2">
      <c r="A4350" s="1264" t="s">
        <v>30424</v>
      </c>
      <c r="B4350" s="1267">
        <v>71.73</v>
      </c>
    </row>
    <row r="4351" spans="1:2">
      <c r="A4351" s="1264" t="s">
        <v>30425</v>
      </c>
      <c r="B4351" s="1267">
        <v>62.4</v>
      </c>
    </row>
    <row r="4352" spans="1:2">
      <c r="A4352" s="1264" t="s">
        <v>30426</v>
      </c>
      <c r="B4352" s="1267">
        <v>29.6</v>
      </c>
    </row>
    <row r="4353" spans="1:2">
      <c r="A4353" s="1264" t="s">
        <v>30427</v>
      </c>
      <c r="B4353" s="1267">
        <v>37.130000000000003</v>
      </c>
    </row>
    <row r="4354" spans="1:2">
      <c r="A4354" s="1264" t="s">
        <v>30428</v>
      </c>
      <c r="B4354" s="1267">
        <v>18.190000000000001</v>
      </c>
    </row>
    <row r="4355" spans="1:2">
      <c r="A4355" s="1264" t="s">
        <v>30429</v>
      </c>
      <c r="B4355" s="1267">
        <v>114.33</v>
      </c>
    </row>
    <row r="4356" spans="1:2">
      <c r="A4356" s="1264" t="s">
        <v>30430</v>
      </c>
      <c r="B4356" s="1267">
        <v>84.12</v>
      </c>
    </row>
    <row r="4357" spans="1:2">
      <c r="A4357" s="1264" t="s">
        <v>30431</v>
      </c>
      <c r="B4357" s="1267">
        <v>99.07</v>
      </c>
    </row>
    <row r="4358" spans="1:2">
      <c r="A4358" s="1264" t="s">
        <v>30432</v>
      </c>
      <c r="B4358" s="1267">
        <v>30.45</v>
      </c>
    </row>
    <row r="4359" spans="1:2">
      <c r="A4359" s="1264" t="s">
        <v>30433</v>
      </c>
      <c r="B4359" s="1267">
        <v>41.42</v>
      </c>
    </row>
    <row r="4360" spans="1:2">
      <c r="A4360" s="1264" t="s">
        <v>30434</v>
      </c>
      <c r="B4360" s="1267">
        <v>48.33</v>
      </c>
    </row>
    <row r="4361" spans="1:2">
      <c r="A4361" s="1264" t="s">
        <v>30435</v>
      </c>
      <c r="B4361" s="1267">
        <v>48.56</v>
      </c>
    </row>
    <row r="4362" spans="1:2">
      <c r="A4362" s="1264" t="s">
        <v>30436</v>
      </c>
      <c r="B4362" s="1267">
        <v>46.18</v>
      </c>
    </row>
    <row r="4363" spans="1:2">
      <c r="A4363" s="1264" t="s">
        <v>30437</v>
      </c>
      <c r="B4363" s="1267">
        <v>61.21</v>
      </c>
    </row>
    <row r="4364" spans="1:2">
      <c r="A4364" s="1264" t="s">
        <v>30438</v>
      </c>
      <c r="B4364" s="1267">
        <v>8.66</v>
      </c>
    </row>
    <row r="4365" spans="1:2">
      <c r="A4365" s="1264" t="s">
        <v>30439</v>
      </c>
      <c r="B4365" s="1267">
        <v>169.9</v>
      </c>
    </row>
    <row r="4366" spans="1:2">
      <c r="A4366" s="1264" t="s">
        <v>30440</v>
      </c>
      <c r="B4366" s="1267">
        <v>20.07</v>
      </c>
    </row>
    <row r="4367" spans="1:2">
      <c r="A4367" s="1264" t="s">
        <v>30441</v>
      </c>
      <c r="B4367" s="1267">
        <v>40</v>
      </c>
    </row>
    <row r="4368" spans="1:2">
      <c r="A4368" s="1264" t="s">
        <v>30442</v>
      </c>
      <c r="B4368" s="1267">
        <v>157.16999999999999</v>
      </c>
    </row>
    <row r="4369" spans="1:2">
      <c r="A4369" s="1264" t="s">
        <v>30443</v>
      </c>
      <c r="B4369" s="1267">
        <v>49.09</v>
      </c>
    </row>
    <row r="4370" spans="1:2">
      <c r="A4370" s="1264" t="s">
        <v>30444</v>
      </c>
      <c r="B4370" s="1267">
        <v>150</v>
      </c>
    </row>
    <row r="4371" spans="1:2">
      <c r="A4371" s="1264" t="s">
        <v>30445</v>
      </c>
      <c r="B4371" s="1267">
        <v>258.58999999999997</v>
      </c>
    </row>
    <row r="4372" spans="1:2">
      <c r="A4372" s="1264" t="s">
        <v>30446</v>
      </c>
      <c r="B4372" s="1267">
        <v>17.670000000000002</v>
      </c>
    </row>
    <row r="4373" spans="1:2">
      <c r="A4373" s="1264" t="s">
        <v>30447</v>
      </c>
      <c r="B4373" s="1267">
        <v>11.19</v>
      </c>
    </row>
    <row r="4374" spans="1:2">
      <c r="A4374" s="1264" t="s">
        <v>30448</v>
      </c>
      <c r="B4374" s="1267">
        <v>170</v>
      </c>
    </row>
    <row r="4375" spans="1:2">
      <c r="A4375" s="1264" t="s">
        <v>30449</v>
      </c>
      <c r="B4375" s="1267">
        <v>239.98</v>
      </c>
    </row>
    <row r="4376" spans="1:2">
      <c r="A4376" s="1264" t="s">
        <v>30450</v>
      </c>
      <c r="B4376" s="1267">
        <v>174.76</v>
      </c>
    </row>
    <row r="4377" spans="1:2">
      <c r="A4377" s="1264" t="s">
        <v>30451</v>
      </c>
      <c r="B4377" s="1267">
        <v>98.18</v>
      </c>
    </row>
    <row r="4378" spans="1:2">
      <c r="A4378" s="1264" t="s">
        <v>30452</v>
      </c>
      <c r="B4378" s="1267">
        <v>42.33</v>
      </c>
    </row>
    <row r="4379" spans="1:2">
      <c r="A4379" s="1264" t="s">
        <v>30453</v>
      </c>
      <c r="B4379" s="1267">
        <v>117.81</v>
      </c>
    </row>
    <row r="4380" spans="1:2">
      <c r="A4380" s="1264" t="s">
        <v>30454</v>
      </c>
      <c r="B4380" s="1267">
        <v>0.5</v>
      </c>
    </row>
    <row r="4381" spans="1:2">
      <c r="A4381" s="1264" t="s">
        <v>30455</v>
      </c>
      <c r="B4381" s="1267">
        <v>0.83</v>
      </c>
    </row>
    <row r="4382" spans="1:2">
      <c r="A4382" s="1264" t="s">
        <v>30456</v>
      </c>
      <c r="B4382" s="1267">
        <v>51.3</v>
      </c>
    </row>
    <row r="4383" spans="1:2">
      <c r="A4383" s="1264" t="s">
        <v>30457</v>
      </c>
      <c r="B4383" s="1267">
        <v>38.19</v>
      </c>
    </row>
    <row r="4384" spans="1:2">
      <c r="A4384" s="1264" t="s">
        <v>30458</v>
      </c>
      <c r="B4384" s="1267">
        <v>73.040000000000006</v>
      </c>
    </row>
    <row r="4385" spans="1:2">
      <c r="A4385" s="1264" t="s">
        <v>30459</v>
      </c>
      <c r="B4385" s="1267">
        <v>67.87</v>
      </c>
    </row>
    <row r="4386" spans="1:2">
      <c r="A4386" s="1264" t="s">
        <v>30460</v>
      </c>
      <c r="B4386" s="1267">
        <v>104</v>
      </c>
    </row>
    <row r="4387" spans="1:2">
      <c r="A4387" s="1264" t="s">
        <v>30461</v>
      </c>
      <c r="B4387" s="1267">
        <v>111.83</v>
      </c>
    </row>
    <row r="4388" spans="1:2">
      <c r="A4388" s="1264" t="s">
        <v>30462</v>
      </c>
      <c r="B4388" s="1267">
        <v>64.900000000000006</v>
      </c>
    </row>
    <row r="4389" spans="1:2">
      <c r="A4389" s="1264" t="s">
        <v>30463</v>
      </c>
      <c r="B4389" s="1267">
        <v>99.17</v>
      </c>
    </row>
    <row r="4390" spans="1:2">
      <c r="A4390" s="1264" t="s">
        <v>30464</v>
      </c>
      <c r="B4390" s="1267">
        <v>7.28</v>
      </c>
    </row>
    <row r="4391" spans="1:2">
      <c r="A4391" s="1264" t="s">
        <v>30465</v>
      </c>
      <c r="B4391" s="1267">
        <v>11.98</v>
      </c>
    </row>
    <row r="4392" spans="1:2">
      <c r="A4392" s="1264" t="s">
        <v>30466</v>
      </c>
      <c r="B4392" s="1267">
        <v>144.38</v>
      </c>
    </row>
    <row r="4393" spans="1:2">
      <c r="A4393" s="1264" t="s">
        <v>30467</v>
      </c>
      <c r="B4393" s="1267">
        <v>37.159999999999997</v>
      </c>
    </row>
    <row r="4394" spans="1:2">
      <c r="A4394" s="1264" t="s">
        <v>30468</v>
      </c>
      <c r="B4394" s="1267">
        <v>26</v>
      </c>
    </row>
    <row r="4395" spans="1:2">
      <c r="A4395" s="1264" t="s">
        <v>30469</v>
      </c>
      <c r="B4395" s="1267">
        <v>60.02</v>
      </c>
    </row>
    <row r="4396" spans="1:2">
      <c r="A4396" s="1264" t="s">
        <v>30470</v>
      </c>
      <c r="B4396" s="1267">
        <v>41.8</v>
      </c>
    </row>
    <row r="4397" spans="1:2">
      <c r="A4397" s="1264" t="s">
        <v>30471</v>
      </c>
      <c r="B4397" s="1267">
        <v>19.2</v>
      </c>
    </row>
    <row r="4398" spans="1:2">
      <c r="A4398" s="1264" t="s">
        <v>30472</v>
      </c>
      <c r="B4398" s="1267">
        <v>48.3</v>
      </c>
    </row>
    <row r="4399" spans="1:2">
      <c r="A4399" s="1264" t="s">
        <v>30473</v>
      </c>
      <c r="B4399" s="1267">
        <v>240</v>
      </c>
    </row>
    <row r="4400" spans="1:2">
      <c r="A4400" s="1264" t="s">
        <v>30474</v>
      </c>
      <c r="B4400" s="1267">
        <v>153.19999999999999</v>
      </c>
    </row>
    <row r="4401" spans="1:2">
      <c r="A4401" s="1264" t="s">
        <v>30475</v>
      </c>
      <c r="B4401" s="1267">
        <v>5.04</v>
      </c>
    </row>
    <row r="4402" spans="1:2">
      <c r="A4402" s="1264" t="s">
        <v>30476</v>
      </c>
      <c r="B4402" s="1267">
        <v>8.02</v>
      </c>
    </row>
    <row r="4403" spans="1:2">
      <c r="A4403" s="1264" t="s">
        <v>30477</v>
      </c>
      <c r="B4403" s="1267">
        <v>3.71</v>
      </c>
    </row>
    <row r="4404" spans="1:2">
      <c r="A4404" s="1264" t="s">
        <v>30478</v>
      </c>
      <c r="B4404" s="1267">
        <v>9.2899999999999991</v>
      </c>
    </row>
    <row r="4405" spans="1:2">
      <c r="A4405" s="1264" t="s">
        <v>30479</v>
      </c>
      <c r="B4405" s="1267">
        <v>31.27</v>
      </c>
    </row>
    <row r="4406" spans="1:2">
      <c r="A4406" s="1264" t="s">
        <v>30480</v>
      </c>
      <c r="B4406" s="1267">
        <v>317.38</v>
      </c>
    </row>
    <row r="4407" spans="1:2">
      <c r="A4407" s="1264" t="s">
        <v>30481</v>
      </c>
      <c r="B4407" s="1267">
        <v>448.69</v>
      </c>
    </row>
    <row r="4408" spans="1:2">
      <c r="A4408" s="1264" t="s">
        <v>30482</v>
      </c>
      <c r="B4408" s="1267">
        <v>203</v>
      </c>
    </row>
    <row r="4409" spans="1:2">
      <c r="A4409" s="1264" t="s">
        <v>30483</v>
      </c>
      <c r="B4409" s="1267">
        <v>221.59</v>
      </c>
    </row>
    <row r="4410" spans="1:2">
      <c r="A4410" s="1264" t="s">
        <v>30484</v>
      </c>
      <c r="B4410" s="1267">
        <v>58.8</v>
      </c>
    </row>
    <row r="4411" spans="1:2">
      <c r="A4411" s="1264" t="s">
        <v>30485</v>
      </c>
      <c r="B4411" s="1267">
        <v>58.8</v>
      </c>
    </row>
    <row r="4412" spans="1:2">
      <c r="A4412" s="1264" t="s">
        <v>30486</v>
      </c>
      <c r="B4412" s="1267">
        <v>137.66999999999999</v>
      </c>
    </row>
    <row r="4413" spans="1:2">
      <c r="A4413" s="1264" t="s">
        <v>30487</v>
      </c>
      <c r="B4413" s="1267">
        <v>63.39</v>
      </c>
    </row>
    <row r="4414" spans="1:2">
      <c r="A4414" s="1264" t="s">
        <v>30488</v>
      </c>
      <c r="B4414" s="1267">
        <v>48.56</v>
      </c>
    </row>
    <row r="4415" spans="1:2">
      <c r="A4415" s="1264" t="s">
        <v>30489</v>
      </c>
      <c r="B4415" s="1267">
        <v>42.68</v>
      </c>
    </row>
    <row r="4416" spans="1:2">
      <c r="A4416" s="1264" t="s">
        <v>30490</v>
      </c>
      <c r="B4416" s="1267">
        <v>22.31</v>
      </c>
    </row>
    <row r="4417" spans="1:2">
      <c r="A4417" s="1264" t="s">
        <v>30491</v>
      </c>
      <c r="B4417" s="1267">
        <v>30.63</v>
      </c>
    </row>
    <row r="4418" spans="1:2">
      <c r="A4418" s="1264" t="s">
        <v>30492</v>
      </c>
      <c r="B4418" s="1267">
        <v>39.74</v>
      </c>
    </row>
    <row r="4419" spans="1:2">
      <c r="A4419" s="1264" t="s">
        <v>30493</v>
      </c>
      <c r="B4419" s="1267">
        <v>9.0399999999999991</v>
      </c>
    </row>
    <row r="4420" spans="1:2">
      <c r="A4420" s="1264" t="s">
        <v>30494</v>
      </c>
      <c r="B4420" s="1267">
        <v>4.3</v>
      </c>
    </row>
    <row r="4421" spans="1:2">
      <c r="A4421" s="1264" t="s">
        <v>30495</v>
      </c>
      <c r="B4421" s="1267">
        <v>21.01</v>
      </c>
    </row>
    <row r="4422" spans="1:2">
      <c r="A4422" s="1264" t="s">
        <v>30496</v>
      </c>
      <c r="B4422" s="1267">
        <v>29.45</v>
      </c>
    </row>
    <row r="4423" spans="1:2">
      <c r="A4423" s="1264" t="s">
        <v>30497</v>
      </c>
      <c r="B4423" s="1267">
        <v>32.4</v>
      </c>
    </row>
    <row r="4424" spans="1:2">
      <c r="A4424" s="1264" t="s">
        <v>30498</v>
      </c>
      <c r="B4424" s="1267">
        <v>3.52</v>
      </c>
    </row>
    <row r="4425" spans="1:2">
      <c r="A4425" s="1264" t="s">
        <v>30499</v>
      </c>
      <c r="B4425" s="1267">
        <v>6.43</v>
      </c>
    </row>
    <row r="4426" spans="1:2">
      <c r="A4426" s="1264" t="s">
        <v>30500</v>
      </c>
      <c r="B4426" s="1267">
        <v>32.4</v>
      </c>
    </row>
    <row r="4427" spans="1:2">
      <c r="A4427" s="1264" t="s">
        <v>30501</v>
      </c>
      <c r="B4427" s="1267">
        <v>81</v>
      </c>
    </row>
    <row r="4428" spans="1:2">
      <c r="A4428" s="1264" t="s">
        <v>30502</v>
      </c>
      <c r="B4428" s="1267">
        <v>5</v>
      </c>
    </row>
    <row r="4429" spans="1:2">
      <c r="A4429" s="1264" t="s">
        <v>30503</v>
      </c>
      <c r="B4429" s="1267">
        <v>56</v>
      </c>
    </row>
    <row r="4430" spans="1:2">
      <c r="A4430" s="1264" t="s">
        <v>30504</v>
      </c>
      <c r="B4430" s="1267">
        <v>56</v>
      </c>
    </row>
    <row r="4431" spans="1:2">
      <c r="A4431" s="1264" t="s">
        <v>30505</v>
      </c>
      <c r="B4431" s="1267">
        <v>35.94</v>
      </c>
    </row>
    <row r="4432" spans="1:2">
      <c r="A4432" s="1264" t="s">
        <v>30506</v>
      </c>
      <c r="B4432" s="1267">
        <v>17.59</v>
      </c>
    </row>
    <row r="4433" spans="1:2">
      <c r="A4433" s="1264" t="s">
        <v>30507</v>
      </c>
      <c r="B4433" s="1267">
        <v>19.5</v>
      </c>
    </row>
    <row r="4434" spans="1:2">
      <c r="A4434" s="1264" t="s">
        <v>30508</v>
      </c>
      <c r="B4434" s="1267">
        <v>13.82</v>
      </c>
    </row>
    <row r="4435" spans="1:2">
      <c r="A4435" s="1264" t="s">
        <v>30509</v>
      </c>
      <c r="B4435" s="1267">
        <v>19.38</v>
      </c>
    </row>
    <row r="4436" spans="1:2">
      <c r="A4436" s="1264" t="s">
        <v>30510</v>
      </c>
      <c r="B4436" s="1267">
        <v>18.47</v>
      </c>
    </row>
    <row r="4437" spans="1:2">
      <c r="A4437" s="1264" t="s">
        <v>30511</v>
      </c>
      <c r="B4437" s="1267">
        <v>11.85</v>
      </c>
    </row>
    <row r="4438" spans="1:2">
      <c r="A4438" s="1264" t="s">
        <v>30512</v>
      </c>
      <c r="B4438" s="1267">
        <v>8.89</v>
      </c>
    </row>
    <row r="4439" spans="1:2">
      <c r="A4439" s="1264" t="s">
        <v>30513</v>
      </c>
      <c r="B4439" s="1267">
        <v>68.08</v>
      </c>
    </row>
    <row r="4440" spans="1:2">
      <c r="A4440" s="1264" t="s">
        <v>30514</v>
      </c>
      <c r="B4440" s="1267">
        <v>10.46</v>
      </c>
    </row>
    <row r="4441" spans="1:2">
      <c r="A4441" s="1264" t="s">
        <v>30515</v>
      </c>
      <c r="B4441" s="1267">
        <v>27</v>
      </c>
    </row>
    <row r="4442" spans="1:2">
      <c r="A4442" s="1264" t="s">
        <v>30516</v>
      </c>
      <c r="B4442" s="1267">
        <v>54.55</v>
      </c>
    </row>
    <row r="4443" spans="1:2">
      <c r="A4443" s="1264" t="s">
        <v>30517</v>
      </c>
      <c r="B4443" s="1267">
        <v>31.48</v>
      </c>
    </row>
    <row r="4444" spans="1:2">
      <c r="A4444" s="1264" t="s">
        <v>30518</v>
      </c>
      <c r="B4444" s="1267">
        <v>45.07</v>
      </c>
    </row>
    <row r="4445" spans="1:2">
      <c r="A4445" s="1264" t="s">
        <v>30519</v>
      </c>
      <c r="B4445" s="1267">
        <v>27.36</v>
      </c>
    </row>
    <row r="4446" spans="1:2">
      <c r="A4446" s="1264" t="s">
        <v>30520</v>
      </c>
      <c r="B4446" s="1267">
        <v>147.27000000000001</v>
      </c>
    </row>
    <row r="4447" spans="1:2">
      <c r="A4447" s="1264" t="s">
        <v>30521</v>
      </c>
      <c r="B4447" s="1267">
        <v>45.37</v>
      </c>
    </row>
    <row r="4448" spans="1:2">
      <c r="A4448" s="1264" t="s">
        <v>30522</v>
      </c>
      <c r="B4448" s="1267">
        <v>187.55</v>
      </c>
    </row>
    <row r="4449" spans="1:2">
      <c r="A4449" s="1264" t="s">
        <v>30523</v>
      </c>
      <c r="B4449" s="1267">
        <v>184.31</v>
      </c>
    </row>
    <row r="4450" spans="1:2">
      <c r="A4450" s="1264" t="s">
        <v>30524</v>
      </c>
      <c r="B4450" s="1267">
        <v>142.86000000000001</v>
      </c>
    </row>
    <row r="4451" spans="1:2">
      <c r="A4451" s="1264" t="s">
        <v>30525</v>
      </c>
      <c r="B4451" s="1267">
        <v>140.4</v>
      </c>
    </row>
    <row r="4452" spans="1:2">
      <c r="A4452" s="1264" t="s">
        <v>30526</v>
      </c>
      <c r="B4452" s="1267">
        <v>59.86</v>
      </c>
    </row>
    <row r="4453" spans="1:2">
      <c r="A4453" s="1264" t="s">
        <v>30527</v>
      </c>
      <c r="B4453" s="1267">
        <v>56.7</v>
      </c>
    </row>
    <row r="4454" spans="1:2">
      <c r="A4454" s="1264" t="s">
        <v>365</v>
      </c>
      <c r="B4454" s="1267">
        <v>56.7</v>
      </c>
    </row>
    <row r="4455" spans="1:2">
      <c r="A4455" s="1264" t="s">
        <v>30528</v>
      </c>
      <c r="B4455" s="1267">
        <v>15.28</v>
      </c>
    </row>
    <row r="4456" spans="1:2">
      <c r="A4456" s="1264" t="s">
        <v>30529</v>
      </c>
      <c r="B4456" s="1267">
        <v>7.35</v>
      </c>
    </row>
    <row r="4457" spans="1:2">
      <c r="A4457" s="1264" t="s">
        <v>30530</v>
      </c>
      <c r="B4457" s="1267">
        <v>60.87</v>
      </c>
    </row>
    <row r="4458" spans="1:2">
      <c r="A4458" s="1264" t="s">
        <v>30531</v>
      </c>
      <c r="B4458" s="1267">
        <v>70.989999999999995</v>
      </c>
    </row>
    <row r="4459" spans="1:2">
      <c r="A4459" s="1264" t="s">
        <v>30532</v>
      </c>
      <c r="B4459" s="1267">
        <v>119.47</v>
      </c>
    </row>
    <row r="4460" spans="1:2">
      <c r="A4460" s="1264" t="s">
        <v>30533</v>
      </c>
      <c r="B4460" s="1267">
        <v>2164.84</v>
      </c>
    </row>
    <row r="4461" spans="1:2">
      <c r="A4461" s="1264" t="s">
        <v>30534</v>
      </c>
      <c r="B4461" s="1267">
        <v>104.17</v>
      </c>
    </row>
    <row r="4462" spans="1:2">
      <c r="A4462" s="1264" t="s">
        <v>30535</v>
      </c>
      <c r="B4462" s="1267">
        <v>137.19</v>
      </c>
    </row>
    <row r="4463" spans="1:2">
      <c r="A4463" s="1264" t="s">
        <v>30536</v>
      </c>
      <c r="B4463" s="1267">
        <v>160.05000000000001</v>
      </c>
    </row>
    <row r="4464" spans="1:2">
      <c r="A4464" s="1264" t="s">
        <v>30537</v>
      </c>
      <c r="B4464" s="1267">
        <v>196.83</v>
      </c>
    </row>
    <row r="4465" spans="1:2">
      <c r="A4465" s="1264" t="s">
        <v>30538</v>
      </c>
      <c r="B4465" s="1267">
        <v>163.03</v>
      </c>
    </row>
    <row r="4466" spans="1:2">
      <c r="A4466" s="1264" t="s">
        <v>30539</v>
      </c>
      <c r="B4466" s="1267">
        <v>3.45</v>
      </c>
    </row>
    <row r="4467" spans="1:2">
      <c r="A4467" s="1264" t="s">
        <v>30540</v>
      </c>
      <c r="B4467" s="1267">
        <v>3.81</v>
      </c>
    </row>
    <row r="4468" spans="1:2">
      <c r="A4468" s="1264" t="s">
        <v>30541</v>
      </c>
      <c r="B4468" s="1267">
        <v>15.57</v>
      </c>
    </row>
    <row r="4469" spans="1:2">
      <c r="A4469" s="1264" t="s">
        <v>30542</v>
      </c>
      <c r="B4469" s="1267">
        <v>20.79</v>
      </c>
    </row>
    <row r="4470" spans="1:2">
      <c r="A4470" s="1264" t="s">
        <v>30543</v>
      </c>
      <c r="B4470" s="1267">
        <v>3.12</v>
      </c>
    </row>
    <row r="4471" spans="1:2">
      <c r="A4471" s="1264" t="s">
        <v>30544</v>
      </c>
      <c r="B4471" s="1267">
        <v>3.51</v>
      </c>
    </row>
    <row r="4472" spans="1:2">
      <c r="A4472" s="1264" t="s">
        <v>30545</v>
      </c>
      <c r="B4472" s="1267">
        <v>3.45</v>
      </c>
    </row>
    <row r="4473" spans="1:2">
      <c r="A4473" s="1264" t="s">
        <v>30546</v>
      </c>
      <c r="B4473" s="1267">
        <v>3.57</v>
      </c>
    </row>
    <row r="4474" spans="1:2">
      <c r="A4474" s="1264" t="s">
        <v>30547</v>
      </c>
      <c r="B4474" s="1267">
        <v>3.53</v>
      </c>
    </row>
    <row r="4475" spans="1:2">
      <c r="A4475" s="1264" t="s">
        <v>30548</v>
      </c>
      <c r="B4475" s="1267">
        <v>10.8</v>
      </c>
    </row>
    <row r="4476" spans="1:2">
      <c r="A4476" s="1264" t="s">
        <v>30549</v>
      </c>
      <c r="B4476" s="1267">
        <v>3.91</v>
      </c>
    </row>
    <row r="4477" spans="1:2">
      <c r="A4477" s="1264" t="s">
        <v>30550</v>
      </c>
      <c r="B4477" s="1267">
        <v>3.69</v>
      </c>
    </row>
    <row r="4478" spans="1:2">
      <c r="A4478" s="1264" t="s">
        <v>30551</v>
      </c>
      <c r="B4478" s="1267">
        <v>3.58</v>
      </c>
    </row>
    <row r="4479" spans="1:2">
      <c r="A4479" s="1264" t="s">
        <v>30552</v>
      </c>
      <c r="B4479" s="1267">
        <v>3.62</v>
      </c>
    </row>
    <row r="4480" spans="1:2">
      <c r="A4480" s="1264" t="s">
        <v>30553</v>
      </c>
      <c r="B4480" s="1267">
        <v>3.67</v>
      </c>
    </row>
    <row r="4481" spans="1:2">
      <c r="A4481" s="1264" t="s">
        <v>30554</v>
      </c>
      <c r="B4481" s="1267">
        <v>25.93</v>
      </c>
    </row>
    <row r="4482" spans="1:2">
      <c r="A4482" s="1264" t="s">
        <v>30555</v>
      </c>
      <c r="B4482" s="1267">
        <v>3.52</v>
      </c>
    </row>
    <row r="4483" spans="1:2">
      <c r="A4483" s="1264" t="s">
        <v>30556</v>
      </c>
      <c r="B4483" s="1267">
        <v>3.53</v>
      </c>
    </row>
    <row r="4484" spans="1:2">
      <c r="A4484" s="1264" t="s">
        <v>30557</v>
      </c>
      <c r="B4484" s="1267">
        <v>2.41</v>
      </c>
    </row>
    <row r="4485" spans="1:2">
      <c r="A4485" s="1264" t="s">
        <v>30558</v>
      </c>
      <c r="B4485" s="1267">
        <v>3.32</v>
      </c>
    </row>
    <row r="4486" spans="1:2">
      <c r="A4486" s="1264" t="s">
        <v>30559</v>
      </c>
      <c r="B4486" s="1267">
        <v>3.38</v>
      </c>
    </row>
    <row r="4487" spans="1:2">
      <c r="A4487" s="1264" t="s">
        <v>30560</v>
      </c>
      <c r="B4487" s="1267">
        <v>94.86</v>
      </c>
    </row>
    <row r="4488" spans="1:2">
      <c r="A4488" s="1264" t="s">
        <v>30561</v>
      </c>
      <c r="B4488" s="1267">
        <v>3.54</v>
      </c>
    </row>
    <row r="4489" spans="1:2">
      <c r="A4489" s="1264" t="s">
        <v>30562</v>
      </c>
      <c r="B4489" s="1267">
        <v>3.62</v>
      </c>
    </row>
    <row r="4490" spans="1:2">
      <c r="A4490" s="1264" t="s">
        <v>30563</v>
      </c>
      <c r="B4490" s="1267">
        <v>3.23</v>
      </c>
    </row>
    <row r="4491" spans="1:2">
      <c r="A4491" s="1264" t="s">
        <v>30564</v>
      </c>
      <c r="B4491" s="1267">
        <v>142.56</v>
      </c>
    </row>
    <row r="4492" spans="1:2">
      <c r="A4492" s="1264" t="s">
        <v>30565</v>
      </c>
      <c r="B4492" s="1267">
        <v>3.59</v>
      </c>
    </row>
    <row r="4493" spans="1:2">
      <c r="A4493" s="1264" t="s">
        <v>30566</v>
      </c>
      <c r="B4493" s="1267">
        <v>3.51</v>
      </c>
    </row>
    <row r="4494" spans="1:2">
      <c r="A4494" s="1264" t="s">
        <v>30567</v>
      </c>
      <c r="B4494" s="1267">
        <v>3.18</v>
      </c>
    </row>
    <row r="4495" spans="1:2">
      <c r="A4495" s="1264" t="s">
        <v>30568</v>
      </c>
      <c r="B4495" s="1267">
        <v>3.53</v>
      </c>
    </row>
    <row r="4496" spans="1:2">
      <c r="A4496" s="1264" t="s">
        <v>30569</v>
      </c>
      <c r="B4496" s="1267">
        <v>10.31</v>
      </c>
    </row>
    <row r="4497" spans="1:2">
      <c r="A4497" s="1264" t="s">
        <v>30570</v>
      </c>
      <c r="B4497" s="1267">
        <v>3.49</v>
      </c>
    </row>
    <row r="4498" spans="1:2">
      <c r="A4498" s="1264" t="s">
        <v>30571</v>
      </c>
      <c r="B4498" s="1267">
        <v>3.52</v>
      </c>
    </row>
    <row r="4499" spans="1:2">
      <c r="A4499" s="1264" t="s">
        <v>30572</v>
      </c>
      <c r="B4499" s="1267">
        <v>332.56</v>
      </c>
    </row>
    <row r="4500" spans="1:2">
      <c r="A4500" s="1264" t="s">
        <v>30573</v>
      </c>
      <c r="B4500" s="1267">
        <v>68.73</v>
      </c>
    </row>
    <row r="4501" spans="1:2">
      <c r="A4501" s="1264" t="s">
        <v>30574</v>
      </c>
      <c r="B4501" s="1267">
        <v>147.27000000000001</v>
      </c>
    </row>
    <row r="4502" spans="1:2">
      <c r="A4502" s="1264" t="s">
        <v>30575</v>
      </c>
      <c r="B4502" s="1267">
        <v>264.38</v>
      </c>
    </row>
    <row r="4503" spans="1:2">
      <c r="A4503" s="1264" t="s">
        <v>30576</v>
      </c>
      <c r="B4503" s="1267">
        <v>94.49</v>
      </c>
    </row>
    <row r="4504" spans="1:2">
      <c r="A4504" s="1264" t="s">
        <v>30577</v>
      </c>
      <c r="B4504" s="1267">
        <v>867.64</v>
      </c>
    </row>
    <row r="4505" spans="1:2">
      <c r="A4505" s="1264" t="s">
        <v>30578</v>
      </c>
      <c r="B4505" s="1267">
        <v>3.53</v>
      </c>
    </row>
    <row r="4506" spans="1:2">
      <c r="A4506" s="1264" t="s">
        <v>30579</v>
      </c>
      <c r="B4506" s="1267">
        <v>3.37</v>
      </c>
    </row>
    <row r="4507" spans="1:2">
      <c r="A4507" s="1264" t="s">
        <v>30580</v>
      </c>
      <c r="B4507" s="1267">
        <v>89.74</v>
      </c>
    </row>
    <row r="4508" spans="1:2">
      <c r="A4508" s="1264" t="s">
        <v>30581</v>
      </c>
      <c r="B4508" s="1267">
        <v>4.46</v>
      </c>
    </row>
    <row r="4509" spans="1:2">
      <c r="A4509" s="1264" t="s">
        <v>30582</v>
      </c>
      <c r="B4509" s="1267">
        <v>4.17</v>
      </c>
    </row>
    <row r="4510" spans="1:2">
      <c r="A4510" s="1264" t="s">
        <v>30583</v>
      </c>
      <c r="B4510" s="1267">
        <v>1627.56</v>
      </c>
    </row>
    <row r="4511" spans="1:2">
      <c r="A4511" s="1264" t="s">
        <v>30584</v>
      </c>
      <c r="B4511" s="1267">
        <v>376.97</v>
      </c>
    </row>
    <row r="4512" spans="1:2">
      <c r="A4512" s="1264" t="s">
        <v>30585</v>
      </c>
      <c r="B4512" s="1267">
        <v>336.63</v>
      </c>
    </row>
    <row r="4513" spans="1:2">
      <c r="A4513" s="1264" t="s">
        <v>30586</v>
      </c>
      <c r="B4513" s="1267">
        <v>279.02</v>
      </c>
    </row>
    <row r="4514" spans="1:2">
      <c r="A4514" s="1264" t="s">
        <v>30587</v>
      </c>
      <c r="B4514" s="1267">
        <v>516.22</v>
      </c>
    </row>
    <row r="4515" spans="1:2">
      <c r="A4515" s="1264" t="s">
        <v>30588</v>
      </c>
      <c r="B4515" s="1267">
        <v>777.81</v>
      </c>
    </row>
    <row r="4516" spans="1:2">
      <c r="A4516" s="1264" t="s">
        <v>30589</v>
      </c>
      <c r="B4516" s="1267">
        <v>872.79</v>
      </c>
    </row>
    <row r="4517" spans="1:2">
      <c r="A4517" s="1264" t="s">
        <v>30590</v>
      </c>
      <c r="B4517" s="1267">
        <v>322.64</v>
      </c>
    </row>
    <row r="4518" spans="1:2">
      <c r="A4518" s="1264" t="s">
        <v>30591</v>
      </c>
      <c r="B4518" s="1267">
        <v>384.48</v>
      </c>
    </row>
    <row r="4519" spans="1:2">
      <c r="A4519" s="1264" t="s">
        <v>30592</v>
      </c>
      <c r="B4519" s="1267">
        <v>76.52</v>
      </c>
    </row>
    <row r="4520" spans="1:2">
      <c r="A4520" s="1264" t="s">
        <v>30593</v>
      </c>
      <c r="B4520" s="1267">
        <v>87.39</v>
      </c>
    </row>
    <row r="4521" spans="1:2">
      <c r="A4521" s="1264" t="s">
        <v>30594</v>
      </c>
      <c r="B4521" s="1267">
        <v>139.83000000000001</v>
      </c>
    </row>
    <row r="4522" spans="1:2">
      <c r="A4522" s="1264" t="s">
        <v>30595</v>
      </c>
      <c r="B4522" s="1267">
        <v>143.29</v>
      </c>
    </row>
    <row r="4523" spans="1:2">
      <c r="A4523" s="1264" t="s">
        <v>30596</v>
      </c>
      <c r="B4523" s="1267">
        <v>154</v>
      </c>
    </row>
    <row r="4524" spans="1:2">
      <c r="A4524" s="1264" t="s">
        <v>30597</v>
      </c>
      <c r="B4524" s="1267">
        <v>195.79</v>
      </c>
    </row>
    <row r="4525" spans="1:2">
      <c r="A4525" s="1264" t="s">
        <v>30598</v>
      </c>
      <c r="B4525" s="1267">
        <v>160</v>
      </c>
    </row>
    <row r="4526" spans="1:2">
      <c r="A4526" s="1264" t="s">
        <v>30599</v>
      </c>
      <c r="B4526" s="1267">
        <v>194</v>
      </c>
    </row>
    <row r="4527" spans="1:2">
      <c r="A4527" s="1264" t="s">
        <v>30600</v>
      </c>
      <c r="B4527" s="1267">
        <v>307</v>
      </c>
    </row>
    <row r="4528" spans="1:2">
      <c r="A4528" s="1264" t="s">
        <v>30601</v>
      </c>
      <c r="B4528" s="1267">
        <v>341.28</v>
      </c>
    </row>
    <row r="4529" spans="1:2">
      <c r="A4529" s="1264" t="s">
        <v>30602</v>
      </c>
      <c r="B4529" s="1267">
        <v>221.95</v>
      </c>
    </row>
    <row r="4530" spans="1:2">
      <c r="A4530" s="1264" t="s">
        <v>30603</v>
      </c>
      <c r="B4530" s="1267">
        <v>260.94</v>
      </c>
    </row>
    <row r="4531" spans="1:2">
      <c r="A4531" s="1264" t="s">
        <v>30604</v>
      </c>
      <c r="B4531" s="1267">
        <v>65.989999999999995</v>
      </c>
    </row>
    <row r="4532" spans="1:2">
      <c r="A4532" s="1264" t="s">
        <v>30605</v>
      </c>
      <c r="B4532" s="1267">
        <v>74.989999999999995</v>
      </c>
    </row>
    <row r="4533" spans="1:2">
      <c r="A4533" s="1264" t="s">
        <v>30606</v>
      </c>
      <c r="B4533" s="1267">
        <v>17.52</v>
      </c>
    </row>
    <row r="4534" spans="1:2">
      <c r="A4534" s="1264" t="s">
        <v>30607</v>
      </c>
      <c r="B4534" s="1267">
        <v>214</v>
      </c>
    </row>
    <row r="4535" spans="1:2">
      <c r="A4535" s="1264" t="s">
        <v>30608</v>
      </c>
      <c r="B4535" s="1267">
        <v>237.95</v>
      </c>
    </row>
    <row r="4536" spans="1:2">
      <c r="A4536" s="1264" t="s">
        <v>30609</v>
      </c>
      <c r="B4536" s="1267">
        <v>209.95</v>
      </c>
    </row>
    <row r="4537" spans="1:2">
      <c r="A4537" s="1264" t="s">
        <v>30610</v>
      </c>
      <c r="B4537" s="1267">
        <v>238.95</v>
      </c>
    </row>
    <row r="4538" spans="1:2">
      <c r="A4538" s="1264" t="s">
        <v>30611</v>
      </c>
      <c r="B4538" s="1267">
        <v>355.92</v>
      </c>
    </row>
    <row r="4539" spans="1:2">
      <c r="A4539" s="1264" t="s">
        <v>30612</v>
      </c>
      <c r="B4539" s="1267">
        <v>65.989999999999995</v>
      </c>
    </row>
    <row r="4540" spans="1:2">
      <c r="A4540" s="1264" t="s">
        <v>30613</v>
      </c>
      <c r="B4540" s="1267">
        <v>89.98</v>
      </c>
    </row>
    <row r="4541" spans="1:2">
      <c r="A4541" s="1264" t="s">
        <v>30614</v>
      </c>
      <c r="B4541" s="1267">
        <v>327</v>
      </c>
    </row>
    <row r="4542" spans="1:2">
      <c r="A4542" s="1264" t="s">
        <v>30615</v>
      </c>
      <c r="B4542" s="1267">
        <v>254.95</v>
      </c>
    </row>
    <row r="4543" spans="1:2">
      <c r="A4543" s="1264" t="s">
        <v>30616</v>
      </c>
      <c r="B4543" s="1267">
        <v>356.39</v>
      </c>
    </row>
    <row r="4544" spans="1:2">
      <c r="A4544" s="1264" t="s">
        <v>30617</v>
      </c>
      <c r="B4544" s="1267">
        <v>26.8</v>
      </c>
    </row>
    <row r="4545" spans="1:2">
      <c r="A4545" s="1264" t="s">
        <v>30618</v>
      </c>
      <c r="B4545" s="1267">
        <v>382</v>
      </c>
    </row>
    <row r="4546" spans="1:2">
      <c r="A4546" s="1264" t="s">
        <v>30619</v>
      </c>
      <c r="B4546" s="1267">
        <v>77.989999999999995</v>
      </c>
    </row>
    <row r="4547" spans="1:2">
      <c r="A4547" s="1264" t="s">
        <v>30620</v>
      </c>
      <c r="B4547" s="1267">
        <v>346.92</v>
      </c>
    </row>
    <row r="4548" spans="1:2">
      <c r="A4548" s="1264" t="s">
        <v>30621</v>
      </c>
      <c r="B4548" s="1267">
        <v>280.94</v>
      </c>
    </row>
    <row r="4549" spans="1:2">
      <c r="A4549" s="1264" t="s">
        <v>30622</v>
      </c>
      <c r="B4549" s="1267">
        <v>370.92</v>
      </c>
    </row>
    <row r="4550" spans="1:2">
      <c r="A4550" s="1264" t="s">
        <v>30623</v>
      </c>
      <c r="B4550" s="1267">
        <v>431.99</v>
      </c>
    </row>
    <row r="4551" spans="1:2">
      <c r="A4551" s="1264" t="s">
        <v>30624</v>
      </c>
      <c r="B4551" s="1267">
        <v>355.52</v>
      </c>
    </row>
    <row r="4552" spans="1:2">
      <c r="A4552" s="1264" t="s">
        <v>30625</v>
      </c>
      <c r="B4552" s="1267">
        <v>396.89</v>
      </c>
    </row>
    <row r="4553" spans="1:2">
      <c r="A4553" s="1264" t="s">
        <v>30626</v>
      </c>
      <c r="B4553" s="1267">
        <v>140</v>
      </c>
    </row>
    <row r="4554" spans="1:2">
      <c r="A4554" s="1264" t="s">
        <v>30627</v>
      </c>
      <c r="B4554" s="1267">
        <v>220</v>
      </c>
    </row>
    <row r="4555" spans="1:2">
      <c r="A4555" s="1264" t="s">
        <v>30628</v>
      </c>
      <c r="B4555" s="1267">
        <v>250</v>
      </c>
    </row>
    <row r="4556" spans="1:2">
      <c r="A4556" s="1264" t="s">
        <v>30629</v>
      </c>
      <c r="B4556" s="1267">
        <v>34</v>
      </c>
    </row>
    <row r="4557" spans="1:2">
      <c r="A4557" s="1264" t="s">
        <v>30630</v>
      </c>
      <c r="B4557" s="1267">
        <v>118.68</v>
      </c>
    </row>
    <row r="4558" spans="1:2">
      <c r="A4558" s="1264" t="s">
        <v>30631</v>
      </c>
      <c r="B4558" s="1267">
        <v>178.02</v>
      </c>
    </row>
    <row r="4559" spans="1:2">
      <c r="A4559" s="1264" t="s">
        <v>30632</v>
      </c>
      <c r="B4559" s="1267">
        <v>237.36</v>
      </c>
    </row>
    <row r="4560" spans="1:2">
      <c r="A4560" s="1264" t="s">
        <v>30633</v>
      </c>
      <c r="B4560" s="1267">
        <v>296.7</v>
      </c>
    </row>
    <row r="4561" spans="1:2">
      <c r="A4561" s="1264" t="s">
        <v>30634</v>
      </c>
      <c r="B4561" s="1267">
        <v>490.39</v>
      </c>
    </row>
    <row r="4562" spans="1:2">
      <c r="A4562" s="1264" t="s">
        <v>30635</v>
      </c>
      <c r="B4562" s="1267">
        <v>652.77</v>
      </c>
    </row>
    <row r="4563" spans="1:2">
      <c r="A4563" s="1264" t="s">
        <v>30636</v>
      </c>
      <c r="B4563" s="1267">
        <v>1642.24</v>
      </c>
    </row>
    <row r="4564" spans="1:2">
      <c r="A4564" s="1264" t="s">
        <v>30637</v>
      </c>
      <c r="B4564" s="1267">
        <v>464</v>
      </c>
    </row>
    <row r="4565" spans="1:2">
      <c r="A4565" s="1264" t="s">
        <v>30638</v>
      </c>
      <c r="B4565" s="1267">
        <v>103.6</v>
      </c>
    </row>
    <row r="4566" spans="1:2">
      <c r="A4566" s="1264" t="s">
        <v>30639</v>
      </c>
      <c r="B4566" s="1267">
        <v>8.91</v>
      </c>
    </row>
    <row r="4567" spans="1:2">
      <c r="A4567" s="1264" t="s">
        <v>30640</v>
      </c>
      <c r="B4567" s="1267">
        <v>7.4</v>
      </c>
    </row>
    <row r="4568" spans="1:2">
      <c r="A4568" s="1264" t="s">
        <v>30641</v>
      </c>
      <c r="B4568" s="1267">
        <v>0.31</v>
      </c>
    </row>
    <row r="4569" spans="1:2">
      <c r="A4569" s="1264" t="s">
        <v>30642</v>
      </c>
      <c r="B4569" s="1267">
        <v>117.31</v>
      </c>
    </row>
    <row r="4570" spans="1:2">
      <c r="A4570" s="1264" t="s">
        <v>30643</v>
      </c>
      <c r="B4570" s="1267">
        <v>35.74</v>
      </c>
    </row>
    <row r="4571" spans="1:2">
      <c r="A4571" s="1264" t="s">
        <v>30644</v>
      </c>
      <c r="B4571" s="1267">
        <v>39.93</v>
      </c>
    </row>
    <row r="4572" spans="1:2">
      <c r="A4572" s="1264" t="s">
        <v>30645</v>
      </c>
      <c r="B4572" s="1267">
        <v>15.48</v>
      </c>
    </row>
    <row r="4573" spans="1:2">
      <c r="A4573" s="1264" t="s">
        <v>30646</v>
      </c>
      <c r="B4573" s="1267">
        <v>176.72</v>
      </c>
    </row>
    <row r="4574" spans="1:2">
      <c r="A4574" s="1264" t="s">
        <v>30647</v>
      </c>
      <c r="B4574" s="1267">
        <v>1411.5</v>
      </c>
    </row>
    <row r="4575" spans="1:2">
      <c r="A4575" s="1264" t="s">
        <v>30648</v>
      </c>
      <c r="B4575" s="1267">
        <v>1253</v>
      </c>
    </row>
    <row r="4576" spans="1:2">
      <c r="A4576" s="1264" t="s">
        <v>30649</v>
      </c>
      <c r="B4576" s="1267">
        <v>1862</v>
      </c>
    </row>
    <row r="4577" spans="1:2">
      <c r="A4577" s="1264" t="s">
        <v>30650</v>
      </c>
      <c r="B4577" s="1267">
        <v>80.849999999999994</v>
      </c>
    </row>
    <row r="4578" spans="1:2">
      <c r="A4578" s="1264" t="s">
        <v>30651</v>
      </c>
      <c r="B4578" s="1267">
        <v>12.18</v>
      </c>
    </row>
    <row r="4579" spans="1:2">
      <c r="A4579" s="1264" t="s">
        <v>30652</v>
      </c>
      <c r="B4579" s="1267">
        <v>7.55</v>
      </c>
    </row>
    <row r="4580" spans="1:2">
      <c r="A4580" s="1264" t="s">
        <v>30653</v>
      </c>
      <c r="B4580" s="1267">
        <v>4.42</v>
      </c>
    </row>
    <row r="4581" spans="1:2">
      <c r="A4581" s="1264" t="s">
        <v>30654</v>
      </c>
      <c r="B4581" s="1267">
        <v>4.9400000000000004</v>
      </c>
    </row>
    <row r="4582" spans="1:2">
      <c r="A4582" s="1264" t="s">
        <v>30655</v>
      </c>
      <c r="B4582" s="1267">
        <v>3.43</v>
      </c>
    </row>
    <row r="4583" spans="1:2">
      <c r="A4583" s="1264" t="s">
        <v>30656</v>
      </c>
      <c r="B4583" s="1267">
        <v>3.03</v>
      </c>
    </row>
    <row r="4584" spans="1:2">
      <c r="A4584" s="1264" t="s">
        <v>30657</v>
      </c>
      <c r="B4584" s="1267">
        <v>3472.13</v>
      </c>
    </row>
    <row r="4585" spans="1:2">
      <c r="A4585" s="1264" t="s">
        <v>30658</v>
      </c>
      <c r="B4585" s="1267">
        <v>3862.5</v>
      </c>
    </row>
    <row r="4586" spans="1:2">
      <c r="A4586" s="1264" t="s">
        <v>30659</v>
      </c>
      <c r="B4586" s="1267">
        <v>4253.8999999999996</v>
      </c>
    </row>
    <row r="4587" spans="1:2">
      <c r="A4587" s="1264" t="s">
        <v>30660</v>
      </c>
      <c r="B4587" s="1267">
        <v>4645.3</v>
      </c>
    </row>
    <row r="4588" spans="1:2">
      <c r="A4588" s="1264" t="s">
        <v>30661</v>
      </c>
      <c r="B4588" s="1267">
        <v>6815.51</v>
      </c>
    </row>
    <row r="4589" spans="1:2">
      <c r="A4589" s="1264" t="s">
        <v>30662</v>
      </c>
      <c r="B4589" s="1267">
        <v>7599.34</v>
      </c>
    </row>
    <row r="4590" spans="1:2">
      <c r="A4590" s="1264" t="s">
        <v>30663</v>
      </c>
      <c r="B4590" s="1267">
        <v>8383.17</v>
      </c>
    </row>
    <row r="4591" spans="1:2">
      <c r="A4591" s="1264" t="s">
        <v>30664</v>
      </c>
      <c r="B4591" s="1267">
        <v>9168.0300000000007</v>
      </c>
    </row>
    <row r="4592" spans="1:2">
      <c r="A4592" s="1264" t="s">
        <v>30665</v>
      </c>
      <c r="B4592" s="1267">
        <v>4200</v>
      </c>
    </row>
    <row r="4593" spans="1:2">
      <c r="A4593" s="1264" t="s">
        <v>30666</v>
      </c>
      <c r="B4593" s="1267">
        <v>4800</v>
      </c>
    </row>
    <row r="4594" spans="1:2">
      <c r="A4594" s="1264" t="s">
        <v>30667</v>
      </c>
      <c r="B4594" s="1267">
        <v>5300</v>
      </c>
    </row>
    <row r="4595" spans="1:2">
      <c r="A4595" s="1264" t="s">
        <v>30668</v>
      </c>
      <c r="B4595" s="1267">
        <v>5800</v>
      </c>
    </row>
    <row r="4596" spans="1:2">
      <c r="A4596" s="1264" t="s">
        <v>30669</v>
      </c>
      <c r="B4596" s="1267">
        <v>7900</v>
      </c>
    </row>
    <row r="4597" spans="1:2">
      <c r="A4597" s="1264" t="s">
        <v>30670</v>
      </c>
      <c r="B4597" s="1267">
        <v>8900</v>
      </c>
    </row>
    <row r="4598" spans="1:2">
      <c r="A4598" s="1264" t="s">
        <v>30671</v>
      </c>
      <c r="B4598" s="1267">
        <v>9950</v>
      </c>
    </row>
    <row r="4599" spans="1:2">
      <c r="A4599" s="1264" t="s">
        <v>30672</v>
      </c>
      <c r="B4599" s="1267">
        <v>10990</v>
      </c>
    </row>
    <row r="4600" spans="1:2">
      <c r="A4600" s="1264" t="s">
        <v>30673</v>
      </c>
      <c r="B4600" s="1267">
        <v>200</v>
      </c>
    </row>
    <row r="4601" spans="1:2">
      <c r="A4601" s="1264" t="s">
        <v>30674</v>
      </c>
      <c r="B4601" s="1267">
        <v>135</v>
      </c>
    </row>
    <row r="4602" spans="1:2">
      <c r="A4602" s="1264" t="s">
        <v>30675</v>
      </c>
      <c r="B4602" s="1267">
        <v>80</v>
      </c>
    </row>
    <row r="4603" spans="1:2">
      <c r="A4603" s="1264" t="s">
        <v>26053</v>
      </c>
      <c r="B4603" s="1267">
        <v>90.5</v>
      </c>
    </row>
    <row r="4604" spans="1:2">
      <c r="A4604" s="1264" t="s">
        <v>30676</v>
      </c>
      <c r="B4604" s="1267">
        <v>81</v>
      </c>
    </row>
    <row r="4605" spans="1:2">
      <c r="A4605" s="1264" t="s">
        <v>30677</v>
      </c>
      <c r="B4605" s="1267">
        <v>1.24</v>
      </c>
    </row>
    <row r="4606" spans="1:2">
      <c r="A4606" s="1264" t="s">
        <v>30678</v>
      </c>
      <c r="B4606" s="1267">
        <v>14.2</v>
      </c>
    </row>
    <row r="4607" spans="1:2">
      <c r="A4607" s="1264" t="s">
        <v>30679</v>
      </c>
      <c r="B4607" s="1267">
        <v>1230</v>
      </c>
    </row>
    <row r="4608" spans="1:2">
      <c r="A4608" s="1264" t="s">
        <v>30680</v>
      </c>
      <c r="B4608" s="1267">
        <v>1725</v>
      </c>
    </row>
    <row r="4609" spans="1:2">
      <c r="A4609" s="1264" t="s">
        <v>30681</v>
      </c>
      <c r="B4609" s="1267">
        <v>1536</v>
      </c>
    </row>
    <row r="4610" spans="1:2">
      <c r="A4610" s="1264" t="s">
        <v>30682</v>
      </c>
      <c r="B4610" s="1267">
        <v>3100</v>
      </c>
    </row>
    <row r="4611" spans="1:2">
      <c r="A4611" s="1264" t="s">
        <v>30683</v>
      </c>
      <c r="B4611" s="1267">
        <v>5400</v>
      </c>
    </row>
    <row r="4612" spans="1:2">
      <c r="A4612" s="1264" t="s">
        <v>30684</v>
      </c>
      <c r="B4612" s="1267">
        <v>225.11</v>
      </c>
    </row>
    <row r="4613" spans="1:2">
      <c r="A4613" s="1264" t="s">
        <v>30685</v>
      </c>
      <c r="B4613" s="1267">
        <v>1332.28</v>
      </c>
    </row>
    <row r="4614" spans="1:2">
      <c r="A4614" s="1264" t="s">
        <v>30686</v>
      </c>
      <c r="B4614" s="1267">
        <v>1527.86</v>
      </c>
    </row>
    <row r="4615" spans="1:2">
      <c r="A4615" s="1264" t="s">
        <v>30687</v>
      </c>
      <c r="B4615" s="1267">
        <v>1669.36</v>
      </c>
    </row>
    <row r="4616" spans="1:2">
      <c r="A4616" s="1264" t="s">
        <v>30688</v>
      </c>
      <c r="B4616" s="1267">
        <v>1754.26</v>
      </c>
    </row>
    <row r="4617" spans="1:2">
      <c r="A4617" s="1264" t="s">
        <v>30689</v>
      </c>
      <c r="B4617" s="1267">
        <v>992.9</v>
      </c>
    </row>
    <row r="4618" spans="1:2">
      <c r="A4618" s="1264" t="s">
        <v>30690</v>
      </c>
      <c r="B4618" s="1267">
        <v>1870.21</v>
      </c>
    </row>
    <row r="4619" spans="1:2">
      <c r="A4619" s="1264" t="s">
        <v>30691</v>
      </c>
      <c r="B4619" s="1267">
        <v>1870.21</v>
      </c>
    </row>
    <row r="4620" spans="1:2">
      <c r="A4620" s="1264" t="s">
        <v>30692</v>
      </c>
      <c r="B4620" s="1267">
        <v>1848.43</v>
      </c>
    </row>
    <row r="4621" spans="1:2">
      <c r="A4621" s="1264" t="s">
        <v>30693</v>
      </c>
      <c r="B4621" s="1267">
        <v>175.08</v>
      </c>
    </row>
    <row r="4622" spans="1:2">
      <c r="A4622" s="1264" t="s">
        <v>30694</v>
      </c>
      <c r="B4622" s="1267">
        <v>244.87</v>
      </c>
    </row>
    <row r="4623" spans="1:2">
      <c r="A4623" s="1264" t="s">
        <v>30695</v>
      </c>
      <c r="B4623" s="1267">
        <v>237.8</v>
      </c>
    </row>
    <row r="4624" spans="1:2">
      <c r="A4624" s="1264" t="s">
        <v>30696</v>
      </c>
      <c r="B4624" s="1267">
        <v>296.56</v>
      </c>
    </row>
    <row r="4625" spans="1:2">
      <c r="A4625" s="1264" t="s">
        <v>30697</v>
      </c>
      <c r="B4625" s="1267">
        <v>1227.92</v>
      </c>
    </row>
    <row r="4626" spans="1:2">
      <c r="A4626" s="1264" t="s">
        <v>30698</v>
      </c>
      <c r="B4626" s="1267">
        <v>598.72</v>
      </c>
    </row>
    <row r="4627" spans="1:2">
      <c r="A4627" s="1264" t="s">
        <v>30699</v>
      </c>
      <c r="B4627" s="1267">
        <v>764.8</v>
      </c>
    </row>
    <row r="4628" spans="1:2">
      <c r="A4628" s="1264" t="s">
        <v>30700</v>
      </c>
      <c r="B4628" s="1267">
        <v>8319.66</v>
      </c>
    </row>
    <row r="4629" spans="1:2">
      <c r="A4629" s="1264" t="s">
        <v>30701</v>
      </c>
      <c r="B4629" s="1267">
        <v>8767.35</v>
      </c>
    </row>
    <row r="4630" spans="1:2">
      <c r="A4630" s="1264" t="s">
        <v>30702</v>
      </c>
      <c r="B4630" s="1267">
        <v>8767.35</v>
      </c>
    </row>
    <row r="4631" spans="1:2">
      <c r="A4631" s="1264" t="s">
        <v>30703</v>
      </c>
      <c r="B4631" s="1267">
        <v>8037.89</v>
      </c>
    </row>
    <row r="4632" spans="1:2">
      <c r="A4632" s="1264" t="s">
        <v>30704</v>
      </c>
      <c r="B4632" s="1267">
        <v>8037.89</v>
      </c>
    </row>
    <row r="4633" spans="1:2">
      <c r="A4633" s="1264" t="s">
        <v>30705</v>
      </c>
      <c r="B4633" s="1267">
        <v>8319.66</v>
      </c>
    </row>
    <row r="4634" spans="1:2">
      <c r="A4634" s="1264" t="s">
        <v>30706</v>
      </c>
      <c r="B4634" s="1267">
        <v>974.88</v>
      </c>
    </row>
    <row r="4635" spans="1:2">
      <c r="A4635" s="1264" t="s">
        <v>30707</v>
      </c>
      <c r="B4635" s="1267">
        <v>944.41</v>
      </c>
    </row>
    <row r="4636" spans="1:2">
      <c r="A4636" s="1264" t="s">
        <v>30708</v>
      </c>
      <c r="B4636" s="1267">
        <v>575.66999999999996</v>
      </c>
    </row>
    <row r="4637" spans="1:2">
      <c r="A4637" s="1264" t="s">
        <v>30709</v>
      </c>
      <c r="B4637" s="1267">
        <v>334.85</v>
      </c>
    </row>
    <row r="4638" spans="1:2">
      <c r="A4638" s="1264" t="s">
        <v>30710</v>
      </c>
      <c r="B4638" s="1267">
        <v>386.03</v>
      </c>
    </row>
    <row r="4639" spans="1:2">
      <c r="A4639" s="1264" t="s">
        <v>30711</v>
      </c>
      <c r="B4639" s="1267">
        <v>519.09</v>
      </c>
    </row>
    <row r="4640" spans="1:2">
      <c r="A4640" s="1264" t="s">
        <v>30712</v>
      </c>
      <c r="B4640" s="1267">
        <v>1587</v>
      </c>
    </row>
    <row r="4641" spans="1:2">
      <c r="A4641" s="1264" t="s">
        <v>30713</v>
      </c>
      <c r="B4641" s="1267">
        <v>1901.44</v>
      </c>
    </row>
    <row r="4642" spans="1:2">
      <c r="A4642" s="1264" t="s">
        <v>30714</v>
      </c>
      <c r="B4642" s="1267">
        <v>2306.39</v>
      </c>
    </row>
    <row r="4643" spans="1:2">
      <c r="A4643" s="1264" t="s">
        <v>30715</v>
      </c>
      <c r="B4643" s="1267">
        <v>5996.41</v>
      </c>
    </row>
    <row r="4644" spans="1:2">
      <c r="A4644" s="1264" t="s">
        <v>30716</v>
      </c>
      <c r="B4644" s="1267">
        <v>1119.55</v>
      </c>
    </row>
    <row r="4645" spans="1:2">
      <c r="A4645" s="1264" t="s">
        <v>30717</v>
      </c>
      <c r="B4645" s="1267">
        <v>1034</v>
      </c>
    </row>
    <row r="4646" spans="1:2">
      <c r="A4646" s="1264" t="s">
        <v>30718</v>
      </c>
      <c r="B4646" s="1267">
        <v>5785.1</v>
      </c>
    </row>
    <row r="4647" spans="1:2">
      <c r="A4647" s="1264" t="s">
        <v>30719</v>
      </c>
      <c r="B4647" s="1267">
        <v>201.38</v>
      </c>
    </row>
    <row r="4648" spans="1:2">
      <c r="A4648" s="1264" t="s">
        <v>30720</v>
      </c>
      <c r="B4648" s="1267">
        <v>309.51</v>
      </c>
    </row>
    <row r="4649" spans="1:2">
      <c r="A4649" s="1264" t="s">
        <v>30721</v>
      </c>
      <c r="B4649" s="1267">
        <v>50155.6</v>
      </c>
    </row>
    <row r="4650" spans="1:2">
      <c r="A4650" s="1264" t="s">
        <v>30722</v>
      </c>
      <c r="B4650" s="1267">
        <v>1250.31</v>
      </c>
    </row>
    <row r="4651" spans="1:2">
      <c r="A4651" s="1264" t="s">
        <v>30723</v>
      </c>
      <c r="B4651" s="1267">
        <v>1658.58</v>
      </c>
    </row>
    <row r="4652" spans="1:2">
      <c r="A4652" s="1264" t="s">
        <v>30724</v>
      </c>
      <c r="B4652" s="1267">
        <v>59</v>
      </c>
    </row>
    <row r="4653" spans="1:2">
      <c r="A4653" s="1264" t="s">
        <v>30725</v>
      </c>
      <c r="B4653" s="1267">
        <v>22.42</v>
      </c>
    </row>
    <row r="4654" spans="1:2">
      <c r="A4654" s="1264" t="s">
        <v>30726</v>
      </c>
      <c r="B4654" s="1267">
        <v>93.55</v>
      </c>
    </row>
    <row r="4655" spans="1:2">
      <c r="A4655" s="1264" t="s">
        <v>30727</v>
      </c>
      <c r="B4655" s="1267">
        <v>166</v>
      </c>
    </row>
    <row r="4656" spans="1:2">
      <c r="A4656" s="1264" t="s">
        <v>30728</v>
      </c>
      <c r="B4656" s="1267">
        <v>126.4</v>
      </c>
    </row>
    <row r="4657" spans="1:2">
      <c r="A4657" s="1264" t="s">
        <v>30729</v>
      </c>
      <c r="B4657" s="1267">
        <v>210.16</v>
      </c>
    </row>
    <row r="4658" spans="1:2">
      <c r="A4658" s="1264" t="s">
        <v>30730</v>
      </c>
      <c r="B4658" s="1267">
        <v>0.14149999999999999</v>
      </c>
    </row>
    <row r="4659" spans="1:2">
      <c r="A4659" s="1264" t="s">
        <v>30731</v>
      </c>
      <c r="B4659" s="1267">
        <v>28.27</v>
      </c>
    </row>
    <row r="4660" spans="1:2">
      <c r="A4660" s="1264" t="s">
        <v>30732</v>
      </c>
      <c r="B4660" s="1267">
        <v>10.220000000000001</v>
      </c>
    </row>
    <row r="4661" spans="1:2">
      <c r="A4661" s="1264" t="s">
        <v>30733</v>
      </c>
      <c r="B4661" s="1267">
        <v>58.24</v>
      </c>
    </row>
    <row r="4662" spans="1:2">
      <c r="A4662" s="1264" t="s">
        <v>30734</v>
      </c>
      <c r="B4662" s="1267">
        <v>18326.29</v>
      </c>
    </row>
    <row r="4663" spans="1:2">
      <c r="A4663" s="1264" t="s">
        <v>30735</v>
      </c>
      <c r="B4663" s="1267">
        <v>23986.63</v>
      </c>
    </row>
    <row r="4664" spans="1:2">
      <c r="A4664" s="1264" t="s">
        <v>30736</v>
      </c>
      <c r="B4664" s="1267">
        <v>29717.57</v>
      </c>
    </row>
    <row r="4665" spans="1:2">
      <c r="A4665" s="1264" t="s">
        <v>30737</v>
      </c>
      <c r="B4665" s="1267">
        <v>8179.2</v>
      </c>
    </row>
    <row r="4666" spans="1:2">
      <c r="A4666" s="1264" t="s">
        <v>30738</v>
      </c>
      <c r="B4666" s="1267">
        <v>0.21099999999999999</v>
      </c>
    </row>
    <row r="4667" spans="1:2">
      <c r="A4667" s="1264" t="s">
        <v>30739</v>
      </c>
      <c r="B4667" s="1267">
        <v>11.69</v>
      </c>
    </row>
    <row r="4668" spans="1:2">
      <c r="A4668" s="1264" t="s">
        <v>30740</v>
      </c>
      <c r="B4668" s="1267">
        <v>12.83</v>
      </c>
    </row>
    <row r="4669" spans="1:2">
      <c r="A4669" s="1264" t="s">
        <v>30741</v>
      </c>
      <c r="B4669" s="1267">
        <v>11.77</v>
      </c>
    </row>
    <row r="4670" spans="1:2">
      <c r="A4670" s="1264" t="s">
        <v>30742</v>
      </c>
      <c r="B4670" s="1267">
        <v>4.7699999999999996</v>
      </c>
    </row>
    <row r="4671" spans="1:2">
      <c r="A4671" s="1264" t="s">
        <v>30743</v>
      </c>
      <c r="B4671" s="1267">
        <v>9.0399999999999991</v>
      </c>
    </row>
    <row r="4672" spans="1:2">
      <c r="A4672" s="1264" t="s">
        <v>30744</v>
      </c>
      <c r="B4672" s="1267">
        <v>3.53</v>
      </c>
    </row>
    <row r="4673" spans="1:2">
      <c r="A4673" s="1264" t="s">
        <v>30745</v>
      </c>
      <c r="B4673" s="1267">
        <v>0.67</v>
      </c>
    </row>
    <row r="4674" spans="1:2">
      <c r="A4674" s="1264" t="s">
        <v>30746</v>
      </c>
      <c r="B4674" s="1267">
        <v>28.04</v>
      </c>
    </row>
    <row r="4675" spans="1:2">
      <c r="A4675" s="1264" t="s">
        <v>30747</v>
      </c>
      <c r="B4675" s="1267">
        <v>1.19</v>
      </c>
    </row>
    <row r="4676" spans="1:2">
      <c r="A4676" s="1264" t="s">
        <v>30748</v>
      </c>
      <c r="B4676" s="1267">
        <v>176.72</v>
      </c>
    </row>
    <row r="4677" spans="1:2">
      <c r="A4677" s="1264" t="s">
        <v>30749</v>
      </c>
      <c r="B4677" s="1267">
        <v>8.1</v>
      </c>
    </row>
    <row r="4678" spans="1:2">
      <c r="A4678" s="1264" t="s">
        <v>30750</v>
      </c>
      <c r="B4678" s="1267">
        <v>12.37</v>
      </c>
    </row>
    <row r="4679" spans="1:2">
      <c r="A4679" s="1264" t="s">
        <v>30751</v>
      </c>
      <c r="B4679" s="1267">
        <v>31.58</v>
      </c>
    </row>
    <row r="4680" spans="1:2">
      <c r="A4680" s="1264" t="s">
        <v>30752</v>
      </c>
      <c r="B4680" s="1267">
        <v>2.99</v>
      </c>
    </row>
    <row r="4681" spans="1:2">
      <c r="A4681" s="1264" t="s">
        <v>30753</v>
      </c>
      <c r="B4681" s="1267">
        <v>24.25</v>
      </c>
    </row>
    <row r="4682" spans="1:2">
      <c r="A4682" s="1264" t="s">
        <v>30754</v>
      </c>
      <c r="B4682" s="1267">
        <v>1.85</v>
      </c>
    </row>
    <row r="4683" spans="1:2">
      <c r="A4683" s="1264" t="s">
        <v>30755</v>
      </c>
      <c r="B4683" s="1267">
        <v>1.49</v>
      </c>
    </row>
    <row r="4684" spans="1:2">
      <c r="A4684" s="1264" t="s">
        <v>30756</v>
      </c>
      <c r="B4684" s="1267">
        <v>2.82</v>
      </c>
    </row>
    <row r="4685" spans="1:2">
      <c r="A4685" s="1264" t="s">
        <v>30757</v>
      </c>
      <c r="B4685" s="1267">
        <v>2.87</v>
      </c>
    </row>
    <row r="4686" spans="1:2">
      <c r="A4686" s="1264" t="s">
        <v>30758</v>
      </c>
      <c r="B4686" s="1267">
        <v>2.5299999999999998</v>
      </c>
    </row>
    <row r="4687" spans="1:2">
      <c r="A4687" s="1264" t="s">
        <v>30759</v>
      </c>
      <c r="B4687" s="1267">
        <v>2.76</v>
      </c>
    </row>
    <row r="4688" spans="1:2">
      <c r="A4688" s="1264" t="s">
        <v>30760</v>
      </c>
      <c r="B4688" s="1267">
        <v>1.1000000000000001</v>
      </c>
    </row>
    <row r="4689" spans="1:2">
      <c r="A4689" s="1264" t="s">
        <v>30761</v>
      </c>
      <c r="B4689" s="1267">
        <v>1.82</v>
      </c>
    </row>
    <row r="4690" spans="1:2">
      <c r="A4690" s="1264" t="s">
        <v>30762</v>
      </c>
      <c r="B4690" s="1267">
        <v>3.9</v>
      </c>
    </row>
    <row r="4691" spans="1:2">
      <c r="A4691" s="1264" t="s">
        <v>30763</v>
      </c>
      <c r="B4691" s="1267">
        <v>3.82</v>
      </c>
    </row>
    <row r="4692" spans="1:2">
      <c r="A4692" s="1264" t="s">
        <v>30764</v>
      </c>
      <c r="B4692" s="1267">
        <v>2.58</v>
      </c>
    </row>
    <row r="4693" spans="1:2">
      <c r="A4693" s="1264" t="s">
        <v>30765</v>
      </c>
      <c r="B4693" s="1267">
        <v>2.76</v>
      </c>
    </row>
    <row r="4694" spans="1:2">
      <c r="A4694" s="1264" t="s">
        <v>30766</v>
      </c>
      <c r="B4694" s="1267">
        <v>2.58</v>
      </c>
    </row>
    <row r="4695" spans="1:2">
      <c r="A4695" s="1264" t="s">
        <v>30767</v>
      </c>
      <c r="B4695" s="1267">
        <v>4.28</v>
      </c>
    </row>
    <row r="4696" spans="1:2">
      <c r="A4696" s="1264" t="s">
        <v>30768</v>
      </c>
      <c r="B4696" s="1267">
        <v>4.95</v>
      </c>
    </row>
    <row r="4697" spans="1:2">
      <c r="A4697" s="1264" t="s">
        <v>30769</v>
      </c>
      <c r="B4697" s="1267">
        <v>5.12</v>
      </c>
    </row>
    <row r="4698" spans="1:2">
      <c r="A4698" s="1264" t="s">
        <v>30770</v>
      </c>
      <c r="B4698" s="1267">
        <v>6.31</v>
      </c>
    </row>
    <row r="4699" spans="1:2">
      <c r="A4699" s="1264" t="s">
        <v>30771</v>
      </c>
      <c r="B4699" s="1267">
        <v>48.53</v>
      </c>
    </row>
    <row r="4700" spans="1:2">
      <c r="A4700" s="1264" t="s">
        <v>30772</v>
      </c>
      <c r="B4700" s="1267">
        <v>60.23</v>
      </c>
    </row>
    <row r="4701" spans="1:2">
      <c r="A4701" s="1264" t="s">
        <v>30773</v>
      </c>
      <c r="B4701" s="1267">
        <v>11.23</v>
      </c>
    </row>
    <row r="4702" spans="1:2">
      <c r="A4702" s="1264" t="s">
        <v>30774</v>
      </c>
      <c r="B4702" s="1267">
        <v>243.24</v>
      </c>
    </row>
    <row r="4703" spans="1:2">
      <c r="A4703" s="1264" t="s">
        <v>30775</v>
      </c>
      <c r="B4703" s="1267">
        <v>34.1</v>
      </c>
    </row>
    <row r="4704" spans="1:2">
      <c r="A4704" s="1264" t="s">
        <v>30776</v>
      </c>
      <c r="B4704" s="1267">
        <v>43.85</v>
      </c>
    </row>
    <row r="4705" spans="1:2">
      <c r="A4705" s="1264" t="s">
        <v>30777</v>
      </c>
      <c r="B4705" s="1267">
        <v>125.77</v>
      </c>
    </row>
    <row r="4706" spans="1:2">
      <c r="A4706" s="1264" t="s">
        <v>30778</v>
      </c>
      <c r="B4706" s="1267">
        <v>1.53</v>
      </c>
    </row>
    <row r="4707" spans="1:2">
      <c r="A4707" s="1264" t="s">
        <v>30779</v>
      </c>
      <c r="B4707" s="1267">
        <v>2.14</v>
      </c>
    </row>
    <row r="4708" spans="1:2">
      <c r="A4708" s="1264" t="s">
        <v>30780</v>
      </c>
      <c r="B4708" s="1267">
        <v>4.46</v>
      </c>
    </row>
    <row r="4709" spans="1:2">
      <c r="A4709" s="1264" t="s">
        <v>30781</v>
      </c>
      <c r="B4709" s="1267">
        <v>4.38</v>
      </c>
    </row>
    <row r="4710" spans="1:2">
      <c r="A4710" s="1264" t="s">
        <v>30782</v>
      </c>
      <c r="B4710" s="1267">
        <v>6.63</v>
      </c>
    </row>
    <row r="4711" spans="1:2">
      <c r="A4711" s="1264" t="s">
        <v>30783</v>
      </c>
      <c r="B4711" s="1267">
        <v>7.12</v>
      </c>
    </row>
    <row r="4712" spans="1:2">
      <c r="A4712" s="1264" t="s">
        <v>30784</v>
      </c>
      <c r="B4712" s="1267">
        <v>10.46</v>
      </c>
    </row>
    <row r="4713" spans="1:2">
      <c r="A4713" s="1264" t="s">
        <v>30785</v>
      </c>
      <c r="B4713" s="1267">
        <v>7.84</v>
      </c>
    </row>
    <row r="4714" spans="1:2">
      <c r="A4714" s="1264" t="s">
        <v>30786</v>
      </c>
      <c r="B4714" s="1267">
        <v>10.62</v>
      </c>
    </row>
    <row r="4715" spans="1:2">
      <c r="A4715" s="1264" t="s">
        <v>30787</v>
      </c>
      <c r="B4715" s="1267">
        <v>20.56</v>
      </c>
    </row>
    <row r="4716" spans="1:2">
      <c r="A4716" s="1264" t="s">
        <v>30788</v>
      </c>
      <c r="B4716" s="1267">
        <v>25.43</v>
      </c>
    </row>
    <row r="4717" spans="1:2">
      <c r="A4717" s="1264" t="s">
        <v>30789</v>
      </c>
      <c r="B4717" s="1267">
        <v>6.27</v>
      </c>
    </row>
    <row r="4718" spans="1:2">
      <c r="A4718" s="1264" t="s">
        <v>30790</v>
      </c>
      <c r="B4718" s="1267">
        <v>2.71</v>
      </c>
    </row>
    <row r="4719" spans="1:2">
      <c r="A4719" s="1264" t="s">
        <v>30791</v>
      </c>
      <c r="B4719" s="1267">
        <v>4.3</v>
      </c>
    </row>
    <row r="4720" spans="1:2">
      <c r="A4720" s="1264" t="s">
        <v>30792</v>
      </c>
      <c r="B4720" s="1267">
        <v>5.35</v>
      </c>
    </row>
    <row r="4721" spans="1:2">
      <c r="A4721" s="1264" t="s">
        <v>30793</v>
      </c>
      <c r="B4721" s="1267">
        <v>8.99</v>
      </c>
    </row>
    <row r="4722" spans="1:2">
      <c r="A4722" s="1264" t="s">
        <v>30794</v>
      </c>
      <c r="B4722" s="1267">
        <v>9.73</v>
      </c>
    </row>
    <row r="4723" spans="1:2">
      <c r="A4723" s="1264" t="s">
        <v>30795</v>
      </c>
      <c r="B4723" s="1267">
        <v>23.78</v>
      </c>
    </row>
    <row r="4724" spans="1:2">
      <c r="A4724" s="1264" t="s">
        <v>30796</v>
      </c>
      <c r="B4724" s="1267">
        <v>12.28</v>
      </c>
    </row>
    <row r="4725" spans="1:2">
      <c r="A4725" s="1264" t="s">
        <v>30797</v>
      </c>
      <c r="B4725" s="1267">
        <v>15.65</v>
      </c>
    </row>
    <row r="4726" spans="1:2">
      <c r="A4726" s="1264" t="s">
        <v>30798</v>
      </c>
      <c r="B4726" s="1267">
        <v>18.37</v>
      </c>
    </row>
    <row r="4727" spans="1:2">
      <c r="A4727" s="1264" t="s">
        <v>30799</v>
      </c>
      <c r="B4727" s="1267">
        <v>119.03</v>
      </c>
    </row>
    <row r="4728" spans="1:2">
      <c r="A4728" s="1264" t="s">
        <v>30800</v>
      </c>
      <c r="B4728" s="1267">
        <v>22.79</v>
      </c>
    </row>
    <row r="4729" spans="1:2">
      <c r="A4729" s="1264" t="s">
        <v>30801</v>
      </c>
      <c r="B4729" s="1267">
        <v>27.39</v>
      </c>
    </row>
    <row r="4730" spans="1:2">
      <c r="A4730" s="1264" t="s">
        <v>30802</v>
      </c>
      <c r="B4730" s="1267">
        <v>2.14</v>
      </c>
    </row>
    <row r="4731" spans="1:2">
      <c r="A4731" s="1264" t="s">
        <v>30803</v>
      </c>
      <c r="B4731" s="1267">
        <v>40.14</v>
      </c>
    </row>
    <row r="4732" spans="1:2">
      <c r="A4732" s="1264" t="s">
        <v>30804</v>
      </c>
      <c r="B4732" s="1267">
        <v>6.05</v>
      </c>
    </row>
    <row r="4733" spans="1:2">
      <c r="A4733" s="1264" t="s">
        <v>30805</v>
      </c>
      <c r="B4733" s="1267">
        <v>3.4</v>
      </c>
    </row>
    <row r="4734" spans="1:2">
      <c r="A4734" s="1264" t="s">
        <v>30806</v>
      </c>
      <c r="B4734" s="1267">
        <v>2.5</v>
      </c>
    </row>
    <row r="4735" spans="1:2">
      <c r="A4735" s="1264" t="s">
        <v>30807</v>
      </c>
      <c r="B4735" s="1267">
        <v>4.5</v>
      </c>
    </row>
    <row r="4736" spans="1:2">
      <c r="A4736" s="1264" t="s">
        <v>30808</v>
      </c>
      <c r="B4736" s="1267">
        <v>0.03</v>
      </c>
    </row>
    <row r="4737" spans="1:2">
      <c r="A4737" s="1264" t="s">
        <v>30809</v>
      </c>
      <c r="B4737" s="1267">
        <v>0.04</v>
      </c>
    </row>
    <row r="4738" spans="1:2">
      <c r="A4738" s="1264" t="s">
        <v>30810</v>
      </c>
      <c r="B4738" s="1267">
        <v>46.72</v>
      </c>
    </row>
    <row r="4739" spans="1:2">
      <c r="A4739" s="1264" t="s">
        <v>30811</v>
      </c>
      <c r="B4739" s="1267">
        <v>3.18</v>
      </c>
    </row>
    <row r="4740" spans="1:2">
      <c r="A4740" s="1264" t="s">
        <v>30812</v>
      </c>
      <c r="B4740" s="1267">
        <v>174.87</v>
      </c>
    </row>
    <row r="4741" spans="1:2">
      <c r="A4741" s="1264" t="s">
        <v>30813</v>
      </c>
      <c r="B4741" s="1267">
        <v>174.87</v>
      </c>
    </row>
    <row r="4742" spans="1:2">
      <c r="A4742" s="1264" t="s">
        <v>30814</v>
      </c>
      <c r="B4742" s="1267">
        <v>2.2599999999999998</v>
      </c>
    </row>
    <row r="4743" spans="1:2">
      <c r="A4743" s="1264" t="s">
        <v>30815</v>
      </c>
      <c r="B4743" s="1267">
        <v>60.13</v>
      </c>
    </row>
    <row r="4744" spans="1:2">
      <c r="A4744" s="1264" t="s">
        <v>30816</v>
      </c>
      <c r="B4744" s="1267">
        <v>14.16</v>
      </c>
    </row>
    <row r="4745" spans="1:2">
      <c r="A4745" s="1264" t="s">
        <v>30817</v>
      </c>
      <c r="B4745" s="1267">
        <v>8.92</v>
      </c>
    </row>
    <row r="4746" spans="1:2">
      <c r="A4746" s="1264" t="s">
        <v>30818</v>
      </c>
      <c r="B4746" s="1267">
        <v>3.43</v>
      </c>
    </row>
    <row r="4747" spans="1:2">
      <c r="A4747" s="1264" t="s">
        <v>30819</v>
      </c>
      <c r="B4747" s="1267">
        <v>4.13</v>
      </c>
    </row>
    <row r="4748" spans="1:2">
      <c r="A4748" s="1264" t="s">
        <v>30820</v>
      </c>
      <c r="B4748" s="1267">
        <v>304.7</v>
      </c>
    </row>
    <row r="4749" spans="1:2">
      <c r="A4749" s="1264" t="s">
        <v>30821</v>
      </c>
      <c r="B4749" s="1267">
        <v>64.28</v>
      </c>
    </row>
    <row r="4750" spans="1:2">
      <c r="A4750" s="1264" t="s">
        <v>30822</v>
      </c>
      <c r="B4750" s="1267">
        <v>193.9</v>
      </c>
    </row>
    <row r="4751" spans="1:2">
      <c r="A4751" s="1264" t="s">
        <v>30823</v>
      </c>
      <c r="B4751" s="1267">
        <v>270</v>
      </c>
    </row>
    <row r="4752" spans="1:2">
      <c r="A4752" s="1264" t="s">
        <v>30824</v>
      </c>
      <c r="B4752" s="1267">
        <v>7.31</v>
      </c>
    </row>
    <row r="4753" spans="1:2">
      <c r="A4753" s="1264" t="s">
        <v>30825</v>
      </c>
      <c r="B4753" s="1267">
        <v>2.4700000000000002</v>
      </c>
    </row>
    <row r="4754" spans="1:2">
      <c r="A4754" s="1264" t="s">
        <v>30826</v>
      </c>
      <c r="B4754" s="1267">
        <v>10.72</v>
      </c>
    </row>
    <row r="4755" spans="1:2">
      <c r="A4755" s="1264" t="s">
        <v>30827</v>
      </c>
      <c r="B4755" s="1267">
        <v>35.1</v>
      </c>
    </row>
    <row r="4756" spans="1:2">
      <c r="A4756" s="1264" t="s">
        <v>30828</v>
      </c>
      <c r="B4756" s="1267">
        <v>3.34</v>
      </c>
    </row>
    <row r="4757" spans="1:2">
      <c r="A4757" s="1264" t="s">
        <v>30829</v>
      </c>
      <c r="B4757" s="1267">
        <v>1647.44</v>
      </c>
    </row>
    <row r="4758" spans="1:2">
      <c r="A4758" s="1264" t="s">
        <v>30830</v>
      </c>
      <c r="B4758" s="1267">
        <v>2234.5500000000002</v>
      </c>
    </row>
    <row r="4759" spans="1:2">
      <c r="A4759" s="1264" t="s">
        <v>30831</v>
      </c>
      <c r="B4759" s="1267">
        <v>1215.45</v>
      </c>
    </row>
    <row r="4760" spans="1:2">
      <c r="A4760" s="1264" t="s">
        <v>30832</v>
      </c>
      <c r="B4760" s="1267">
        <v>961.17</v>
      </c>
    </row>
    <row r="4761" spans="1:2">
      <c r="A4761" s="1264" t="s">
        <v>30833</v>
      </c>
      <c r="B4761" s="1267">
        <v>2400.23</v>
      </c>
    </row>
    <row r="4762" spans="1:2">
      <c r="A4762" s="1264" t="s">
        <v>30834</v>
      </c>
      <c r="B4762" s="1267">
        <v>251.95</v>
      </c>
    </row>
    <row r="4763" spans="1:2">
      <c r="A4763" s="1264" t="s">
        <v>30835</v>
      </c>
      <c r="B4763" s="1267">
        <v>12.37</v>
      </c>
    </row>
    <row r="4764" spans="1:2">
      <c r="A4764" s="1264" t="s">
        <v>30836</v>
      </c>
      <c r="B4764" s="1267">
        <v>18.350000000000001</v>
      </c>
    </row>
    <row r="4765" spans="1:2">
      <c r="A4765" s="1264" t="s">
        <v>30837</v>
      </c>
      <c r="B4765" s="1267">
        <v>28.14</v>
      </c>
    </row>
    <row r="4766" spans="1:2">
      <c r="A4766" s="1264" t="s">
        <v>30838</v>
      </c>
      <c r="B4766" s="1267">
        <v>7.74</v>
      </c>
    </row>
    <row r="4767" spans="1:2">
      <c r="A4767" s="1264" t="s">
        <v>30839</v>
      </c>
      <c r="B4767" s="1267">
        <v>8.66</v>
      </c>
    </row>
    <row r="4768" spans="1:2">
      <c r="A4768" s="1264" t="s">
        <v>30840</v>
      </c>
      <c r="B4768" s="1267">
        <v>22.37</v>
      </c>
    </row>
    <row r="4769" spans="1:2">
      <c r="A4769" s="1264" t="s">
        <v>30841</v>
      </c>
      <c r="B4769" s="1267">
        <v>38.25</v>
      </c>
    </row>
    <row r="4770" spans="1:2">
      <c r="A4770" s="1264" t="s">
        <v>30842</v>
      </c>
      <c r="B4770" s="1267">
        <v>117.87</v>
      </c>
    </row>
    <row r="4771" spans="1:2">
      <c r="A4771" s="1264" t="s">
        <v>30843</v>
      </c>
      <c r="B4771" s="1267">
        <v>5.89</v>
      </c>
    </row>
    <row r="4772" spans="1:2">
      <c r="A4772" s="1264" t="s">
        <v>30844</v>
      </c>
      <c r="B4772" s="1267">
        <v>24.06</v>
      </c>
    </row>
    <row r="4773" spans="1:2">
      <c r="A4773" s="1264" t="s">
        <v>30845</v>
      </c>
      <c r="B4773" s="1267">
        <v>127.57</v>
      </c>
    </row>
    <row r="4774" spans="1:2">
      <c r="A4774" s="1264" t="s">
        <v>30846</v>
      </c>
      <c r="B4774" s="1267">
        <v>9.35</v>
      </c>
    </row>
    <row r="4775" spans="1:2">
      <c r="A4775" s="1264" t="s">
        <v>30847</v>
      </c>
      <c r="B4775" s="1267">
        <v>11.6</v>
      </c>
    </row>
    <row r="4776" spans="1:2">
      <c r="A4776" s="1264" t="s">
        <v>30848</v>
      </c>
      <c r="B4776" s="1267">
        <v>253.21</v>
      </c>
    </row>
    <row r="4777" spans="1:2">
      <c r="A4777" s="1264" t="s">
        <v>30849</v>
      </c>
      <c r="B4777" s="1267">
        <v>306.32</v>
      </c>
    </row>
    <row r="4778" spans="1:2">
      <c r="A4778" s="1264" t="s">
        <v>30850</v>
      </c>
      <c r="B4778" s="1267">
        <v>255.65</v>
      </c>
    </row>
    <row r="4779" spans="1:2">
      <c r="A4779" s="1264" t="s">
        <v>30851</v>
      </c>
      <c r="B4779" s="1267">
        <v>685</v>
      </c>
    </row>
    <row r="4780" spans="1:2">
      <c r="A4780" s="1264" t="s">
        <v>30852</v>
      </c>
      <c r="B4780" s="1267">
        <v>609.94000000000005</v>
      </c>
    </row>
    <row r="4781" spans="1:2">
      <c r="A4781" s="1264" t="s">
        <v>30853</v>
      </c>
      <c r="B4781" s="1267">
        <v>761</v>
      </c>
    </row>
    <row r="4782" spans="1:2">
      <c r="A4782" s="1264" t="s">
        <v>30854</v>
      </c>
      <c r="B4782" s="1267">
        <v>426.89</v>
      </c>
    </row>
    <row r="4783" spans="1:2">
      <c r="A4783" s="1264" t="s">
        <v>30855</v>
      </c>
      <c r="B4783" s="1267">
        <v>324.3</v>
      </c>
    </row>
    <row r="4784" spans="1:2">
      <c r="A4784" s="1264" t="s">
        <v>30856</v>
      </c>
      <c r="B4784" s="1267">
        <v>29.72</v>
      </c>
    </row>
    <row r="4785" spans="1:2">
      <c r="A4785" s="1264" t="s">
        <v>30857</v>
      </c>
      <c r="B4785" s="1267">
        <v>348.9</v>
      </c>
    </row>
    <row r="4786" spans="1:2">
      <c r="A4786" s="1264" t="s">
        <v>30858</v>
      </c>
      <c r="B4786" s="1267">
        <v>572.96</v>
      </c>
    </row>
    <row r="4787" spans="1:2">
      <c r="A4787" s="1264" t="s">
        <v>30859</v>
      </c>
      <c r="B4787" s="1267">
        <v>176.55</v>
      </c>
    </row>
    <row r="4788" spans="1:2">
      <c r="A4788" s="1264" t="s">
        <v>30860</v>
      </c>
      <c r="B4788" s="1267">
        <v>175.9</v>
      </c>
    </row>
    <row r="4789" spans="1:2">
      <c r="A4789" s="1264" t="s">
        <v>30861</v>
      </c>
      <c r="B4789" s="1267">
        <v>572.96</v>
      </c>
    </row>
    <row r="4790" spans="1:2">
      <c r="A4790" s="1264" t="s">
        <v>30862</v>
      </c>
      <c r="B4790" s="1267">
        <v>516.03</v>
      </c>
    </row>
    <row r="4791" spans="1:2">
      <c r="A4791" s="1264" t="s">
        <v>30863</v>
      </c>
      <c r="B4791" s="1267">
        <v>686.21</v>
      </c>
    </row>
    <row r="4792" spans="1:2">
      <c r="A4792" s="1264" t="s">
        <v>30864</v>
      </c>
      <c r="B4792" s="1267">
        <v>3700.65</v>
      </c>
    </row>
    <row r="4793" spans="1:2">
      <c r="A4793" s="1264" t="s">
        <v>30865</v>
      </c>
      <c r="B4793" s="1267">
        <v>40.4</v>
      </c>
    </row>
    <row r="4794" spans="1:2">
      <c r="A4794" s="1264" t="s">
        <v>30866</v>
      </c>
      <c r="B4794" s="1267">
        <v>81.14</v>
      </c>
    </row>
    <row r="4795" spans="1:2">
      <c r="A4795" s="1264" t="s">
        <v>30867</v>
      </c>
      <c r="B4795" s="1267">
        <v>420.54</v>
      </c>
    </row>
    <row r="4796" spans="1:2">
      <c r="A4796" s="1264" t="s">
        <v>30868</v>
      </c>
      <c r="B4796" s="1267">
        <v>446.14</v>
      </c>
    </row>
    <row r="4797" spans="1:2">
      <c r="A4797" s="1264" t="s">
        <v>30869</v>
      </c>
      <c r="B4797" s="1267">
        <v>425.05</v>
      </c>
    </row>
    <row r="4798" spans="1:2">
      <c r="A4798" s="1264" t="s">
        <v>30870</v>
      </c>
      <c r="B4798" s="1267">
        <v>396.77</v>
      </c>
    </row>
    <row r="4799" spans="1:2">
      <c r="A4799" s="1264" t="s">
        <v>30871</v>
      </c>
      <c r="B4799" s="1267">
        <v>580</v>
      </c>
    </row>
    <row r="4800" spans="1:2">
      <c r="A4800" s="1264" t="s">
        <v>30872</v>
      </c>
      <c r="B4800" s="1267">
        <v>882.05</v>
      </c>
    </row>
    <row r="4801" spans="1:2">
      <c r="A4801" s="1264" t="s">
        <v>30873</v>
      </c>
      <c r="B4801" s="1267">
        <v>418.6</v>
      </c>
    </row>
    <row r="4802" spans="1:2">
      <c r="A4802" s="1264" t="s">
        <v>30874</v>
      </c>
      <c r="B4802" s="1267">
        <v>1096.3900000000001</v>
      </c>
    </row>
    <row r="4803" spans="1:2">
      <c r="A4803" s="1264" t="s">
        <v>30875</v>
      </c>
      <c r="B4803" s="1267">
        <v>990.05</v>
      </c>
    </row>
    <row r="4804" spans="1:2">
      <c r="A4804" s="1264" t="s">
        <v>30876</v>
      </c>
      <c r="B4804" s="1267">
        <v>990.05</v>
      </c>
    </row>
    <row r="4805" spans="1:2">
      <c r="A4805" s="1264" t="s">
        <v>30877</v>
      </c>
      <c r="B4805" s="1267">
        <v>1096.33</v>
      </c>
    </row>
    <row r="4806" spans="1:2">
      <c r="A4806" s="1264" t="s">
        <v>30878</v>
      </c>
      <c r="B4806" s="1267">
        <v>58.91</v>
      </c>
    </row>
    <row r="4807" spans="1:2">
      <c r="A4807" s="1264" t="s">
        <v>30879</v>
      </c>
      <c r="B4807" s="1267">
        <v>123.73</v>
      </c>
    </row>
    <row r="4808" spans="1:2">
      <c r="A4808" s="1264" t="s">
        <v>30880</v>
      </c>
      <c r="B4808" s="1267">
        <v>418.85</v>
      </c>
    </row>
    <row r="4809" spans="1:2">
      <c r="A4809" s="1264" t="s">
        <v>30881</v>
      </c>
      <c r="B4809" s="1267">
        <v>360.07</v>
      </c>
    </row>
    <row r="4810" spans="1:2">
      <c r="A4810" s="1264" t="s">
        <v>30882</v>
      </c>
      <c r="B4810" s="1267">
        <v>134.94999999999999</v>
      </c>
    </row>
    <row r="4811" spans="1:2">
      <c r="A4811" s="1264" t="s">
        <v>30883</v>
      </c>
      <c r="B4811" s="1267">
        <v>82.45</v>
      </c>
    </row>
    <row r="4812" spans="1:2">
      <c r="A4812" s="1264" t="s">
        <v>30884</v>
      </c>
      <c r="B4812" s="1267">
        <v>134.94999999999999</v>
      </c>
    </row>
    <row r="4813" spans="1:2">
      <c r="A4813" s="1264" t="s">
        <v>30885</v>
      </c>
      <c r="B4813" s="1267">
        <v>104.24</v>
      </c>
    </row>
    <row r="4814" spans="1:2">
      <c r="A4814" s="1264" t="s">
        <v>30886</v>
      </c>
      <c r="B4814" s="1267">
        <v>180.73</v>
      </c>
    </row>
    <row r="4815" spans="1:2">
      <c r="A4815" s="1264" t="s">
        <v>30887</v>
      </c>
      <c r="B4815" s="1267">
        <v>151.28</v>
      </c>
    </row>
    <row r="4816" spans="1:2">
      <c r="A4816" s="1264" t="s">
        <v>30888</v>
      </c>
      <c r="B4816" s="1267">
        <v>111.54</v>
      </c>
    </row>
    <row r="4817" spans="1:2">
      <c r="A4817" s="1264" t="s">
        <v>30889</v>
      </c>
      <c r="B4817" s="1267">
        <v>214.11</v>
      </c>
    </row>
    <row r="4818" spans="1:2">
      <c r="A4818" s="1264" t="s">
        <v>30890</v>
      </c>
      <c r="B4818" s="1267">
        <v>103.1</v>
      </c>
    </row>
    <row r="4819" spans="1:2">
      <c r="A4819" s="1264" t="s">
        <v>30891</v>
      </c>
      <c r="B4819" s="1267">
        <v>5.32</v>
      </c>
    </row>
    <row r="4820" spans="1:2">
      <c r="A4820" s="1264" t="s">
        <v>30892</v>
      </c>
      <c r="B4820" s="1267">
        <v>109.47</v>
      </c>
    </row>
    <row r="4821" spans="1:2">
      <c r="A4821" s="1264" t="s">
        <v>30893</v>
      </c>
      <c r="B4821" s="1267">
        <v>87.93</v>
      </c>
    </row>
    <row r="4822" spans="1:2">
      <c r="A4822" s="1264" t="s">
        <v>30894</v>
      </c>
      <c r="B4822" s="1267">
        <v>62.4</v>
      </c>
    </row>
    <row r="4823" spans="1:2">
      <c r="A4823" s="1264" t="s">
        <v>30895</v>
      </c>
      <c r="B4823" s="1267">
        <v>62.4</v>
      </c>
    </row>
    <row r="4824" spans="1:2">
      <c r="A4824" s="1264" t="s">
        <v>30896</v>
      </c>
      <c r="B4824" s="1267">
        <v>106.83</v>
      </c>
    </row>
    <row r="4825" spans="1:2">
      <c r="A4825" s="1264" t="s">
        <v>30897</v>
      </c>
      <c r="B4825" s="1267">
        <v>27.21</v>
      </c>
    </row>
    <row r="4826" spans="1:2">
      <c r="A4826" s="1264" t="s">
        <v>30898</v>
      </c>
      <c r="B4826" s="1267">
        <v>34.700000000000003</v>
      </c>
    </row>
    <row r="4827" spans="1:2">
      <c r="A4827" s="1264" t="s">
        <v>30899</v>
      </c>
      <c r="B4827" s="1267">
        <v>29.83</v>
      </c>
    </row>
    <row r="4828" spans="1:2">
      <c r="A4828" s="1264" t="s">
        <v>30900</v>
      </c>
      <c r="B4828" s="1267">
        <v>29.83</v>
      </c>
    </row>
    <row r="4829" spans="1:2">
      <c r="A4829" s="1264" t="s">
        <v>30901</v>
      </c>
      <c r="B4829" s="1267">
        <v>13.91</v>
      </c>
    </row>
    <row r="4830" spans="1:2">
      <c r="A4830" s="1264" t="s">
        <v>30902</v>
      </c>
      <c r="B4830" s="1267">
        <v>17.63</v>
      </c>
    </row>
    <row r="4831" spans="1:2">
      <c r="A4831" s="1264" t="s">
        <v>30903</v>
      </c>
      <c r="B4831" s="1267">
        <v>21.53</v>
      </c>
    </row>
    <row r="4832" spans="1:2">
      <c r="A4832" s="1264" t="s">
        <v>30904</v>
      </c>
      <c r="B4832" s="1267">
        <v>24.98</v>
      </c>
    </row>
    <row r="4833" spans="1:2">
      <c r="A4833" s="1264" t="s">
        <v>30905</v>
      </c>
      <c r="B4833" s="1267">
        <v>17.96</v>
      </c>
    </row>
    <row r="4834" spans="1:2">
      <c r="A4834" s="1264" t="s">
        <v>30906</v>
      </c>
      <c r="B4834" s="1267">
        <v>26.6</v>
      </c>
    </row>
    <row r="4835" spans="1:2">
      <c r="A4835" s="1264" t="s">
        <v>30907</v>
      </c>
      <c r="B4835" s="1267">
        <v>28.41</v>
      </c>
    </row>
    <row r="4836" spans="1:2">
      <c r="A4836" s="1264" t="s">
        <v>30908</v>
      </c>
      <c r="B4836" s="1267">
        <v>36.33</v>
      </c>
    </row>
    <row r="4837" spans="1:2">
      <c r="A4837" s="1264" t="s">
        <v>30909</v>
      </c>
      <c r="B4837" s="1267">
        <v>49.02</v>
      </c>
    </row>
    <row r="4838" spans="1:2">
      <c r="A4838" s="1264" t="s">
        <v>30910</v>
      </c>
      <c r="B4838" s="1267">
        <v>61.07</v>
      </c>
    </row>
    <row r="4839" spans="1:2">
      <c r="A4839" s="1264" t="s">
        <v>30911</v>
      </c>
      <c r="B4839" s="1267">
        <v>22.82</v>
      </c>
    </row>
    <row r="4840" spans="1:2">
      <c r="A4840" s="1264" t="s">
        <v>30912</v>
      </c>
      <c r="B4840" s="1267">
        <v>30.89</v>
      </c>
    </row>
    <row r="4841" spans="1:2">
      <c r="A4841" s="1264" t="s">
        <v>30913</v>
      </c>
      <c r="B4841" s="1267">
        <v>28.12</v>
      </c>
    </row>
    <row r="4842" spans="1:2">
      <c r="A4842" s="1264" t="s">
        <v>30914</v>
      </c>
      <c r="B4842" s="1267">
        <v>37.119999999999997</v>
      </c>
    </row>
    <row r="4843" spans="1:2">
      <c r="A4843" s="1264" t="s">
        <v>30915</v>
      </c>
      <c r="B4843" s="1267">
        <v>47.68</v>
      </c>
    </row>
    <row r="4844" spans="1:2">
      <c r="A4844" s="1264" t="s">
        <v>30916</v>
      </c>
      <c r="B4844" s="1267">
        <v>64.52</v>
      </c>
    </row>
    <row r="4845" spans="1:2">
      <c r="A4845" s="1264" t="s">
        <v>30917</v>
      </c>
      <c r="B4845" s="1267">
        <v>41.24</v>
      </c>
    </row>
    <row r="4846" spans="1:2">
      <c r="A4846" s="1264" t="s">
        <v>30918</v>
      </c>
      <c r="B4846" s="1267">
        <v>34.36</v>
      </c>
    </row>
    <row r="4847" spans="1:2">
      <c r="A4847" s="1264" t="s">
        <v>30919</v>
      </c>
      <c r="B4847" s="1267">
        <v>109.96</v>
      </c>
    </row>
    <row r="4848" spans="1:2">
      <c r="A4848" s="1264" t="s">
        <v>30920</v>
      </c>
      <c r="B4848" s="1267">
        <v>54.98</v>
      </c>
    </row>
    <row r="4849" spans="1:2">
      <c r="A4849" s="1264" t="s">
        <v>30921</v>
      </c>
      <c r="B4849" s="1267">
        <v>0.17</v>
      </c>
    </row>
    <row r="4850" spans="1:2">
      <c r="A4850" s="1264" t="s">
        <v>30922</v>
      </c>
      <c r="B4850" s="1267">
        <v>0.15</v>
      </c>
    </row>
    <row r="4851" spans="1:2">
      <c r="A4851" s="1264" t="s">
        <v>30923</v>
      </c>
      <c r="B4851" s="1267">
        <v>83</v>
      </c>
    </row>
    <row r="4852" spans="1:2">
      <c r="A4852" s="1264" t="s">
        <v>30924</v>
      </c>
      <c r="B4852" s="1267">
        <v>6.64</v>
      </c>
    </row>
    <row r="4853" spans="1:2">
      <c r="A4853" s="1264" t="s">
        <v>30925</v>
      </c>
      <c r="B4853" s="1267">
        <v>2125.2399999999998</v>
      </c>
    </row>
    <row r="4854" spans="1:2">
      <c r="A4854" s="1264" t="s">
        <v>30926</v>
      </c>
      <c r="B4854" s="1267">
        <v>1.1399999999999999</v>
      </c>
    </row>
    <row r="4855" spans="1:2">
      <c r="A4855" s="1264" t="s">
        <v>30927</v>
      </c>
      <c r="B4855" s="1267">
        <v>0.72</v>
      </c>
    </row>
    <row r="4856" spans="1:2">
      <c r="A4856" s="1264" t="s">
        <v>30928</v>
      </c>
      <c r="B4856" s="1267">
        <v>0.6804</v>
      </c>
    </row>
    <row r="4857" spans="1:2">
      <c r="A4857" s="1264" t="s">
        <v>30929</v>
      </c>
      <c r="B4857" s="1267">
        <v>0.23</v>
      </c>
    </row>
    <row r="4858" spans="1:2">
      <c r="A4858" s="1264" t="s">
        <v>30930</v>
      </c>
      <c r="B4858" s="1267">
        <v>432.5</v>
      </c>
    </row>
    <row r="4859" spans="1:2">
      <c r="A4859" s="1264" t="s">
        <v>30931</v>
      </c>
      <c r="B4859" s="1267">
        <v>795.6</v>
      </c>
    </row>
    <row r="4860" spans="1:2">
      <c r="A4860" s="1264" t="s">
        <v>30932</v>
      </c>
      <c r="B4860" s="1267">
        <v>2.2999999999999998</v>
      </c>
    </row>
    <row r="4861" spans="1:2">
      <c r="A4861" s="1264" t="s">
        <v>30933</v>
      </c>
      <c r="B4861" s="1267">
        <v>64.63</v>
      </c>
    </row>
    <row r="4862" spans="1:2">
      <c r="A4862" s="1264" t="s">
        <v>30934</v>
      </c>
      <c r="B4862" s="1267">
        <v>109</v>
      </c>
    </row>
    <row r="4863" spans="1:2">
      <c r="A4863" s="1264" t="s">
        <v>30935</v>
      </c>
      <c r="B4863" s="1267">
        <v>116.23</v>
      </c>
    </row>
    <row r="4864" spans="1:2">
      <c r="A4864" s="1264" t="s">
        <v>30936</v>
      </c>
      <c r="B4864" s="1267">
        <v>367.5</v>
      </c>
    </row>
    <row r="4865" spans="1:2">
      <c r="A4865" s="1264" t="s">
        <v>30937</v>
      </c>
      <c r="B4865" s="1267">
        <v>27</v>
      </c>
    </row>
    <row r="4866" spans="1:2">
      <c r="A4866" s="1264" t="s">
        <v>30938</v>
      </c>
      <c r="B4866" s="1267">
        <v>1.58</v>
      </c>
    </row>
    <row r="4867" spans="1:2">
      <c r="A4867" s="1264" t="s">
        <v>30939</v>
      </c>
      <c r="B4867" s="1267">
        <v>9.74</v>
      </c>
    </row>
    <row r="4868" spans="1:2">
      <c r="A4868" s="1264" t="s">
        <v>30940</v>
      </c>
      <c r="B4868" s="1267">
        <v>2.91</v>
      </c>
    </row>
    <row r="4869" spans="1:2">
      <c r="A4869" s="1264" t="s">
        <v>30941</v>
      </c>
      <c r="B4869" s="1267">
        <v>5.79</v>
      </c>
    </row>
    <row r="4870" spans="1:2">
      <c r="A4870" s="1264" t="s">
        <v>30942</v>
      </c>
      <c r="B4870" s="1267">
        <v>0.71</v>
      </c>
    </row>
    <row r="4871" spans="1:2">
      <c r="A4871" s="1264" t="s">
        <v>30943</v>
      </c>
      <c r="B4871" s="1267">
        <v>24.13</v>
      </c>
    </row>
    <row r="4872" spans="1:2">
      <c r="A4872" s="1264" t="s">
        <v>30944</v>
      </c>
      <c r="B4872" s="1267">
        <v>38.5</v>
      </c>
    </row>
    <row r="4873" spans="1:2">
      <c r="A4873" s="1264" t="s">
        <v>30945</v>
      </c>
      <c r="B4873" s="1267">
        <v>53.54</v>
      </c>
    </row>
    <row r="4874" spans="1:2">
      <c r="A4874" s="1264" t="s">
        <v>30946</v>
      </c>
      <c r="B4874" s="1267">
        <v>103</v>
      </c>
    </row>
    <row r="4875" spans="1:2">
      <c r="A4875" s="1264" t="s">
        <v>30947</v>
      </c>
      <c r="B4875" s="1267">
        <v>4.04</v>
      </c>
    </row>
    <row r="4876" spans="1:2">
      <c r="A4876" s="1264" t="s">
        <v>30948</v>
      </c>
      <c r="B4876" s="1267">
        <v>5.66</v>
      </c>
    </row>
    <row r="4877" spans="1:2">
      <c r="A4877" s="1264" t="s">
        <v>30949</v>
      </c>
      <c r="B4877" s="1267">
        <v>9.43</v>
      </c>
    </row>
    <row r="4878" spans="1:2">
      <c r="A4878" s="1264" t="s">
        <v>30950</v>
      </c>
      <c r="B4878" s="1267">
        <v>55.67</v>
      </c>
    </row>
    <row r="4879" spans="1:2">
      <c r="A4879" s="1264" t="s">
        <v>30951</v>
      </c>
      <c r="B4879" s="1267">
        <v>43.7</v>
      </c>
    </row>
    <row r="4880" spans="1:2">
      <c r="A4880" s="1264" t="s">
        <v>30952</v>
      </c>
      <c r="B4880" s="1267">
        <v>3.18</v>
      </c>
    </row>
    <row r="4881" spans="1:2">
      <c r="A4881" s="1264" t="s">
        <v>30953</v>
      </c>
      <c r="B4881" s="1267">
        <v>6.37</v>
      </c>
    </row>
    <row r="4882" spans="1:2">
      <c r="A4882" s="1264" t="s">
        <v>30954</v>
      </c>
      <c r="B4882" s="1267">
        <v>29.7</v>
      </c>
    </row>
    <row r="4883" spans="1:2">
      <c r="A4883" s="1264" t="s">
        <v>30955</v>
      </c>
      <c r="B4883" s="1267">
        <v>48290</v>
      </c>
    </row>
    <row r="4884" spans="1:2">
      <c r="A4884" s="1264" t="s">
        <v>30956</v>
      </c>
      <c r="B4884" s="1267">
        <v>16.489999999999998</v>
      </c>
    </row>
    <row r="4885" spans="1:2">
      <c r="A4885" s="1264" t="s">
        <v>30957</v>
      </c>
      <c r="B4885" s="1267">
        <v>16.91</v>
      </c>
    </row>
    <row r="4886" spans="1:2">
      <c r="A4886" s="1264" t="s">
        <v>30958</v>
      </c>
      <c r="B4886" s="1267">
        <v>22</v>
      </c>
    </row>
    <row r="4887" spans="1:2">
      <c r="A4887" s="1264" t="s">
        <v>30959</v>
      </c>
      <c r="B4887" s="1267">
        <v>32.450000000000003</v>
      </c>
    </row>
    <row r="4888" spans="1:2">
      <c r="A4888" s="1264" t="s">
        <v>30960</v>
      </c>
      <c r="B4888" s="1267">
        <v>36.56</v>
      </c>
    </row>
    <row r="4889" spans="1:2">
      <c r="A4889" s="1264" t="s">
        <v>30961</v>
      </c>
      <c r="B4889" s="1267">
        <v>43.64</v>
      </c>
    </row>
    <row r="4890" spans="1:2">
      <c r="A4890" s="1264" t="s">
        <v>30962</v>
      </c>
      <c r="B4890" s="1267">
        <v>990</v>
      </c>
    </row>
    <row r="4891" spans="1:2">
      <c r="A4891" s="1264" t="s">
        <v>30963</v>
      </c>
      <c r="B4891" s="1267">
        <v>1553.3</v>
      </c>
    </row>
    <row r="4892" spans="1:2">
      <c r="A4892" s="1264" t="s">
        <v>30964</v>
      </c>
      <c r="B4892" s="1267">
        <v>2652.42</v>
      </c>
    </row>
    <row r="4893" spans="1:2">
      <c r="A4893" s="1264" t="s">
        <v>30965</v>
      </c>
      <c r="B4893" s="1267">
        <v>4175.4399999999996</v>
      </c>
    </row>
    <row r="4894" spans="1:2">
      <c r="A4894" s="1264" t="s">
        <v>30966</v>
      </c>
      <c r="B4894" s="1267">
        <v>5747</v>
      </c>
    </row>
    <row r="4895" spans="1:2">
      <c r="A4895" s="1264" t="s">
        <v>30967</v>
      </c>
      <c r="B4895" s="1267">
        <v>8.58</v>
      </c>
    </row>
    <row r="4896" spans="1:2">
      <c r="A4896" s="1264" t="s">
        <v>30968</v>
      </c>
      <c r="B4896" s="1267">
        <v>4.2300000000000004</v>
      </c>
    </row>
    <row r="4897" spans="1:2">
      <c r="A4897" s="1264" t="s">
        <v>30969</v>
      </c>
      <c r="B4897" s="1267">
        <v>5.51</v>
      </c>
    </row>
    <row r="4898" spans="1:2">
      <c r="A4898" s="1264" t="s">
        <v>30970</v>
      </c>
      <c r="B4898" s="1267">
        <v>7.85</v>
      </c>
    </row>
    <row r="4899" spans="1:2">
      <c r="A4899" s="1264" t="s">
        <v>30971</v>
      </c>
      <c r="B4899" s="1267">
        <v>11.49</v>
      </c>
    </row>
    <row r="4900" spans="1:2">
      <c r="A4900" s="1264" t="s">
        <v>30972</v>
      </c>
      <c r="B4900" s="1267">
        <v>15.34</v>
      </c>
    </row>
    <row r="4901" spans="1:2">
      <c r="A4901" s="1264" t="s">
        <v>30973</v>
      </c>
      <c r="B4901" s="1267">
        <v>18.77</v>
      </c>
    </row>
    <row r="4902" spans="1:2">
      <c r="A4902" s="1264" t="s">
        <v>30974</v>
      </c>
      <c r="B4902" s="1267">
        <v>32.049999999999997</v>
      </c>
    </row>
    <row r="4903" spans="1:2">
      <c r="A4903" s="1264" t="s">
        <v>30975</v>
      </c>
      <c r="B4903" s="1267">
        <v>38.15</v>
      </c>
    </row>
    <row r="4904" spans="1:2">
      <c r="A4904" s="1264" t="s">
        <v>30976</v>
      </c>
      <c r="B4904" s="1267">
        <v>46.29</v>
      </c>
    </row>
    <row r="4905" spans="1:2">
      <c r="A4905" s="1264" t="s">
        <v>30977</v>
      </c>
      <c r="B4905" s="1267">
        <v>42.85</v>
      </c>
    </row>
    <row r="4906" spans="1:2">
      <c r="A4906" s="1264" t="s">
        <v>30978</v>
      </c>
      <c r="B4906" s="1267">
        <v>35.96</v>
      </c>
    </row>
    <row r="4907" spans="1:2">
      <c r="A4907" s="1264" t="s">
        <v>30979</v>
      </c>
      <c r="B4907" s="1267">
        <v>23.1</v>
      </c>
    </row>
    <row r="4908" spans="1:2">
      <c r="A4908" s="1264" t="s">
        <v>30980</v>
      </c>
      <c r="B4908" s="1267">
        <v>31.97</v>
      </c>
    </row>
    <row r="4909" spans="1:2">
      <c r="A4909" s="1264" t="s">
        <v>30981</v>
      </c>
      <c r="B4909" s="1267">
        <v>23.82</v>
      </c>
    </row>
    <row r="4910" spans="1:2">
      <c r="A4910" s="1264" t="s">
        <v>30982</v>
      </c>
      <c r="B4910" s="1267">
        <v>33.049999999999997</v>
      </c>
    </row>
    <row r="4911" spans="1:2">
      <c r="A4911" s="1264" t="s">
        <v>30983</v>
      </c>
      <c r="B4911" s="1267">
        <v>60.38</v>
      </c>
    </row>
    <row r="4912" spans="1:2">
      <c r="A4912" s="1264" t="s">
        <v>30984</v>
      </c>
      <c r="B4912" s="1267">
        <v>0.05</v>
      </c>
    </row>
    <row r="4913" spans="1:2">
      <c r="A4913" s="1264" t="s">
        <v>30985</v>
      </c>
      <c r="B4913" s="1267">
        <v>0.06</v>
      </c>
    </row>
    <row r="4914" spans="1:2">
      <c r="A4914" s="1264" t="s">
        <v>30986</v>
      </c>
      <c r="B4914" s="1267">
        <v>0.16</v>
      </c>
    </row>
    <row r="4915" spans="1:2">
      <c r="A4915" s="1264" t="s">
        <v>30987</v>
      </c>
      <c r="B4915" s="1267">
        <v>0.28999999999999998</v>
      </c>
    </row>
    <row r="4916" spans="1:2">
      <c r="A4916" s="1264" t="s">
        <v>30988</v>
      </c>
      <c r="B4916" s="1267">
        <v>0.49</v>
      </c>
    </row>
    <row r="4917" spans="1:2">
      <c r="A4917" s="1264" t="s">
        <v>30989</v>
      </c>
      <c r="B4917" s="1267">
        <v>20.94</v>
      </c>
    </row>
    <row r="4918" spans="1:2">
      <c r="A4918" s="1264" t="s">
        <v>30990</v>
      </c>
      <c r="B4918" s="1267">
        <v>7.66</v>
      </c>
    </row>
    <row r="4919" spans="1:2">
      <c r="A4919" s="1264" t="s">
        <v>30991</v>
      </c>
      <c r="B4919" s="1267">
        <v>0.96</v>
      </c>
    </row>
    <row r="4920" spans="1:2">
      <c r="A4920" s="1264" t="s">
        <v>30992</v>
      </c>
      <c r="B4920" s="1267">
        <v>15.69</v>
      </c>
    </row>
    <row r="4921" spans="1:2">
      <c r="A4921" s="1264" t="s">
        <v>30993</v>
      </c>
      <c r="B4921" s="1267">
        <v>22.82</v>
      </c>
    </row>
    <row r="4922" spans="1:2">
      <c r="A4922" s="1264" t="s">
        <v>30994</v>
      </c>
      <c r="B4922" s="1267">
        <v>36.799999999999997</v>
      </c>
    </row>
    <row r="4923" spans="1:2">
      <c r="A4923" s="1264" t="s">
        <v>30995</v>
      </c>
      <c r="B4923" s="1267">
        <v>185.16</v>
      </c>
    </row>
    <row r="4924" spans="1:2">
      <c r="A4924" s="1264" t="s">
        <v>30996</v>
      </c>
      <c r="B4924" s="1267">
        <v>250.26</v>
      </c>
    </row>
    <row r="4925" spans="1:2">
      <c r="A4925" s="1264" t="s">
        <v>30997</v>
      </c>
      <c r="B4925" s="1267">
        <v>291.97000000000003</v>
      </c>
    </row>
    <row r="4926" spans="1:2">
      <c r="A4926" s="1264" t="s">
        <v>30998</v>
      </c>
      <c r="B4926" s="1267">
        <v>358.64</v>
      </c>
    </row>
    <row r="4927" spans="1:2">
      <c r="A4927" s="1264" t="s">
        <v>30999</v>
      </c>
      <c r="B4927" s="1267">
        <v>735.4</v>
      </c>
    </row>
    <row r="4928" spans="1:2">
      <c r="A4928" s="1264" t="s">
        <v>31000</v>
      </c>
      <c r="B4928" s="1267">
        <v>77.36</v>
      </c>
    </row>
    <row r="4929" spans="1:2">
      <c r="A4929" s="1264" t="s">
        <v>31001</v>
      </c>
      <c r="B4929" s="1267">
        <v>79.209999999999994</v>
      </c>
    </row>
    <row r="4930" spans="1:2">
      <c r="A4930" s="1264" t="s">
        <v>31002</v>
      </c>
      <c r="B4930" s="1267">
        <v>86.22</v>
      </c>
    </row>
    <row r="4931" spans="1:2">
      <c r="A4931" s="1264" t="s">
        <v>31003</v>
      </c>
      <c r="B4931" s="1267">
        <v>86.84</v>
      </c>
    </row>
    <row r="4932" spans="1:2">
      <c r="A4932" s="1264" t="s">
        <v>31004</v>
      </c>
      <c r="B4932" s="1267">
        <v>100.44</v>
      </c>
    </row>
    <row r="4933" spans="1:2">
      <c r="A4933" s="1264" t="s">
        <v>31005</v>
      </c>
      <c r="B4933" s="1267">
        <v>105.82</v>
      </c>
    </row>
    <row r="4934" spans="1:2">
      <c r="A4934" s="1264" t="s">
        <v>31006</v>
      </c>
      <c r="B4934" s="1267">
        <v>114.16</v>
      </c>
    </row>
    <row r="4935" spans="1:2">
      <c r="A4935" s="1264" t="s">
        <v>31007</v>
      </c>
      <c r="B4935" s="1267">
        <v>170.21</v>
      </c>
    </row>
    <row r="4936" spans="1:2">
      <c r="A4936" s="1264" t="s">
        <v>31008</v>
      </c>
      <c r="B4936" s="1267">
        <v>627.9</v>
      </c>
    </row>
    <row r="4937" spans="1:2">
      <c r="A4937" s="1264" t="s">
        <v>31009</v>
      </c>
      <c r="B4937" s="1267">
        <v>1402.28</v>
      </c>
    </row>
    <row r="4938" spans="1:2">
      <c r="A4938" s="1264" t="s">
        <v>31010</v>
      </c>
      <c r="B4938" s="1267">
        <v>1.3532</v>
      </c>
    </row>
    <row r="4939" spans="1:2">
      <c r="A4939" s="1264" t="s">
        <v>31011</v>
      </c>
      <c r="B4939" s="1267">
        <v>1.4360999999999999</v>
      </c>
    </row>
    <row r="4940" spans="1:2">
      <c r="A4940" s="1264" t="s">
        <v>31012</v>
      </c>
      <c r="B4940" s="1267">
        <v>2.5464000000000002</v>
      </c>
    </row>
    <row r="4941" spans="1:2">
      <c r="A4941" s="1264" t="s">
        <v>31013</v>
      </c>
      <c r="B4941" s="1267">
        <v>3.4914999999999998</v>
      </c>
    </row>
    <row r="4942" spans="1:2">
      <c r="A4942" s="1264" t="s">
        <v>31014</v>
      </c>
      <c r="B4942" s="1267">
        <v>5.5749000000000004</v>
      </c>
    </row>
    <row r="4943" spans="1:2">
      <c r="A4943" s="1264" t="s">
        <v>31015</v>
      </c>
      <c r="B4943" s="1267">
        <v>9.2181999999999995</v>
      </c>
    </row>
    <row r="4944" spans="1:2">
      <c r="A4944" s="1264" t="s">
        <v>31016</v>
      </c>
      <c r="B4944" s="1267">
        <v>13.521000000000001</v>
      </c>
    </row>
    <row r="4945" spans="1:2">
      <c r="A4945" s="1264" t="s">
        <v>31017</v>
      </c>
      <c r="B4945" s="1267">
        <v>17.718699999999998</v>
      </c>
    </row>
    <row r="4946" spans="1:2">
      <c r="A4946" s="1264" t="s">
        <v>31018</v>
      </c>
      <c r="B4946" s="1267">
        <v>0.68730000000000002</v>
      </c>
    </row>
    <row r="4947" spans="1:2">
      <c r="A4947" s="1264" t="s">
        <v>31019</v>
      </c>
      <c r="B4947" s="1267">
        <v>1.0647</v>
      </c>
    </row>
    <row r="4948" spans="1:2">
      <c r="A4948" s="1264" t="s">
        <v>31020</v>
      </c>
      <c r="B4948" s="1267">
        <v>1.5102</v>
      </c>
    </row>
    <row r="4949" spans="1:2">
      <c r="A4949" s="1264" t="s">
        <v>31021</v>
      </c>
      <c r="B4949" s="1267">
        <v>2.0564</v>
      </c>
    </row>
    <row r="4950" spans="1:2">
      <c r="A4950" s="1264" t="s">
        <v>31022</v>
      </c>
      <c r="B4950" s="1267">
        <v>2.5266999999999999</v>
      </c>
    </row>
    <row r="4951" spans="1:2">
      <c r="A4951" s="1264" t="s">
        <v>31023</v>
      </c>
      <c r="B4951" s="1267">
        <v>4.0156000000000001</v>
      </c>
    </row>
    <row r="4952" spans="1:2">
      <c r="A4952" s="1264" t="s">
        <v>31024</v>
      </c>
      <c r="B4952" s="1267">
        <v>7.1436000000000002</v>
      </c>
    </row>
    <row r="4953" spans="1:2">
      <c r="A4953" s="1264" t="s">
        <v>31025</v>
      </c>
      <c r="B4953" s="1267">
        <v>8.2539999999999996</v>
      </c>
    </row>
    <row r="4954" spans="1:2">
      <c r="A4954" s="1264" t="s">
        <v>31026</v>
      </c>
      <c r="B4954" s="1267">
        <v>11.737399999999999</v>
      </c>
    </row>
    <row r="4955" spans="1:2">
      <c r="A4955" s="1264" t="s">
        <v>31027</v>
      </c>
      <c r="B4955" s="1267">
        <v>17.0334</v>
      </c>
    </row>
    <row r="4956" spans="1:2">
      <c r="A4956" s="1264" t="s">
        <v>31028</v>
      </c>
      <c r="B4956" s="1267">
        <v>25.5624</v>
      </c>
    </row>
    <row r="4957" spans="1:2">
      <c r="A4957" s="1264" t="s">
        <v>31029</v>
      </c>
      <c r="B4957" s="1267">
        <v>27.527999999999999</v>
      </c>
    </row>
    <row r="4958" spans="1:2">
      <c r="A4958" s="1264" t="s">
        <v>31030</v>
      </c>
      <c r="B4958" s="1267">
        <v>34.7592</v>
      </c>
    </row>
    <row r="4959" spans="1:2">
      <c r="A4959" s="1264" t="s">
        <v>31031</v>
      </c>
      <c r="B4959" s="1267">
        <v>41.908200000000001</v>
      </c>
    </row>
    <row r="4960" spans="1:2">
      <c r="A4960" s="1264" t="s">
        <v>31032</v>
      </c>
      <c r="B4960" s="1267">
        <v>55.232999999999997</v>
      </c>
    </row>
    <row r="4961" spans="1:2">
      <c r="A4961" s="1264" t="s">
        <v>31033</v>
      </c>
      <c r="B4961" s="1267">
        <v>0.56259999999999999</v>
      </c>
    </row>
    <row r="4962" spans="1:2">
      <c r="A4962" s="1264" t="s">
        <v>31034</v>
      </c>
      <c r="B4962" s="1267">
        <v>0.77569999999999995</v>
      </c>
    </row>
    <row r="4963" spans="1:2">
      <c r="A4963" s="1264" t="s">
        <v>31035</v>
      </c>
      <c r="B4963" s="1267">
        <v>8.8322000000000003</v>
      </c>
    </row>
    <row r="4964" spans="1:2">
      <c r="A4964" s="1264" t="s">
        <v>31036</v>
      </c>
      <c r="B4964" s="1267">
        <v>17.821000000000002</v>
      </c>
    </row>
    <row r="4965" spans="1:2">
      <c r="A4965" s="1264" t="s">
        <v>31037</v>
      </c>
      <c r="B4965" s="1267">
        <v>32.804000000000002</v>
      </c>
    </row>
    <row r="4966" spans="1:2">
      <c r="A4966" s="1264" t="s">
        <v>31038</v>
      </c>
      <c r="B4966" s="1267">
        <v>42.967500000000001</v>
      </c>
    </row>
    <row r="4967" spans="1:2">
      <c r="A4967" s="1264" t="s">
        <v>31039</v>
      </c>
      <c r="B4967" s="1267">
        <v>64.096599999999995</v>
      </c>
    </row>
    <row r="4968" spans="1:2">
      <c r="A4968" s="1264" t="s">
        <v>31040</v>
      </c>
      <c r="B4968" s="1267">
        <v>1.0809</v>
      </c>
    </row>
    <row r="4969" spans="1:2">
      <c r="A4969" s="1264" t="s">
        <v>31041</v>
      </c>
      <c r="B4969" s="1267">
        <v>1.5324</v>
      </c>
    </row>
    <row r="4970" spans="1:2">
      <c r="A4970" s="1264" t="s">
        <v>31042</v>
      </c>
      <c r="B4970" s="1267">
        <v>1.7390000000000001</v>
      </c>
    </row>
    <row r="4971" spans="1:2">
      <c r="A4971" s="1264" t="s">
        <v>31043</v>
      </c>
      <c r="B4971" s="1267">
        <v>1.9799</v>
      </c>
    </row>
    <row r="4972" spans="1:2">
      <c r="A4972" s="1264" t="s">
        <v>31044</v>
      </c>
      <c r="B4972" s="1267">
        <v>1.4846999999999999</v>
      </c>
    </row>
    <row r="4973" spans="1:2">
      <c r="A4973" s="1264" t="s">
        <v>31045</v>
      </c>
      <c r="B4973" s="1267">
        <v>2.1269</v>
      </c>
    </row>
    <row r="4974" spans="1:2">
      <c r="A4974" s="1264" t="s">
        <v>31046</v>
      </c>
      <c r="B4974" s="1267">
        <v>2.5226999999999999</v>
      </c>
    </row>
    <row r="4975" spans="1:2">
      <c r="A4975" s="1264" t="s">
        <v>31047</v>
      </c>
      <c r="B4975" s="1267">
        <v>2.8003999999999998</v>
      </c>
    </row>
    <row r="4976" spans="1:2">
      <c r="A4976" s="1264" t="s">
        <v>31048</v>
      </c>
      <c r="B4976" s="1267">
        <v>0.41310000000000002</v>
      </c>
    </row>
    <row r="4977" spans="1:2">
      <c r="A4977" s="1264" t="s">
        <v>31049</v>
      </c>
      <c r="B4977" s="1267">
        <v>0.77</v>
      </c>
    </row>
    <row r="4978" spans="1:2">
      <c r="A4978" s="1264" t="s">
        <v>31050</v>
      </c>
      <c r="B4978" s="1267">
        <v>0.92700000000000005</v>
      </c>
    </row>
    <row r="4979" spans="1:2">
      <c r="A4979" s="1264" t="s">
        <v>31051</v>
      </c>
      <c r="B4979" s="1267">
        <v>1.1156999999999999</v>
      </c>
    </row>
    <row r="4980" spans="1:2">
      <c r="A4980" s="1264" t="s">
        <v>31052</v>
      </c>
      <c r="B4980" s="1267">
        <v>0.45669999999999999</v>
      </c>
    </row>
    <row r="4981" spans="1:2">
      <c r="A4981" s="1264" t="s">
        <v>31053</v>
      </c>
      <c r="B4981" s="1267">
        <v>0.79800000000000004</v>
      </c>
    </row>
    <row r="4982" spans="1:2">
      <c r="A4982" s="1264" t="s">
        <v>26110</v>
      </c>
      <c r="B4982" s="1267">
        <v>51.45</v>
      </c>
    </row>
    <row r="4983" spans="1:2">
      <c r="A4983" s="1264" t="s">
        <v>31054</v>
      </c>
      <c r="B4983" s="1267">
        <v>24.11</v>
      </c>
    </row>
    <row r="4984" spans="1:2">
      <c r="A4984" s="1264" t="s">
        <v>31055</v>
      </c>
      <c r="B4984" s="1267">
        <v>72.45</v>
      </c>
    </row>
    <row r="4985" spans="1:2">
      <c r="A4985" s="1264" t="s">
        <v>31056</v>
      </c>
      <c r="B4985" s="1267">
        <v>37.840000000000003</v>
      </c>
    </row>
    <row r="4986" spans="1:2">
      <c r="A4986" s="1264" t="s">
        <v>26111</v>
      </c>
      <c r="B4986" s="1267">
        <v>682.34</v>
      </c>
    </row>
    <row r="4987" spans="1:2">
      <c r="A4987" s="1264" t="s">
        <v>26112</v>
      </c>
      <c r="B4987" s="1267">
        <v>175.64</v>
      </c>
    </row>
    <row r="4988" spans="1:2">
      <c r="A4988" s="1264" t="s">
        <v>31057</v>
      </c>
      <c r="B4988" s="1267">
        <v>231.03</v>
      </c>
    </row>
    <row r="4989" spans="1:2">
      <c r="A4989" s="1264" t="s">
        <v>31058</v>
      </c>
      <c r="B4989" s="1267">
        <v>4.91</v>
      </c>
    </row>
    <row r="4990" spans="1:2">
      <c r="A4990" s="1264" t="s">
        <v>31059</v>
      </c>
      <c r="B4990" s="1267">
        <v>36.67</v>
      </c>
    </row>
    <row r="4991" spans="1:2">
      <c r="A4991" s="1264" t="s">
        <v>31060</v>
      </c>
      <c r="B4991" s="1267">
        <v>45.82</v>
      </c>
    </row>
    <row r="4992" spans="1:2">
      <c r="A4992" s="1264" t="s">
        <v>31061</v>
      </c>
      <c r="B4992" s="1267">
        <v>55</v>
      </c>
    </row>
    <row r="4993" spans="1:2">
      <c r="A4993" s="1264" t="s">
        <v>31062</v>
      </c>
      <c r="B4993" s="1267">
        <v>87.56</v>
      </c>
    </row>
    <row r="4994" spans="1:2">
      <c r="A4994" s="1264" t="s">
        <v>31063</v>
      </c>
      <c r="B4994" s="1267">
        <v>109.44</v>
      </c>
    </row>
    <row r="4995" spans="1:2">
      <c r="A4995" s="1264" t="s">
        <v>31064</v>
      </c>
      <c r="B4995" s="1267">
        <v>55</v>
      </c>
    </row>
    <row r="4996" spans="1:2">
      <c r="A4996" s="1264" t="s">
        <v>31065</v>
      </c>
      <c r="B4996" s="1267">
        <v>64.150000000000006</v>
      </c>
    </row>
    <row r="4997" spans="1:2">
      <c r="A4997" s="1264" t="s">
        <v>31066</v>
      </c>
      <c r="B4997" s="1267">
        <v>98.5</v>
      </c>
    </row>
    <row r="4998" spans="1:2">
      <c r="A4998" s="1264" t="s">
        <v>31067</v>
      </c>
      <c r="B4998" s="1267">
        <v>154.85</v>
      </c>
    </row>
    <row r="4999" spans="1:2">
      <c r="A4999" s="1264" t="s">
        <v>31068</v>
      </c>
      <c r="B4999" s="1267">
        <v>64.150000000000006</v>
      </c>
    </row>
    <row r="5000" spans="1:2">
      <c r="A5000" s="1264" t="s">
        <v>31069</v>
      </c>
      <c r="B5000" s="1267">
        <v>131.31</v>
      </c>
    </row>
    <row r="5001" spans="1:2">
      <c r="A5001" s="1264" t="s">
        <v>31070</v>
      </c>
      <c r="B5001" s="1267">
        <v>36.67</v>
      </c>
    </row>
    <row r="5002" spans="1:2">
      <c r="A5002" s="1264" t="s">
        <v>31071</v>
      </c>
      <c r="B5002" s="1267">
        <v>45.82</v>
      </c>
    </row>
    <row r="5003" spans="1:2">
      <c r="A5003" s="1264" t="s">
        <v>31072</v>
      </c>
      <c r="B5003" s="1267">
        <v>55</v>
      </c>
    </row>
    <row r="5004" spans="1:2">
      <c r="A5004" s="1264" t="s">
        <v>31073</v>
      </c>
      <c r="B5004" s="1267">
        <v>87.57</v>
      </c>
    </row>
    <row r="5005" spans="1:2">
      <c r="A5005" s="1264" t="s">
        <v>31074</v>
      </c>
      <c r="B5005" s="1267">
        <v>109.41</v>
      </c>
    </row>
    <row r="5006" spans="1:2">
      <c r="A5006" s="1264" t="s">
        <v>31075</v>
      </c>
      <c r="B5006" s="1267">
        <v>45.82</v>
      </c>
    </row>
    <row r="5007" spans="1:2">
      <c r="A5007" s="1264" t="s">
        <v>31076</v>
      </c>
      <c r="B5007" s="1267">
        <v>55</v>
      </c>
    </row>
    <row r="5008" spans="1:2">
      <c r="A5008" s="1264" t="s">
        <v>31077</v>
      </c>
      <c r="B5008" s="1267">
        <v>64.16</v>
      </c>
    </row>
    <row r="5009" spans="1:2">
      <c r="A5009" s="1264" t="s">
        <v>31078</v>
      </c>
      <c r="B5009" s="1267">
        <v>98.48</v>
      </c>
    </row>
    <row r="5010" spans="1:2">
      <c r="A5010" s="1264" t="s">
        <v>31079</v>
      </c>
      <c r="B5010" s="1267">
        <v>154.78</v>
      </c>
    </row>
    <row r="5011" spans="1:2">
      <c r="A5011" s="1264" t="s">
        <v>31080</v>
      </c>
      <c r="B5011" s="1267">
        <v>55</v>
      </c>
    </row>
    <row r="5012" spans="1:2">
      <c r="A5012" s="1264" t="s">
        <v>31081</v>
      </c>
      <c r="B5012" s="1267">
        <v>64.16</v>
      </c>
    </row>
    <row r="5013" spans="1:2">
      <c r="A5013" s="1264" t="s">
        <v>31082</v>
      </c>
      <c r="B5013" s="1267">
        <v>73.34</v>
      </c>
    </row>
    <row r="5014" spans="1:2">
      <c r="A5014" s="1264" t="s">
        <v>31083</v>
      </c>
      <c r="B5014" s="1267">
        <v>109.46</v>
      </c>
    </row>
    <row r="5015" spans="1:2">
      <c r="A5015" s="1264" t="s">
        <v>31084</v>
      </c>
      <c r="B5015" s="1267">
        <v>131.36000000000001</v>
      </c>
    </row>
    <row r="5016" spans="1:2">
      <c r="A5016" s="1264" t="s">
        <v>31085</v>
      </c>
      <c r="B5016" s="1267">
        <v>6.24</v>
      </c>
    </row>
    <row r="5017" spans="1:2">
      <c r="A5017" s="1264" t="s">
        <v>31086</v>
      </c>
      <c r="B5017" s="1267">
        <v>8.49</v>
      </c>
    </row>
    <row r="5018" spans="1:2">
      <c r="A5018" s="1264" t="s">
        <v>31087</v>
      </c>
      <c r="B5018" s="1267">
        <v>11.25</v>
      </c>
    </row>
    <row r="5019" spans="1:2">
      <c r="A5019" s="1264" t="s">
        <v>31088</v>
      </c>
      <c r="B5019" s="1267">
        <v>19.760000000000002</v>
      </c>
    </row>
    <row r="5020" spans="1:2">
      <c r="A5020" s="1264" t="s">
        <v>31089</v>
      </c>
      <c r="B5020" s="1267">
        <v>28.17</v>
      </c>
    </row>
    <row r="5021" spans="1:2">
      <c r="A5021" s="1264" t="s">
        <v>31090</v>
      </c>
      <c r="B5021" s="1267">
        <v>7.8</v>
      </c>
    </row>
    <row r="5022" spans="1:2">
      <c r="A5022" s="1264" t="s">
        <v>31091</v>
      </c>
      <c r="B5022" s="1267">
        <v>10.23</v>
      </c>
    </row>
    <row r="5023" spans="1:2">
      <c r="A5023" s="1264" t="s">
        <v>31092</v>
      </c>
      <c r="B5023" s="1267">
        <v>11.8</v>
      </c>
    </row>
    <row r="5024" spans="1:2">
      <c r="A5024" s="1264" t="s">
        <v>31093</v>
      </c>
      <c r="B5024" s="1267">
        <v>22.23</v>
      </c>
    </row>
    <row r="5025" spans="1:2">
      <c r="A5025" s="1264" t="s">
        <v>31094</v>
      </c>
      <c r="B5025" s="1267">
        <v>28.08</v>
      </c>
    </row>
    <row r="5026" spans="1:2">
      <c r="A5026" s="1264" t="s">
        <v>31095</v>
      </c>
      <c r="B5026" s="1267">
        <v>9.36</v>
      </c>
    </row>
    <row r="5027" spans="1:2">
      <c r="A5027" s="1264" t="s">
        <v>31096</v>
      </c>
      <c r="B5027" s="1267">
        <v>11.96</v>
      </c>
    </row>
    <row r="5028" spans="1:2">
      <c r="A5028" s="1264" t="s">
        <v>31097</v>
      </c>
      <c r="B5028" s="1267">
        <v>14.9</v>
      </c>
    </row>
    <row r="5029" spans="1:2">
      <c r="A5029" s="1264" t="s">
        <v>31098</v>
      </c>
      <c r="B5029" s="1267">
        <v>24.72</v>
      </c>
    </row>
    <row r="5030" spans="1:2">
      <c r="A5030" s="1264" t="s">
        <v>31099</v>
      </c>
      <c r="B5030" s="1267">
        <v>37.880000000000003</v>
      </c>
    </row>
    <row r="5031" spans="1:2">
      <c r="A5031" s="1264" t="s">
        <v>31100</v>
      </c>
      <c r="B5031" s="1267">
        <v>8.8699999999999992</v>
      </c>
    </row>
    <row r="5032" spans="1:2">
      <c r="A5032" s="1264" t="s">
        <v>31101</v>
      </c>
      <c r="B5032" s="1267">
        <v>12.2</v>
      </c>
    </row>
    <row r="5033" spans="1:2">
      <c r="A5033" s="1264" t="s">
        <v>31102</v>
      </c>
      <c r="B5033" s="1267">
        <v>18.329999999999998</v>
      </c>
    </row>
    <row r="5034" spans="1:2">
      <c r="A5034" s="1264" t="s">
        <v>31103</v>
      </c>
      <c r="B5034" s="1267">
        <v>39.71</v>
      </c>
    </row>
    <row r="5035" spans="1:2">
      <c r="A5035" s="1264" t="s">
        <v>31104</v>
      </c>
      <c r="B5035" s="1267">
        <v>56.91</v>
      </c>
    </row>
    <row r="5036" spans="1:2">
      <c r="A5036" s="1264" t="s">
        <v>31105</v>
      </c>
      <c r="B5036" s="1267">
        <v>11.08</v>
      </c>
    </row>
    <row r="5037" spans="1:2">
      <c r="A5037" s="1264" t="s">
        <v>31106</v>
      </c>
      <c r="B5037" s="1267">
        <v>14.55</v>
      </c>
    </row>
    <row r="5038" spans="1:2">
      <c r="A5038" s="1264" t="s">
        <v>31107</v>
      </c>
      <c r="B5038" s="1267">
        <v>18.57</v>
      </c>
    </row>
    <row r="5039" spans="1:2">
      <c r="A5039" s="1264" t="s">
        <v>31108</v>
      </c>
      <c r="B5039" s="1267">
        <v>44.71</v>
      </c>
    </row>
    <row r="5040" spans="1:2">
      <c r="A5040" s="1264" t="s">
        <v>31109</v>
      </c>
      <c r="B5040" s="1267">
        <v>62.57</v>
      </c>
    </row>
    <row r="5041" spans="1:2">
      <c r="A5041" s="1264" t="s">
        <v>31110</v>
      </c>
      <c r="B5041" s="1267">
        <v>14.48</v>
      </c>
    </row>
    <row r="5042" spans="1:2">
      <c r="A5042" s="1264" t="s">
        <v>31111</v>
      </c>
      <c r="B5042" s="1267">
        <v>17.05</v>
      </c>
    </row>
    <row r="5043" spans="1:2">
      <c r="A5043" s="1264" t="s">
        <v>31112</v>
      </c>
      <c r="B5043" s="1267">
        <v>21.2</v>
      </c>
    </row>
    <row r="5044" spans="1:2">
      <c r="A5044" s="1264" t="s">
        <v>31113</v>
      </c>
      <c r="B5044" s="1267">
        <v>49.73</v>
      </c>
    </row>
    <row r="5045" spans="1:2">
      <c r="A5045" s="1264" t="s">
        <v>31114</v>
      </c>
      <c r="B5045" s="1267">
        <v>68.239999999999995</v>
      </c>
    </row>
    <row r="5046" spans="1:2">
      <c r="A5046" s="1264" t="s">
        <v>31115</v>
      </c>
      <c r="B5046" s="1267">
        <v>5.54</v>
      </c>
    </row>
    <row r="5047" spans="1:2">
      <c r="A5047" s="1264" t="s">
        <v>31116</v>
      </c>
      <c r="B5047" s="1267">
        <v>6.94</v>
      </c>
    </row>
    <row r="5048" spans="1:2">
      <c r="A5048" s="1264" t="s">
        <v>31117</v>
      </c>
      <c r="B5048" s="1267">
        <v>8.31</v>
      </c>
    </row>
    <row r="5049" spans="1:2">
      <c r="A5049" s="1264" t="s">
        <v>31118</v>
      </c>
      <c r="B5049" s="1267">
        <v>11.83</v>
      </c>
    </row>
    <row r="5050" spans="1:2">
      <c r="A5050" s="1264" t="s">
        <v>31119</v>
      </c>
      <c r="B5050" s="1267">
        <v>14.7</v>
      </c>
    </row>
    <row r="5051" spans="1:2">
      <c r="A5051" s="1264" t="s">
        <v>31120</v>
      </c>
      <c r="B5051" s="1267">
        <v>7.96</v>
      </c>
    </row>
    <row r="5052" spans="1:2">
      <c r="A5052" s="1264" t="s">
        <v>31121</v>
      </c>
      <c r="B5052" s="1267">
        <v>8.65</v>
      </c>
    </row>
    <row r="5053" spans="1:2">
      <c r="A5053" s="1264" t="s">
        <v>31122</v>
      </c>
      <c r="B5053" s="1267">
        <v>10.210000000000001</v>
      </c>
    </row>
    <row r="5054" spans="1:2">
      <c r="A5054" s="1264" t="s">
        <v>31123</v>
      </c>
      <c r="B5054" s="1267">
        <v>12.42</v>
      </c>
    </row>
    <row r="5055" spans="1:2">
      <c r="A5055" s="1264" t="s">
        <v>31124</v>
      </c>
      <c r="B5055" s="1267">
        <v>16.559999999999999</v>
      </c>
    </row>
    <row r="5056" spans="1:2">
      <c r="A5056" s="1264" t="s">
        <v>31125</v>
      </c>
      <c r="B5056" s="1267">
        <v>9.19</v>
      </c>
    </row>
    <row r="5057" spans="1:2">
      <c r="A5057" s="1264" t="s">
        <v>31126</v>
      </c>
      <c r="B5057" s="1267">
        <v>10.74</v>
      </c>
    </row>
    <row r="5058" spans="1:2">
      <c r="A5058" s="1264" t="s">
        <v>31127</v>
      </c>
      <c r="B5058" s="1267">
        <v>12.3</v>
      </c>
    </row>
    <row r="5059" spans="1:2">
      <c r="A5059" s="1264" t="s">
        <v>31128</v>
      </c>
      <c r="B5059" s="1267">
        <v>15.73</v>
      </c>
    </row>
    <row r="5060" spans="1:2">
      <c r="A5060" s="1264" t="s">
        <v>31129</v>
      </c>
      <c r="B5060" s="1267">
        <v>18.600000000000001</v>
      </c>
    </row>
    <row r="5061" spans="1:2">
      <c r="A5061" s="1264" t="s">
        <v>31130</v>
      </c>
      <c r="B5061" s="1267">
        <v>5.54</v>
      </c>
    </row>
    <row r="5062" spans="1:2">
      <c r="A5062" s="1264" t="s">
        <v>31131</v>
      </c>
      <c r="B5062" s="1267">
        <v>6.94</v>
      </c>
    </row>
    <row r="5063" spans="1:2">
      <c r="A5063" s="1264" t="s">
        <v>31132</v>
      </c>
      <c r="B5063" s="1267">
        <v>8.31</v>
      </c>
    </row>
    <row r="5064" spans="1:2">
      <c r="A5064" s="1264" t="s">
        <v>31133</v>
      </c>
      <c r="B5064" s="1267">
        <v>11.83</v>
      </c>
    </row>
    <row r="5065" spans="1:2">
      <c r="A5065" s="1264" t="s">
        <v>31134</v>
      </c>
      <c r="B5065" s="1267">
        <v>14.7</v>
      </c>
    </row>
    <row r="5066" spans="1:2">
      <c r="A5066" s="1264" t="s">
        <v>31135</v>
      </c>
      <c r="B5066" s="1267">
        <v>7.96</v>
      </c>
    </row>
    <row r="5067" spans="1:2">
      <c r="A5067" s="1264" t="s">
        <v>31136</v>
      </c>
      <c r="B5067" s="1267">
        <v>8.65</v>
      </c>
    </row>
    <row r="5068" spans="1:2">
      <c r="A5068" s="1264" t="s">
        <v>31137</v>
      </c>
      <c r="B5068" s="1267">
        <v>10.210000000000001</v>
      </c>
    </row>
    <row r="5069" spans="1:2">
      <c r="A5069" s="1264" t="s">
        <v>31138</v>
      </c>
      <c r="B5069" s="1267">
        <v>12.42</v>
      </c>
    </row>
    <row r="5070" spans="1:2">
      <c r="A5070" s="1264" t="s">
        <v>31139</v>
      </c>
      <c r="B5070" s="1267">
        <v>16.559999999999999</v>
      </c>
    </row>
    <row r="5071" spans="1:2">
      <c r="A5071" s="1264" t="s">
        <v>31140</v>
      </c>
      <c r="B5071" s="1267">
        <v>9.19</v>
      </c>
    </row>
    <row r="5072" spans="1:2">
      <c r="A5072" s="1264" t="s">
        <v>31141</v>
      </c>
      <c r="B5072" s="1267">
        <v>10.74</v>
      </c>
    </row>
    <row r="5073" spans="1:2">
      <c r="A5073" s="1264" t="s">
        <v>31142</v>
      </c>
      <c r="B5073" s="1267">
        <v>12.3</v>
      </c>
    </row>
    <row r="5074" spans="1:2">
      <c r="A5074" s="1264" t="s">
        <v>31143</v>
      </c>
      <c r="B5074" s="1267">
        <v>15.73</v>
      </c>
    </row>
    <row r="5075" spans="1:2">
      <c r="A5075" s="1264" t="s">
        <v>31144</v>
      </c>
      <c r="B5075" s="1267">
        <v>18.600000000000001</v>
      </c>
    </row>
    <row r="5076" spans="1:2">
      <c r="A5076" s="1264" t="s">
        <v>31145</v>
      </c>
      <c r="B5076" s="1267">
        <v>8.69</v>
      </c>
    </row>
    <row r="5077" spans="1:2">
      <c r="A5077" s="1264" t="s">
        <v>31146</v>
      </c>
      <c r="B5077" s="1267">
        <v>10.67</v>
      </c>
    </row>
    <row r="5078" spans="1:2">
      <c r="A5078" s="1264" t="s">
        <v>31147</v>
      </c>
      <c r="B5078" s="1267">
        <v>12.5</v>
      </c>
    </row>
    <row r="5079" spans="1:2">
      <c r="A5079" s="1264" t="s">
        <v>31148</v>
      </c>
      <c r="B5079" s="1267">
        <v>21.09</v>
      </c>
    </row>
    <row r="5080" spans="1:2">
      <c r="A5080" s="1264" t="s">
        <v>31149</v>
      </c>
      <c r="B5080" s="1267">
        <v>25.1</v>
      </c>
    </row>
    <row r="5081" spans="1:2">
      <c r="A5081" s="1264" t="s">
        <v>31150</v>
      </c>
      <c r="B5081" s="1267">
        <v>10.81</v>
      </c>
    </row>
    <row r="5082" spans="1:2">
      <c r="A5082" s="1264" t="s">
        <v>31151</v>
      </c>
      <c r="B5082" s="1267">
        <v>12.6</v>
      </c>
    </row>
    <row r="5083" spans="1:2">
      <c r="A5083" s="1264" t="s">
        <v>31152</v>
      </c>
      <c r="B5083" s="1267">
        <v>14.27</v>
      </c>
    </row>
    <row r="5084" spans="1:2">
      <c r="A5084" s="1264" t="s">
        <v>31153</v>
      </c>
      <c r="B5084" s="1267">
        <v>24.16</v>
      </c>
    </row>
    <row r="5085" spans="1:2">
      <c r="A5085" s="1264" t="s">
        <v>31154</v>
      </c>
      <c r="B5085" s="1267">
        <v>28.3</v>
      </c>
    </row>
    <row r="5086" spans="1:2">
      <c r="A5086" s="1264" t="s">
        <v>31155</v>
      </c>
      <c r="B5086" s="1267">
        <v>14.14</v>
      </c>
    </row>
    <row r="5087" spans="1:2">
      <c r="A5087" s="1264" t="s">
        <v>31156</v>
      </c>
      <c r="B5087" s="1267">
        <v>17.54</v>
      </c>
    </row>
    <row r="5088" spans="1:2">
      <c r="A5088" s="1264" t="s">
        <v>31157</v>
      </c>
      <c r="B5088" s="1267">
        <v>17.59</v>
      </c>
    </row>
    <row r="5089" spans="1:2">
      <c r="A5089" s="1264" t="s">
        <v>31158</v>
      </c>
      <c r="B5089" s="1267">
        <v>27.62</v>
      </c>
    </row>
    <row r="5090" spans="1:2">
      <c r="A5090" s="1264" t="s">
        <v>31159</v>
      </c>
      <c r="B5090" s="1267">
        <v>31.77</v>
      </c>
    </row>
    <row r="5091" spans="1:2">
      <c r="A5091" s="1264" t="s">
        <v>31160</v>
      </c>
      <c r="B5091" s="1267">
        <v>9.14</v>
      </c>
    </row>
    <row r="5092" spans="1:2">
      <c r="A5092" s="1264" t="s">
        <v>31161</v>
      </c>
      <c r="B5092" s="1267">
        <v>12.06</v>
      </c>
    </row>
    <row r="5093" spans="1:2">
      <c r="A5093" s="1264" t="s">
        <v>31162</v>
      </c>
      <c r="B5093" s="1267">
        <v>15.25</v>
      </c>
    </row>
    <row r="5094" spans="1:2">
      <c r="A5094" s="1264" t="s">
        <v>31163</v>
      </c>
      <c r="B5094" s="1267">
        <v>9.58</v>
      </c>
    </row>
    <row r="5095" spans="1:2">
      <c r="A5095" s="1264" t="s">
        <v>31164</v>
      </c>
      <c r="B5095" s="1267">
        <v>30.7</v>
      </c>
    </row>
    <row r="5096" spans="1:2">
      <c r="A5096" s="1264" t="s">
        <v>31165</v>
      </c>
      <c r="B5096" s="1267">
        <v>11.51</v>
      </c>
    </row>
    <row r="5097" spans="1:2">
      <c r="A5097" s="1264" t="s">
        <v>31166</v>
      </c>
      <c r="B5097" s="1267">
        <v>10.99</v>
      </c>
    </row>
    <row r="5098" spans="1:2">
      <c r="A5098" s="1264" t="s">
        <v>31167</v>
      </c>
      <c r="B5098" s="1267">
        <v>17.73</v>
      </c>
    </row>
    <row r="5099" spans="1:2">
      <c r="A5099" s="1264" t="s">
        <v>31168</v>
      </c>
      <c r="B5099" s="1267">
        <v>18.04</v>
      </c>
    </row>
    <row r="5100" spans="1:2">
      <c r="A5100" s="1264" t="s">
        <v>31169</v>
      </c>
      <c r="B5100" s="1267">
        <v>24.86</v>
      </c>
    </row>
    <row r="5101" spans="1:2">
      <c r="A5101" s="1264" t="s">
        <v>31170</v>
      </c>
      <c r="B5101" s="1267">
        <v>13.86</v>
      </c>
    </row>
    <row r="5102" spans="1:2">
      <c r="A5102" s="1264" t="s">
        <v>31171</v>
      </c>
      <c r="B5102" s="1267">
        <v>16.91</v>
      </c>
    </row>
    <row r="5103" spans="1:2">
      <c r="A5103" s="1264" t="s">
        <v>31172</v>
      </c>
      <c r="B5103" s="1267">
        <v>20.37</v>
      </c>
    </row>
    <row r="5104" spans="1:2">
      <c r="A5104" s="1264" t="s">
        <v>31173</v>
      </c>
      <c r="B5104" s="1267">
        <v>14.41</v>
      </c>
    </row>
    <row r="5105" spans="1:2">
      <c r="A5105" s="1264" t="s">
        <v>31174</v>
      </c>
      <c r="B5105" s="1267">
        <v>29.67</v>
      </c>
    </row>
    <row r="5106" spans="1:2">
      <c r="A5106" s="1264" t="s">
        <v>31175</v>
      </c>
      <c r="B5106" s="1267">
        <v>11.76</v>
      </c>
    </row>
    <row r="5107" spans="1:2">
      <c r="A5107" s="1264" t="s">
        <v>31176</v>
      </c>
      <c r="B5107" s="1267">
        <v>14.7</v>
      </c>
    </row>
    <row r="5108" spans="1:2">
      <c r="A5108" s="1264" t="s">
        <v>31177</v>
      </c>
      <c r="B5108" s="1267">
        <v>17.73</v>
      </c>
    </row>
    <row r="5109" spans="1:2">
      <c r="A5109" s="1264" t="s">
        <v>31178</v>
      </c>
      <c r="B5109" s="1267">
        <v>24.16</v>
      </c>
    </row>
    <row r="5110" spans="1:2">
      <c r="A5110" s="1264" t="s">
        <v>31179</v>
      </c>
      <c r="B5110" s="1267">
        <v>29.37</v>
      </c>
    </row>
    <row r="5111" spans="1:2">
      <c r="A5111" s="1264" t="s">
        <v>31180</v>
      </c>
      <c r="B5111" s="1267">
        <v>15.94</v>
      </c>
    </row>
    <row r="5112" spans="1:2">
      <c r="A5112" s="1264" t="s">
        <v>31181</v>
      </c>
      <c r="B5112" s="1267">
        <v>22.47</v>
      </c>
    </row>
    <row r="5113" spans="1:2">
      <c r="A5113" s="1264" t="s">
        <v>31182</v>
      </c>
      <c r="B5113" s="1267">
        <v>18.57</v>
      </c>
    </row>
    <row r="5114" spans="1:2">
      <c r="A5114" s="1264" t="s">
        <v>31183</v>
      </c>
      <c r="B5114" s="1267">
        <v>28.96</v>
      </c>
    </row>
    <row r="5115" spans="1:2">
      <c r="A5115" s="1264" t="s">
        <v>31184</v>
      </c>
      <c r="B5115" s="1267">
        <v>34.56</v>
      </c>
    </row>
    <row r="5116" spans="1:2">
      <c r="A5116" s="1264" t="s">
        <v>31185</v>
      </c>
      <c r="B5116" s="1267">
        <v>20.37</v>
      </c>
    </row>
    <row r="5117" spans="1:2">
      <c r="A5117" s="1264" t="s">
        <v>31186</v>
      </c>
      <c r="B5117" s="1267">
        <v>18.57</v>
      </c>
    </row>
    <row r="5118" spans="1:2">
      <c r="A5118" s="1264" t="s">
        <v>31187</v>
      </c>
      <c r="B5118" s="1267">
        <v>29.88</v>
      </c>
    </row>
    <row r="5119" spans="1:2">
      <c r="A5119" s="1264" t="s">
        <v>31188</v>
      </c>
      <c r="B5119" s="1267">
        <v>33.89</v>
      </c>
    </row>
    <row r="5120" spans="1:2">
      <c r="A5120" s="1264" t="s">
        <v>31189</v>
      </c>
      <c r="B5120" s="1267">
        <v>40.17</v>
      </c>
    </row>
    <row r="5121" spans="1:2">
      <c r="A5121" s="1264" t="s">
        <v>31190</v>
      </c>
      <c r="B5121" s="1267">
        <v>10.76</v>
      </c>
    </row>
    <row r="5122" spans="1:2">
      <c r="A5122" s="1264" t="s">
        <v>31191</v>
      </c>
      <c r="B5122" s="1267">
        <v>14.47</v>
      </c>
    </row>
    <row r="5123" spans="1:2">
      <c r="A5123" s="1264" t="s">
        <v>31192</v>
      </c>
      <c r="B5123" s="1267">
        <v>18.71</v>
      </c>
    </row>
    <row r="5124" spans="1:2">
      <c r="A5124" s="1264" t="s">
        <v>31193</v>
      </c>
      <c r="B5124" s="1267">
        <v>34.31</v>
      </c>
    </row>
    <row r="5125" spans="1:2">
      <c r="A5125" s="1264" t="s">
        <v>31194</v>
      </c>
      <c r="B5125" s="1267">
        <v>41.38</v>
      </c>
    </row>
    <row r="5126" spans="1:2">
      <c r="A5126" s="1264" t="s">
        <v>31195</v>
      </c>
      <c r="B5126" s="1267">
        <v>13.19</v>
      </c>
    </row>
    <row r="5127" spans="1:2">
      <c r="A5127" s="1264" t="s">
        <v>31196</v>
      </c>
      <c r="B5127" s="1267">
        <v>16.91</v>
      </c>
    </row>
    <row r="5128" spans="1:2">
      <c r="A5128" s="1264" t="s">
        <v>31197</v>
      </c>
      <c r="B5128" s="1267">
        <v>21.15</v>
      </c>
    </row>
    <row r="5129" spans="1:2">
      <c r="A5129" s="1264" t="s">
        <v>31198</v>
      </c>
      <c r="B5129" s="1267">
        <v>38.450000000000003</v>
      </c>
    </row>
    <row r="5130" spans="1:2">
      <c r="A5130" s="1264" t="s">
        <v>31199</v>
      </c>
      <c r="B5130" s="1267">
        <v>41.47</v>
      </c>
    </row>
    <row r="5131" spans="1:2">
      <c r="A5131" s="1264" t="s">
        <v>31200</v>
      </c>
      <c r="B5131" s="1267">
        <v>15.88</v>
      </c>
    </row>
    <row r="5132" spans="1:2">
      <c r="A5132" s="1264" t="s">
        <v>31201</v>
      </c>
      <c r="B5132" s="1267">
        <v>20.92</v>
      </c>
    </row>
    <row r="5133" spans="1:2">
      <c r="A5133" s="1264" t="s">
        <v>31202</v>
      </c>
      <c r="B5133" s="1267">
        <v>21.76</v>
      </c>
    </row>
    <row r="5134" spans="1:2">
      <c r="A5134" s="1264" t="s">
        <v>31203</v>
      </c>
      <c r="B5134" s="1267">
        <v>42.85</v>
      </c>
    </row>
    <row r="5135" spans="1:2">
      <c r="A5135" s="1264" t="s">
        <v>31204</v>
      </c>
      <c r="B5135" s="1267">
        <v>50.6</v>
      </c>
    </row>
    <row r="5136" spans="1:2">
      <c r="A5136" s="1264" t="s">
        <v>31205</v>
      </c>
      <c r="B5136" s="1267">
        <v>19.399999999999999</v>
      </c>
    </row>
    <row r="5137" spans="1:2">
      <c r="A5137" s="1264" t="s">
        <v>31206</v>
      </c>
      <c r="B5137" s="1267">
        <v>23.7</v>
      </c>
    </row>
    <row r="5138" spans="1:2">
      <c r="A5138" s="1264" t="s">
        <v>31207</v>
      </c>
      <c r="B5138" s="1267">
        <v>28.55</v>
      </c>
    </row>
    <row r="5139" spans="1:2">
      <c r="A5139" s="1264" t="s">
        <v>31208</v>
      </c>
      <c r="B5139" s="1267">
        <v>45.78</v>
      </c>
    </row>
    <row r="5140" spans="1:2">
      <c r="A5140" s="1264" t="s">
        <v>31209</v>
      </c>
      <c r="B5140" s="1267">
        <v>62.74</v>
      </c>
    </row>
    <row r="5141" spans="1:2">
      <c r="A5141" s="1264" t="s">
        <v>31210</v>
      </c>
      <c r="B5141" s="1267">
        <v>22.85</v>
      </c>
    </row>
    <row r="5142" spans="1:2">
      <c r="A5142" s="1264" t="s">
        <v>31211</v>
      </c>
      <c r="B5142" s="1267">
        <v>27.35</v>
      </c>
    </row>
    <row r="5143" spans="1:2">
      <c r="A5143" s="1264" t="s">
        <v>31212</v>
      </c>
      <c r="B5143" s="1267">
        <v>30.9</v>
      </c>
    </row>
    <row r="5144" spans="1:2">
      <c r="A5144" s="1264" t="s">
        <v>31213</v>
      </c>
      <c r="B5144" s="1267">
        <v>58.81</v>
      </c>
    </row>
    <row r="5145" spans="1:2">
      <c r="A5145" s="1264" t="s">
        <v>31214</v>
      </c>
      <c r="B5145" s="1267">
        <v>68.349999999999994</v>
      </c>
    </row>
    <row r="5146" spans="1:2">
      <c r="A5146" s="1264" t="s">
        <v>31215</v>
      </c>
      <c r="B5146" s="1267">
        <v>26.33</v>
      </c>
    </row>
    <row r="5147" spans="1:2">
      <c r="A5147" s="1264" t="s">
        <v>31216</v>
      </c>
      <c r="B5147" s="1267">
        <v>23.88</v>
      </c>
    </row>
    <row r="5148" spans="1:2">
      <c r="A5148" s="1264" t="s">
        <v>31217</v>
      </c>
      <c r="B5148" s="1267">
        <v>34.64</v>
      </c>
    </row>
    <row r="5149" spans="1:2">
      <c r="A5149" s="1264" t="s">
        <v>31218</v>
      </c>
      <c r="B5149" s="1267">
        <v>56.33</v>
      </c>
    </row>
    <row r="5150" spans="1:2">
      <c r="A5150" s="1264" t="s">
        <v>31219</v>
      </c>
      <c r="B5150" s="1267">
        <v>73.959999999999994</v>
      </c>
    </row>
    <row r="5151" spans="1:2">
      <c r="A5151" s="1264" t="s">
        <v>31220</v>
      </c>
      <c r="B5151" s="1267">
        <v>20.78</v>
      </c>
    </row>
    <row r="5152" spans="1:2">
      <c r="A5152" s="1264" t="s">
        <v>31221</v>
      </c>
      <c r="B5152" s="1267">
        <v>26.19</v>
      </c>
    </row>
    <row r="5153" spans="1:2">
      <c r="A5153" s="1264" t="s">
        <v>31222</v>
      </c>
      <c r="B5153" s="1267">
        <v>32.159999999999997</v>
      </c>
    </row>
    <row r="5154" spans="1:2">
      <c r="A5154" s="1264" t="s">
        <v>31223</v>
      </c>
      <c r="B5154" s="1267">
        <v>57.27</v>
      </c>
    </row>
    <row r="5155" spans="1:2">
      <c r="A5155" s="1264" t="s">
        <v>31224</v>
      </c>
      <c r="B5155" s="1267">
        <v>77.16</v>
      </c>
    </row>
    <row r="5156" spans="1:2">
      <c r="A5156" s="1264" t="s">
        <v>31225</v>
      </c>
      <c r="B5156" s="1267">
        <v>29.65</v>
      </c>
    </row>
    <row r="5157" spans="1:2">
      <c r="A5157" s="1264" t="s">
        <v>31226</v>
      </c>
      <c r="B5157" s="1267">
        <v>35.9</v>
      </c>
    </row>
    <row r="5158" spans="1:2">
      <c r="A5158" s="1264" t="s">
        <v>31227</v>
      </c>
      <c r="B5158" s="1267">
        <v>62.74</v>
      </c>
    </row>
    <row r="5159" spans="1:2">
      <c r="A5159" s="1264" t="s">
        <v>31228</v>
      </c>
      <c r="B5159" s="1267">
        <v>83.28</v>
      </c>
    </row>
    <row r="5160" spans="1:2">
      <c r="A5160" s="1264" t="s">
        <v>31229</v>
      </c>
      <c r="B5160" s="1267">
        <v>33.26</v>
      </c>
    </row>
    <row r="5161" spans="1:2">
      <c r="A5161" s="1264" t="s">
        <v>31230</v>
      </c>
      <c r="B5161" s="1267">
        <v>89.43</v>
      </c>
    </row>
    <row r="5162" spans="1:2">
      <c r="A5162" s="1264" t="s">
        <v>31231</v>
      </c>
      <c r="B5162" s="1267">
        <v>27.71</v>
      </c>
    </row>
    <row r="5163" spans="1:2">
      <c r="A5163" s="1264" t="s">
        <v>31232</v>
      </c>
      <c r="B5163" s="1267">
        <v>32.58</v>
      </c>
    </row>
    <row r="5164" spans="1:2">
      <c r="A5164" s="1264" t="s">
        <v>31233</v>
      </c>
      <c r="B5164" s="1267">
        <v>37.96</v>
      </c>
    </row>
    <row r="5165" spans="1:2">
      <c r="A5165" s="1264" t="s">
        <v>31234</v>
      </c>
      <c r="B5165" s="1267">
        <v>64.48</v>
      </c>
    </row>
    <row r="5166" spans="1:2">
      <c r="A5166" s="1264" t="s">
        <v>31235</v>
      </c>
      <c r="B5166" s="1267">
        <v>83.02</v>
      </c>
    </row>
    <row r="5167" spans="1:2">
      <c r="A5167" s="1264" t="s">
        <v>31236</v>
      </c>
      <c r="B5167" s="1267">
        <v>31.18</v>
      </c>
    </row>
    <row r="5168" spans="1:2">
      <c r="A5168" s="1264" t="s">
        <v>31237</v>
      </c>
      <c r="B5168" s="1267">
        <v>36.17</v>
      </c>
    </row>
    <row r="5169" spans="1:2">
      <c r="A5169" s="1264" t="s">
        <v>31238</v>
      </c>
      <c r="B5169" s="1267">
        <v>53.12</v>
      </c>
    </row>
    <row r="5170" spans="1:2">
      <c r="A5170" s="1264" t="s">
        <v>31239</v>
      </c>
      <c r="B5170" s="1267">
        <v>69.010000000000005</v>
      </c>
    </row>
    <row r="5171" spans="1:2">
      <c r="A5171" s="1264" t="s">
        <v>31240</v>
      </c>
      <c r="B5171" s="1267">
        <v>87.56</v>
      </c>
    </row>
    <row r="5172" spans="1:2">
      <c r="A5172" s="1264" t="s">
        <v>31241</v>
      </c>
      <c r="B5172" s="1267">
        <v>34.78</v>
      </c>
    </row>
    <row r="5173" spans="1:2">
      <c r="A5173" s="1264" t="s">
        <v>31242</v>
      </c>
      <c r="B5173" s="1267">
        <v>39.630000000000003</v>
      </c>
    </row>
    <row r="5174" spans="1:2">
      <c r="A5174" s="1264" t="s">
        <v>31243</v>
      </c>
      <c r="B5174" s="1267">
        <v>45.04</v>
      </c>
    </row>
    <row r="5175" spans="1:2">
      <c r="A5175" s="1264" t="s">
        <v>31244</v>
      </c>
      <c r="B5175" s="1267">
        <v>73.56</v>
      </c>
    </row>
    <row r="5176" spans="1:2">
      <c r="A5176" s="1264" t="s">
        <v>31245</v>
      </c>
      <c r="B5176" s="1267">
        <v>92.11</v>
      </c>
    </row>
    <row r="5177" spans="1:2">
      <c r="A5177" s="1264" t="s">
        <v>31246</v>
      </c>
      <c r="B5177" s="1267">
        <v>7.35</v>
      </c>
    </row>
    <row r="5178" spans="1:2">
      <c r="A5178" s="1264" t="s">
        <v>31247</v>
      </c>
      <c r="B5178" s="1267">
        <v>10.119999999999999</v>
      </c>
    </row>
    <row r="5179" spans="1:2">
      <c r="A5179" s="1264" t="s">
        <v>31248</v>
      </c>
      <c r="B5179" s="1267">
        <v>13.57</v>
      </c>
    </row>
    <row r="5180" spans="1:2">
      <c r="A5180" s="1264" t="s">
        <v>31249</v>
      </c>
      <c r="B5180" s="1267">
        <v>28.03</v>
      </c>
    </row>
    <row r="5181" spans="1:2">
      <c r="A5181" s="1264" t="s">
        <v>31250</v>
      </c>
      <c r="B5181" s="1267">
        <v>41.38</v>
      </c>
    </row>
    <row r="5182" spans="1:2">
      <c r="A5182" s="1264" t="s">
        <v>31251</v>
      </c>
      <c r="B5182" s="1267">
        <v>7.07</v>
      </c>
    </row>
    <row r="5183" spans="1:2">
      <c r="A5183" s="1264" t="s">
        <v>31252</v>
      </c>
      <c r="B5183" s="1267">
        <v>11.13</v>
      </c>
    </row>
    <row r="5184" spans="1:2">
      <c r="A5184" s="1264" t="s">
        <v>31253</v>
      </c>
      <c r="B5184" s="1267">
        <v>15.66</v>
      </c>
    </row>
    <row r="5185" spans="1:2">
      <c r="A5185" s="1264" t="s">
        <v>31254</v>
      </c>
      <c r="B5185" s="1267">
        <v>31.38</v>
      </c>
    </row>
    <row r="5186" spans="1:2">
      <c r="A5186" s="1264" t="s">
        <v>31255</v>
      </c>
      <c r="B5186" s="1267">
        <v>49.34</v>
      </c>
    </row>
    <row r="5187" spans="1:2">
      <c r="A5187" s="1264" t="s">
        <v>31256</v>
      </c>
      <c r="B5187" s="1267">
        <v>10.39</v>
      </c>
    </row>
    <row r="5188" spans="1:2">
      <c r="A5188" s="1264" t="s">
        <v>31257</v>
      </c>
      <c r="B5188" s="1267">
        <v>13.86</v>
      </c>
    </row>
    <row r="5189" spans="1:2">
      <c r="A5189" s="1264" t="s">
        <v>31258</v>
      </c>
      <c r="B5189" s="1267">
        <v>17.73</v>
      </c>
    </row>
    <row r="5190" spans="1:2">
      <c r="A5190" s="1264" t="s">
        <v>31259</v>
      </c>
      <c r="B5190" s="1267">
        <v>34.71</v>
      </c>
    </row>
    <row r="5191" spans="1:2">
      <c r="A5191" s="1264" t="s">
        <v>31260</v>
      </c>
      <c r="B5191" s="1267">
        <v>68.239999999999995</v>
      </c>
    </row>
    <row r="5192" spans="1:2">
      <c r="A5192" s="1264" t="s">
        <v>31261</v>
      </c>
      <c r="B5192" s="1267">
        <v>9.98</v>
      </c>
    </row>
    <row r="5193" spans="1:2">
      <c r="A5193" s="1264" t="s">
        <v>31262</v>
      </c>
      <c r="B5193" s="1267">
        <v>13.02</v>
      </c>
    </row>
    <row r="5194" spans="1:2">
      <c r="A5194" s="1264" t="s">
        <v>31263</v>
      </c>
      <c r="B5194" s="1267">
        <v>16.64</v>
      </c>
    </row>
    <row r="5195" spans="1:2">
      <c r="A5195" s="1264" t="s">
        <v>31264</v>
      </c>
      <c r="B5195" s="1267">
        <v>32.71</v>
      </c>
    </row>
    <row r="5196" spans="1:2">
      <c r="A5196" s="1264" t="s">
        <v>31265</v>
      </c>
      <c r="B5196" s="1267">
        <v>46.71</v>
      </c>
    </row>
    <row r="5197" spans="1:2">
      <c r="A5197" s="1264" t="s">
        <v>31266</v>
      </c>
      <c r="B5197" s="1267">
        <v>11.78</v>
      </c>
    </row>
    <row r="5198" spans="1:2">
      <c r="A5198" s="1264" t="s">
        <v>31267</v>
      </c>
      <c r="B5198" s="1267">
        <v>14.97</v>
      </c>
    </row>
    <row r="5199" spans="1:2">
      <c r="A5199" s="1264" t="s">
        <v>31268</v>
      </c>
      <c r="B5199" s="1267">
        <v>24.02</v>
      </c>
    </row>
    <row r="5200" spans="1:2">
      <c r="A5200" s="1264" t="s">
        <v>31269</v>
      </c>
      <c r="B5200" s="1267">
        <v>32.409999999999997</v>
      </c>
    </row>
    <row r="5201" spans="1:2">
      <c r="A5201" s="1264" t="s">
        <v>31270</v>
      </c>
      <c r="B5201" s="1267">
        <v>46.18</v>
      </c>
    </row>
    <row r="5202" spans="1:2">
      <c r="A5202" s="1264" t="s">
        <v>31271</v>
      </c>
      <c r="B5202" s="1267">
        <v>13.57</v>
      </c>
    </row>
    <row r="5203" spans="1:2">
      <c r="A5203" s="1264" t="s">
        <v>31272</v>
      </c>
      <c r="B5203" s="1267">
        <v>16.91</v>
      </c>
    </row>
    <row r="5204" spans="1:2">
      <c r="A5204" s="1264" t="s">
        <v>31273</v>
      </c>
      <c r="B5204" s="1267">
        <v>20.92</v>
      </c>
    </row>
    <row r="5205" spans="1:2">
      <c r="A5205" s="1264" t="s">
        <v>31274</v>
      </c>
      <c r="B5205" s="1267">
        <v>38.72</v>
      </c>
    </row>
    <row r="5206" spans="1:2">
      <c r="A5206" s="1264" t="s">
        <v>31275</v>
      </c>
      <c r="B5206" s="1267">
        <v>53.39</v>
      </c>
    </row>
    <row r="5207" spans="1:2">
      <c r="A5207" s="1264" t="s">
        <v>31276</v>
      </c>
      <c r="B5207" s="1267">
        <v>13.57</v>
      </c>
    </row>
    <row r="5208" spans="1:2">
      <c r="A5208" s="1264" t="s">
        <v>31277</v>
      </c>
      <c r="B5208" s="1267">
        <v>16.91</v>
      </c>
    </row>
    <row r="5209" spans="1:2">
      <c r="A5209" s="1264" t="s">
        <v>31278</v>
      </c>
      <c r="B5209" s="1267">
        <v>20.92</v>
      </c>
    </row>
    <row r="5210" spans="1:2">
      <c r="A5210" s="1264" t="s">
        <v>31279</v>
      </c>
      <c r="B5210" s="1267">
        <v>38.72</v>
      </c>
    </row>
    <row r="5211" spans="1:2">
      <c r="A5211" s="1264" t="s">
        <v>31280</v>
      </c>
      <c r="B5211" s="1267">
        <v>53.39</v>
      </c>
    </row>
    <row r="5212" spans="1:2">
      <c r="A5212" s="1264" t="s">
        <v>31281</v>
      </c>
      <c r="B5212" s="1267">
        <v>15.66</v>
      </c>
    </row>
    <row r="5213" spans="1:2">
      <c r="A5213" s="1264" t="s">
        <v>31282</v>
      </c>
      <c r="B5213" s="1267">
        <v>22.78</v>
      </c>
    </row>
    <row r="5214" spans="1:2">
      <c r="A5214" s="1264" t="s">
        <v>31283</v>
      </c>
      <c r="B5214" s="1267">
        <v>27.6</v>
      </c>
    </row>
    <row r="5215" spans="1:2">
      <c r="A5215" s="1264" t="s">
        <v>31284</v>
      </c>
      <c r="B5215" s="1267">
        <v>41.38</v>
      </c>
    </row>
    <row r="5216" spans="1:2">
      <c r="A5216" s="1264" t="s">
        <v>31285</v>
      </c>
      <c r="B5216" s="1267">
        <v>56.07</v>
      </c>
    </row>
    <row r="5217" spans="1:2">
      <c r="A5217" s="1264" t="s">
        <v>31286</v>
      </c>
      <c r="B5217" s="1267">
        <v>17.73</v>
      </c>
    </row>
    <row r="5218" spans="1:2">
      <c r="A5218" s="1264" t="s">
        <v>31287</v>
      </c>
      <c r="B5218" s="1267">
        <v>21.06</v>
      </c>
    </row>
    <row r="5219" spans="1:2">
      <c r="A5219" s="1264" t="s">
        <v>31288</v>
      </c>
      <c r="B5219" s="1267">
        <v>25.09</v>
      </c>
    </row>
    <row r="5220" spans="1:2">
      <c r="A5220" s="1264" t="s">
        <v>31289</v>
      </c>
      <c r="B5220" s="1267">
        <v>44.06</v>
      </c>
    </row>
    <row r="5221" spans="1:2">
      <c r="A5221" s="1264" t="s">
        <v>31290</v>
      </c>
      <c r="B5221" s="1267">
        <v>58.73</v>
      </c>
    </row>
    <row r="5222" spans="1:2">
      <c r="A5222" s="1264" t="s">
        <v>31291</v>
      </c>
      <c r="B5222" s="1267">
        <v>7.36</v>
      </c>
    </row>
    <row r="5223" spans="1:2">
      <c r="A5223" s="1264" t="s">
        <v>31292</v>
      </c>
      <c r="B5223" s="1267">
        <v>16.420000000000002</v>
      </c>
    </row>
    <row r="5224" spans="1:2">
      <c r="A5224" s="1264" t="s">
        <v>31293</v>
      </c>
      <c r="B5224" s="1267">
        <v>11.75</v>
      </c>
    </row>
    <row r="5225" spans="1:2">
      <c r="A5225" s="1264" t="s">
        <v>31294</v>
      </c>
      <c r="B5225" s="1267">
        <v>18.829999999999998</v>
      </c>
    </row>
    <row r="5226" spans="1:2">
      <c r="A5226" s="1264" t="s">
        <v>31295</v>
      </c>
      <c r="B5226" s="1267">
        <v>14.7</v>
      </c>
    </row>
    <row r="5227" spans="1:2">
      <c r="A5227" s="1264" t="s">
        <v>31296</v>
      </c>
      <c r="B5227" s="1267">
        <v>11.08</v>
      </c>
    </row>
    <row r="5228" spans="1:2">
      <c r="A5228" s="1264" t="s">
        <v>31297</v>
      </c>
      <c r="B5228" s="1267">
        <v>23.49</v>
      </c>
    </row>
    <row r="5229" spans="1:2">
      <c r="A5229" s="1264" t="s">
        <v>31298</v>
      </c>
      <c r="B5229" s="1267">
        <v>23.49</v>
      </c>
    </row>
    <row r="5230" spans="1:2">
      <c r="A5230" s="1264" t="s">
        <v>31299</v>
      </c>
      <c r="B5230" s="1267">
        <v>28.83</v>
      </c>
    </row>
    <row r="5231" spans="1:2">
      <c r="A5231" s="1264" t="s">
        <v>31300</v>
      </c>
      <c r="B5231" s="1267">
        <v>18.829999999999998</v>
      </c>
    </row>
    <row r="5232" spans="1:2">
      <c r="A5232" s="1264" t="s">
        <v>31301</v>
      </c>
      <c r="B5232" s="1267">
        <v>45.59</v>
      </c>
    </row>
    <row r="5233" spans="1:2">
      <c r="A5233" s="1264" t="s">
        <v>31302</v>
      </c>
      <c r="B5233" s="1267">
        <v>45.59</v>
      </c>
    </row>
    <row r="5234" spans="1:2">
      <c r="A5234" s="1264" t="s">
        <v>31303</v>
      </c>
      <c r="B5234" s="1267">
        <v>63.47</v>
      </c>
    </row>
    <row r="5235" spans="1:2">
      <c r="A5235" s="1264" t="s">
        <v>31304</v>
      </c>
      <c r="B5235" s="1267">
        <v>45.59</v>
      </c>
    </row>
    <row r="5236" spans="1:2">
      <c r="A5236" s="1264" t="s">
        <v>31305</v>
      </c>
      <c r="B5236" s="1267">
        <v>33.11</v>
      </c>
    </row>
    <row r="5237" spans="1:2">
      <c r="A5237" s="1264" t="s">
        <v>31306</v>
      </c>
      <c r="B5237" s="1267">
        <v>15.03</v>
      </c>
    </row>
    <row r="5238" spans="1:2">
      <c r="A5238" s="1264" t="s">
        <v>31307</v>
      </c>
      <c r="B5238" s="1267">
        <v>17.989999999999998</v>
      </c>
    </row>
    <row r="5239" spans="1:2">
      <c r="A5239" s="1264" t="s">
        <v>31308</v>
      </c>
      <c r="B5239" s="1267">
        <v>20.93</v>
      </c>
    </row>
    <row r="5240" spans="1:2">
      <c r="A5240" s="1264" t="s">
        <v>31309</v>
      </c>
      <c r="B5240" s="1267">
        <v>34.31</v>
      </c>
    </row>
    <row r="5241" spans="1:2">
      <c r="A5241" s="1264" t="s">
        <v>31310</v>
      </c>
      <c r="B5241" s="1267">
        <v>43.67</v>
      </c>
    </row>
    <row r="5242" spans="1:2">
      <c r="A5242" s="1264" t="s">
        <v>31311</v>
      </c>
      <c r="B5242" s="1267">
        <v>21.75</v>
      </c>
    </row>
    <row r="5243" spans="1:2">
      <c r="A5243" s="1264" t="s">
        <v>31312</v>
      </c>
      <c r="B5243" s="1267">
        <v>20.05</v>
      </c>
    </row>
    <row r="5244" spans="1:2">
      <c r="A5244" s="1264" t="s">
        <v>31313</v>
      </c>
      <c r="B5244" s="1267">
        <v>29.63</v>
      </c>
    </row>
    <row r="5245" spans="1:2">
      <c r="A5245" s="1264" t="s">
        <v>31314</v>
      </c>
      <c r="B5245" s="1267">
        <v>37.51</v>
      </c>
    </row>
    <row r="5246" spans="1:2">
      <c r="A5246" s="1264" t="s">
        <v>31315</v>
      </c>
      <c r="B5246" s="1267">
        <v>45.38</v>
      </c>
    </row>
    <row r="5247" spans="1:2">
      <c r="A5247" s="1264" t="s">
        <v>31316</v>
      </c>
      <c r="B5247" s="1267">
        <v>19.02</v>
      </c>
    </row>
    <row r="5248" spans="1:2">
      <c r="A5248" s="1264" t="s">
        <v>31317</v>
      </c>
      <c r="B5248" s="1267">
        <v>22.23</v>
      </c>
    </row>
    <row r="5249" spans="1:2">
      <c r="A5249" s="1264" t="s">
        <v>31318</v>
      </c>
      <c r="B5249" s="1267">
        <v>25.44</v>
      </c>
    </row>
    <row r="5250" spans="1:2">
      <c r="A5250" s="1264" t="s">
        <v>31319</v>
      </c>
      <c r="B5250" s="1267">
        <v>40.86</v>
      </c>
    </row>
    <row r="5251" spans="1:2">
      <c r="A5251" s="1264" t="s">
        <v>31320</v>
      </c>
      <c r="B5251" s="1267">
        <v>48.99</v>
      </c>
    </row>
    <row r="5252" spans="1:2">
      <c r="A5252" s="1264" t="s">
        <v>31321</v>
      </c>
      <c r="B5252" s="1267">
        <v>25.37</v>
      </c>
    </row>
    <row r="5253" spans="1:2">
      <c r="A5253" s="1264" t="s">
        <v>31322</v>
      </c>
      <c r="B5253" s="1267">
        <v>28.96</v>
      </c>
    </row>
    <row r="5254" spans="1:2">
      <c r="A5254" s="1264" t="s">
        <v>31323</v>
      </c>
      <c r="B5254" s="1267">
        <v>32.44</v>
      </c>
    </row>
    <row r="5255" spans="1:2">
      <c r="A5255" s="1264" t="s">
        <v>31324</v>
      </c>
      <c r="B5255" s="1267">
        <v>39.909999999999997</v>
      </c>
    </row>
    <row r="5256" spans="1:2">
      <c r="A5256" s="1264" t="s">
        <v>31325</v>
      </c>
      <c r="B5256" s="1267">
        <v>48.99</v>
      </c>
    </row>
    <row r="5257" spans="1:2">
      <c r="A5257" s="1264" t="s">
        <v>31326</v>
      </c>
      <c r="B5257" s="1267">
        <v>28.68</v>
      </c>
    </row>
    <row r="5258" spans="1:2">
      <c r="A5258" s="1264" t="s">
        <v>31327</v>
      </c>
      <c r="B5258" s="1267">
        <v>32.299999999999997</v>
      </c>
    </row>
    <row r="5259" spans="1:2">
      <c r="A5259" s="1264" t="s">
        <v>31328</v>
      </c>
      <c r="B5259" s="1267">
        <v>35.11</v>
      </c>
    </row>
    <row r="5260" spans="1:2">
      <c r="A5260" s="1264" t="s">
        <v>31329</v>
      </c>
      <c r="B5260" s="1267">
        <v>46.03</v>
      </c>
    </row>
    <row r="5261" spans="1:2">
      <c r="A5261" s="1264" t="s">
        <v>31330</v>
      </c>
      <c r="B5261" s="1267">
        <v>53.26</v>
      </c>
    </row>
    <row r="5262" spans="1:2">
      <c r="A5262" s="1264" t="s">
        <v>31331</v>
      </c>
      <c r="B5262" s="1267">
        <v>32.299999999999997</v>
      </c>
    </row>
    <row r="5263" spans="1:2">
      <c r="A5263" s="1264" t="s">
        <v>31332</v>
      </c>
      <c r="B5263" s="1267">
        <v>35.9</v>
      </c>
    </row>
    <row r="5264" spans="1:2">
      <c r="A5264" s="1264" t="s">
        <v>31333</v>
      </c>
      <c r="B5264" s="1267">
        <v>39.35</v>
      </c>
    </row>
    <row r="5265" spans="1:2">
      <c r="A5265" s="1264" t="s">
        <v>31334</v>
      </c>
      <c r="B5265" s="1267">
        <v>48.85</v>
      </c>
    </row>
    <row r="5266" spans="1:2">
      <c r="A5266" s="1264" t="s">
        <v>31335</v>
      </c>
      <c r="B5266" s="1267">
        <v>57.94</v>
      </c>
    </row>
    <row r="5267" spans="1:2">
      <c r="A5267" s="1264" t="s">
        <v>31336</v>
      </c>
      <c r="B5267" s="1267">
        <v>1.57</v>
      </c>
    </row>
    <row r="5268" spans="1:2">
      <c r="A5268" s="1264" t="s">
        <v>31337</v>
      </c>
      <c r="B5268" s="1267">
        <v>2.0499999999999998</v>
      </c>
    </row>
    <row r="5269" spans="1:2">
      <c r="A5269" s="1264" t="s">
        <v>31338</v>
      </c>
      <c r="B5269" s="1267">
        <v>3.42</v>
      </c>
    </row>
    <row r="5270" spans="1:2">
      <c r="A5270" s="1264" t="s">
        <v>31339</v>
      </c>
      <c r="B5270" s="1267">
        <v>3.29</v>
      </c>
    </row>
    <row r="5271" spans="1:2">
      <c r="A5271" s="1264" t="s">
        <v>31340</v>
      </c>
      <c r="B5271" s="1267">
        <v>3.7</v>
      </c>
    </row>
    <row r="5272" spans="1:2">
      <c r="A5272" s="1264" t="s">
        <v>31341</v>
      </c>
      <c r="B5272" s="1267">
        <v>1.96</v>
      </c>
    </row>
    <row r="5273" spans="1:2">
      <c r="A5273" s="1264" t="s">
        <v>31342</v>
      </c>
      <c r="B5273" s="1267">
        <v>2.48</v>
      </c>
    </row>
    <row r="5274" spans="1:2">
      <c r="A5274" s="1264" t="s">
        <v>31343</v>
      </c>
      <c r="B5274" s="1267">
        <v>2.82</v>
      </c>
    </row>
    <row r="5275" spans="1:2">
      <c r="A5275" s="1264" t="s">
        <v>31344</v>
      </c>
      <c r="B5275" s="1267">
        <v>4.03</v>
      </c>
    </row>
    <row r="5276" spans="1:2">
      <c r="A5276" s="1264" t="s">
        <v>31345</v>
      </c>
      <c r="B5276" s="1267">
        <v>4.62</v>
      </c>
    </row>
    <row r="5277" spans="1:2">
      <c r="A5277" s="1264" t="s">
        <v>31346</v>
      </c>
      <c r="B5277" s="1267">
        <v>2.5499999999999998</v>
      </c>
    </row>
    <row r="5278" spans="1:2">
      <c r="A5278" s="1264" t="s">
        <v>31347</v>
      </c>
      <c r="B5278" s="1267">
        <v>2.97</v>
      </c>
    </row>
    <row r="5279" spans="1:2">
      <c r="A5279" s="1264" t="s">
        <v>31348</v>
      </c>
      <c r="B5279" s="1267">
        <v>3.33</v>
      </c>
    </row>
    <row r="5280" spans="1:2">
      <c r="A5280" s="1264" t="s">
        <v>31349</v>
      </c>
      <c r="B5280" s="1267">
        <v>4.76</v>
      </c>
    </row>
    <row r="5281" spans="1:2">
      <c r="A5281" s="1264" t="s">
        <v>31350</v>
      </c>
      <c r="B5281" s="1267">
        <v>5.56</v>
      </c>
    </row>
    <row r="5282" spans="1:2">
      <c r="A5282" s="1264" t="s">
        <v>31351</v>
      </c>
      <c r="B5282" s="1267">
        <v>2.36</v>
      </c>
    </row>
    <row r="5283" spans="1:2">
      <c r="A5283" s="1264" t="s">
        <v>31352</v>
      </c>
      <c r="B5283" s="1267">
        <v>3</v>
      </c>
    </row>
    <row r="5284" spans="1:2">
      <c r="A5284" s="1264" t="s">
        <v>31353</v>
      </c>
      <c r="B5284" s="1267">
        <v>2.97</v>
      </c>
    </row>
    <row r="5285" spans="1:2">
      <c r="A5285" s="1264" t="s">
        <v>31354</v>
      </c>
      <c r="B5285" s="1267">
        <v>4.83</v>
      </c>
    </row>
    <row r="5286" spans="1:2">
      <c r="A5286" s="1264" t="s">
        <v>31355</v>
      </c>
      <c r="B5286" s="1267">
        <v>4.87</v>
      </c>
    </row>
    <row r="5287" spans="1:2">
      <c r="A5287" s="1264" t="s">
        <v>31356</v>
      </c>
      <c r="B5287" s="1267">
        <v>2.52</v>
      </c>
    </row>
    <row r="5288" spans="1:2">
      <c r="A5288" s="1264" t="s">
        <v>31357</v>
      </c>
      <c r="B5288" s="1267">
        <v>3.32</v>
      </c>
    </row>
    <row r="5289" spans="1:2">
      <c r="A5289" s="1264" t="s">
        <v>31358</v>
      </c>
      <c r="B5289" s="1267">
        <v>4.08</v>
      </c>
    </row>
    <row r="5290" spans="1:2">
      <c r="A5290" s="1264" t="s">
        <v>31359</v>
      </c>
      <c r="B5290" s="1267">
        <v>5.33</v>
      </c>
    </row>
    <row r="5291" spans="1:2">
      <c r="A5291" s="1264" t="s">
        <v>31360</v>
      </c>
      <c r="B5291" s="1267">
        <v>6.75</v>
      </c>
    </row>
    <row r="5292" spans="1:2">
      <c r="A5292" s="1264" t="s">
        <v>31361</v>
      </c>
      <c r="B5292" s="1267">
        <v>3.72</v>
      </c>
    </row>
    <row r="5293" spans="1:2">
      <c r="A5293" s="1264" t="s">
        <v>31362</v>
      </c>
      <c r="B5293" s="1267">
        <v>4.3099999999999996</v>
      </c>
    </row>
    <row r="5294" spans="1:2">
      <c r="A5294" s="1264" t="s">
        <v>31363</v>
      </c>
      <c r="B5294" s="1267">
        <v>4.8899999999999997</v>
      </c>
    </row>
    <row r="5295" spans="1:2">
      <c r="A5295" s="1264" t="s">
        <v>31364</v>
      </c>
      <c r="B5295" s="1267">
        <v>6.96</v>
      </c>
    </row>
    <row r="5296" spans="1:2">
      <c r="A5296" s="1264" t="s">
        <v>31365</v>
      </c>
      <c r="B5296" s="1267">
        <v>8.1300000000000008</v>
      </c>
    </row>
    <row r="5297" spans="1:2">
      <c r="A5297" s="1264" t="s">
        <v>31366</v>
      </c>
      <c r="B5297" s="1267">
        <v>4.07</v>
      </c>
    </row>
    <row r="5298" spans="1:2">
      <c r="A5298" s="1264" t="s">
        <v>31367</v>
      </c>
      <c r="B5298" s="1267">
        <v>4.0999999999999996</v>
      </c>
    </row>
    <row r="5299" spans="1:2">
      <c r="A5299" s="1264" t="s">
        <v>31368</v>
      </c>
      <c r="B5299" s="1267">
        <v>5.38</v>
      </c>
    </row>
    <row r="5300" spans="1:2">
      <c r="A5300" s="1264" t="s">
        <v>31369</v>
      </c>
      <c r="B5300" s="1267">
        <v>6.66</v>
      </c>
    </row>
    <row r="5301" spans="1:2">
      <c r="A5301" s="1264" t="s">
        <v>31370</v>
      </c>
      <c r="B5301" s="1267">
        <v>5.24</v>
      </c>
    </row>
    <row r="5302" spans="1:2">
      <c r="A5302" s="1264" t="s">
        <v>31371</v>
      </c>
      <c r="B5302" s="1267">
        <v>6.09</v>
      </c>
    </row>
    <row r="5303" spans="1:2">
      <c r="A5303" s="1264" t="s">
        <v>31372</v>
      </c>
      <c r="B5303" s="1267">
        <v>7.65</v>
      </c>
    </row>
    <row r="5304" spans="1:2">
      <c r="A5304" s="1264" t="s">
        <v>31373</v>
      </c>
      <c r="B5304" s="1267">
        <v>9.1999999999999993</v>
      </c>
    </row>
    <row r="5305" spans="1:2">
      <c r="A5305" s="1264" t="s">
        <v>31374</v>
      </c>
      <c r="B5305" s="1267">
        <v>2.73</v>
      </c>
    </row>
    <row r="5306" spans="1:2">
      <c r="A5306" s="1264" t="s">
        <v>31375</v>
      </c>
      <c r="B5306" s="1267">
        <v>3.5</v>
      </c>
    </row>
    <row r="5307" spans="1:2">
      <c r="A5307" s="1264" t="s">
        <v>31376</v>
      </c>
      <c r="B5307" s="1267">
        <v>4.2699999999999996</v>
      </c>
    </row>
    <row r="5308" spans="1:2">
      <c r="A5308" s="1264" t="s">
        <v>31377</v>
      </c>
      <c r="B5308" s="1267">
        <v>7.11</v>
      </c>
    </row>
    <row r="5309" spans="1:2">
      <c r="A5309" s="1264" t="s">
        <v>31378</v>
      </c>
      <c r="B5309" s="1267">
        <v>9.1300000000000008</v>
      </c>
    </row>
    <row r="5310" spans="1:2">
      <c r="A5310" s="1264" t="s">
        <v>31379</v>
      </c>
      <c r="B5310" s="1267">
        <v>3.03</v>
      </c>
    </row>
    <row r="5311" spans="1:2">
      <c r="A5311" s="1264" t="s">
        <v>31380</v>
      </c>
      <c r="B5311" s="1267">
        <v>3.93</v>
      </c>
    </row>
    <row r="5312" spans="1:2">
      <c r="A5312" s="1264" t="s">
        <v>31381</v>
      </c>
      <c r="B5312" s="1267">
        <v>5.68</v>
      </c>
    </row>
    <row r="5313" spans="1:2">
      <c r="A5313" s="1264" t="s">
        <v>31382</v>
      </c>
      <c r="B5313" s="1267">
        <v>7.72</v>
      </c>
    </row>
    <row r="5314" spans="1:2">
      <c r="A5314" s="1264" t="s">
        <v>31383</v>
      </c>
      <c r="B5314" s="1267">
        <v>9.7200000000000006</v>
      </c>
    </row>
    <row r="5315" spans="1:2">
      <c r="A5315" s="1264" t="s">
        <v>31384</v>
      </c>
      <c r="B5315" s="1267">
        <v>3.32</v>
      </c>
    </row>
    <row r="5316" spans="1:2">
      <c r="A5316" s="1264" t="s">
        <v>31385</v>
      </c>
      <c r="B5316" s="1267">
        <v>5.0999999999999996</v>
      </c>
    </row>
    <row r="5317" spans="1:2">
      <c r="A5317" s="1264" t="s">
        <v>31386</v>
      </c>
      <c r="B5317" s="1267">
        <v>4.87</v>
      </c>
    </row>
    <row r="5318" spans="1:2">
      <c r="A5318" s="1264" t="s">
        <v>31387</v>
      </c>
      <c r="B5318" s="1267">
        <v>6.53</v>
      </c>
    </row>
    <row r="5319" spans="1:2">
      <c r="A5319" s="1264" t="s">
        <v>31388</v>
      </c>
      <c r="B5319" s="1267">
        <v>10.210000000000001</v>
      </c>
    </row>
    <row r="5320" spans="1:2">
      <c r="A5320" s="1264" t="s">
        <v>31389</v>
      </c>
      <c r="B5320" s="1267">
        <v>2.97</v>
      </c>
    </row>
    <row r="5321" spans="1:2">
      <c r="A5321" s="1264" t="s">
        <v>31390</v>
      </c>
      <c r="B5321" s="1267">
        <v>7.22</v>
      </c>
    </row>
    <row r="5322" spans="1:2">
      <c r="A5322" s="1264" t="s">
        <v>31391</v>
      </c>
      <c r="B5322" s="1267">
        <v>15.01</v>
      </c>
    </row>
    <row r="5323" spans="1:2">
      <c r="A5323" s="1264" t="s">
        <v>31392</v>
      </c>
      <c r="B5323" s="1267">
        <v>3.67</v>
      </c>
    </row>
    <row r="5324" spans="1:2">
      <c r="A5324" s="1264" t="s">
        <v>31393</v>
      </c>
      <c r="B5324" s="1267">
        <v>7.67</v>
      </c>
    </row>
    <row r="5325" spans="1:2">
      <c r="A5325" s="1264" t="s">
        <v>31394</v>
      </c>
      <c r="B5325" s="1267">
        <v>9.4499999999999993</v>
      </c>
    </row>
    <row r="5326" spans="1:2">
      <c r="A5326" s="1264" t="s">
        <v>31395</v>
      </c>
      <c r="B5326" s="1267">
        <v>19.850000000000001</v>
      </c>
    </row>
    <row r="5327" spans="1:2">
      <c r="A5327" s="1264" t="s">
        <v>26124</v>
      </c>
      <c r="B5327" s="1267">
        <v>22.96</v>
      </c>
    </row>
    <row r="5328" spans="1:2">
      <c r="A5328" s="1264" t="s">
        <v>31396</v>
      </c>
      <c r="B5328" s="1267">
        <v>7.54</v>
      </c>
    </row>
    <row r="5329" spans="1:2">
      <c r="A5329" s="1264" t="s">
        <v>26123</v>
      </c>
      <c r="B5329" s="1267">
        <v>7.17</v>
      </c>
    </row>
    <row r="5330" spans="1:2">
      <c r="A5330" s="1264" t="s">
        <v>31397</v>
      </c>
      <c r="B5330" s="1267">
        <v>5.32</v>
      </c>
    </row>
    <row r="5331" spans="1:2">
      <c r="A5331" s="1264" t="s">
        <v>31398</v>
      </c>
      <c r="B5331" s="1267">
        <v>3</v>
      </c>
    </row>
    <row r="5332" spans="1:2">
      <c r="A5332" s="1264" t="s">
        <v>31399</v>
      </c>
      <c r="B5332" s="1267">
        <v>5.61</v>
      </c>
    </row>
    <row r="5333" spans="1:2">
      <c r="A5333" s="1264" t="s">
        <v>31400</v>
      </c>
      <c r="B5333" s="1267">
        <v>6.32</v>
      </c>
    </row>
    <row r="5334" spans="1:2">
      <c r="A5334" s="1264" t="s">
        <v>31401</v>
      </c>
      <c r="B5334" s="1267">
        <v>11.91</v>
      </c>
    </row>
    <row r="5335" spans="1:2">
      <c r="A5335" s="1264" t="s">
        <v>31402</v>
      </c>
      <c r="B5335" s="1267">
        <v>17.96</v>
      </c>
    </row>
    <row r="5336" spans="1:2">
      <c r="A5336" s="1264" t="s">
        <v>31403</v>
      </c>
      <c r="B5336" s="1267">
        <v>220.31</v>
      </c>
    </row>
    <row r="5337" spans="1:2">
      <c r="A5337" s="1264" t="s">
        <v>31404</v>
      </c>
      <c r="B5337" s="1267">
        <v>4.63</v>
      </c>
    </row>
    <row r="5338" spans="1:2">
      <c r="A5338" s="1264" t="s">
        <v>31405</v>
      </c>
      <c r="B5338" s="1267">
        <v>9.64</v>
      </c>
    </row>
    <row r="5339" spans="1:2">
      <c r="A5339" s="1264" t="s">
        <v>31406</v>
      </c>
      <c r="B5339" s="1267">
        <v>17.68</v>
      </c>
    </row>
    <row r="5340" spans="1:2">
      <c r="A5340" s="1264" t="s">
        <v>31407</v>
      </c>
      <c r="B5340" s="1267">
        <v>24.37</v>
      </c>
    </row>
    <row r="5341" spans="1:2">
      <c r="A5341" s="1264" t="s">
        <v>31408</v>
      </c>
      <c r="B5341" s="1267">
        <v>23.44</v>
      </c>
    </row>
    <row r="5342" spans="1:2">
      <c r="A5342" s="1264" t="s">
        <v>31409</v>
      </c>
      <c r="B5342" s="1267">
        <v>50.29</v>
      </c>
    </row>
    <row r="5343" spans="1:2">
      <c r="A5343" s="1264" t="s">
        <v>31410</v>
      </c>
      <c r="B5343" s="1267">
        <v>14.96</v>
      </c>
    </row>
    <row r="5344" spans="1:2">
      <c r="A5344" s="1264" t="s">
        <v>31411</v>
      </c>
      <c r="B5344" s="1267">
        <v>19.850000000000001</v>
      </c>
    </row>
    <row r="5345" spans="1:2">
      <c r="A5345" s="1264" t="s">
        <v>31412</v>
      </c>
      <c r="B5345" s="1267">
        <v>44.97</v>
      </c>
    </row>
    <row r="5346" spans="1:2">
      <c r="A5346" s="1264" t="s">
        <v>31413</v>
      </c>
      <c r="B5346" s="1267">
        <v>50.18</v>
      </c>
    </row>
    <row r="5347" spans="1:2">
      <c r="A5347" s="1264" t="s">
        <v>31414</v>
      </c>
      <c r="B5347" s="1267">
        <v>63.9</v>
      </c>
    </row>
    <row r="5348" spans="1:2">
      <c r="A5348" s="1264" t="s">
        <v>31415</v>
      </c>
      <c r="B5348" s="1267">
        <v>14.96</v>
      </c>
    </row>
    <row r="5349" spans="1:2">
      <c r="A5349" s="1264" t="s">
        <v>31416</v>
      </c>
      <c r="B5349" s="1267">
        <v>24.64</v>
      </c>
    </row>
    <row r="5350" spans="1:2">
      <c r="A5350" s="1264" t="s">
        <v>31417</v>
      </c>
      <c r="B5350" s="1267">
        <v>29.74</v>
      </c>
    </row>
    <row r="5351" spans="1:2">
      <c r="A5351" s="1264" t="s">
        <v>31418</v>
      </c>
      <c r="B5351" s="1267">
        <v>33.18</v>
      </c>
    </row>
    <row r="5352" spans="1:2">
      <c r="A5352" s="1264" t="s">
        <v>31419</v>
      </c>
      <c r="B5352" s="1267">
        <v>42.26</v>
      </c>
    </row>
    <row r="5353" spans="1:2">
      <c r="A5353" s="1264" t="s">
        <v>31420</v>
      </c>
      <c r="B5353" s="1267">
        <v>14.96</v>
      </c>
    </row>
    <row r="5354" spans="1:2">
      <c r="A5354" s="1264" t="s">
        <v>31421</v>
      </c>
      <c r="B5354" s="1267">
        <v>24.64</v>
      </c>
    </row>
    <row r="5355" spans="1:2">
      <c r="A5355" s="1264" t="s">
        <v>31422</v>
      </c>
      <c r="B5355" s="1267">
        <v>29.74</v>
      </c>
    </row>
    <row r="5356" spans="1:2">
      <c r="A5356" s="1264" t="s">
        <v>31423</v>
      </c>
      <c r="B5356" s="1267">
        <v>33.18</v>
      </c>
    </row>
    <row r="5357" spans="1:2">
      <c r="A5357" s="1264" t="s">
        <v>31424</v>
      </c>
      <c r="B5357" s="1267">
        <v>42.26</v>
      </c>
    </row>
    <row r="5358" spans="1:2">
      <c r="A5358" s="1264" t="s">
        <v>31425</v>
      </c>
      <c r="B5358" s="1267">
        <v>3.83</v>
      </c>
    </row>
    <row r="5359" spans="1:2">
      <c r="A5359" s="1264" t="s">
        <v>31426</v>
      </c>
      <c r="B5359" s="1267">
        <v>7.05</v>
      </c>
    </row>
    <row r="5360" spans="1:2">
      <c r="A5360" s="1264" t="s">
        <v>31427</v>
      </c>
      <c r="B5360" s="1267">
        <v>12.24</v>
      </c>
    </row>
    <row r="5361" spans="1:2">
      <c r="A5361" s="1264" t="s">
        <v>31428</v>
      </c>
      <c r="B5361" s="1267">
        <v>7.31</v>
      </c>
    </row>
    <row r="5362" spans="1:2">
      <c r="A5362" s="1264" t="s">
        <v>31429</v>
      </c>
      <c r="B5362" s="1267">
        <v>10.18</v>
      </c>
    </row>
    <row r="5363" spans="1:2">
      <c r="A5363" s="1264" t="s">
        <v>31430</v>
      </c>
      <c r="B5363" s="1267">
        <v>20.73</v>
      </c>
    </row>
    <row r="5364" spans="1:2">
      <c r="A5364" s="1264" t="s">
        <v>31431</v>
      </c>
      <c r="B5364" s="1267">
        <v>24.56</v>
      </c>
    </row>
    <row r="5365" spans="1:2">
      <c r="A5365" s="1264" t="s">
        <v>31432</v>
      </c>
      <c r="B5365" s="1267">
        <v>36.31</v>
      </c>
    </row>
    <row r="5366" spans="1:2">
      <c r="A5366" s="1264" t="s">
        <v>31433</v>
      </c>
      <c r="B5366" s="1267">
        <v>2.0099999999999998</v>
      </c>
    </row>
    <row r="5367" spans="1:2">
      <c r="A5367" s="1264" t="s">
        <v>31434</v>
      </c>
      <c r="B5367" s="1267">
        <v>2.08</v>
      </c>
    </row>
    <row r="5368" spans="1:2">
      <c r="A5368" s="1264" t="s">
        <v>31435</v>
      </c>
      <c r="B5368" s="1267">
        <v>3.14</v>
      </c>
    </row>
    <row r="5369" spans="1:2">
      <c r="A5369" s="1264" t="s">
        <v>31436</v>
      </c>
      <c r="B5369" s="1267">
        <v>3.23</v>
      </c>
    </row>
    <row r="5370" spans="1:2">
      <c r="A5370" s="1264" t="s">
        <v>31437</v>
      </c>
      <c r="B5370" s="1267">
        <v>4.03</v>
      </c>
    </row>
    <row r="5371" spans="1:2">
      <c r="A5371" s="1264" t="s">
        <v>31438</v>
      </c>
      <c r="B5371" s="1267">
        <v>4.37</v>
      </c>
    </row>
    <row r="5372" spans="1:2">
      <c r="A5372" s="1264" t="s">
        <v>31439</v>
      </c>
      <c r="B5372" s="1267">
        <v>4.1399999999999997</v>
      </c>
    </row>
    <row r="5373" spans="1:2">
      <c r="A5373" s="1264" t="s">
        <v>31440</v>
      </c>
      <c r="B5373" s="1267">
        <v>8.35</v>
      </c>
    </row>
    <row r="5374" spans="1:2">
      <c r="A5374" s="1264" t="s">
        <v>31441</v>
      </c>
      <c r="B5374" s="1267">
        <v>10.49</v>
      </c>
    </row>
    <row r="5375" spans="1:2">
      <c r="A5375" s="1264" t="s">
        <v>31442</v>
      </c>
      <c r="B5375" s="1267">
        <v>9.9</v>
      </c>
    </row>
    <row r="5376" spans="1:2">
      <c r="A5376" s="1264" t="s">
        <v>31443</v>
      </c>
      <c r="B5376" s="1267">
        <v>1.41</v>
      </c>
    </row>
    <row r="5377" spans="1:2">
      <c r="A5377" s="1264" t="s">
        <v>31444</v>
      </c>
      <c r="B5377" s="1267">
        <v>2.65</v>
      </c>
    </row>
    <row r="5378" spans="1:2">
      <c r="A5378" s="1264" t="s">
        <v>31445</v>
      </c>
      <c r="B5378" s="1267">
        <v>6.67</v>
      </c>
    </row>
    <row r="5379" spans="1:2">
      <c r="A5379" s="1264" t="s">
        <v>31446</v>
      </c>
      <c r="B5379" s="1267">
        <v>8.67</v>
      </c>
    </row>
    <row r="5380" spans="1:2">
      <c r="A5380" s="1264" t="s">
        <v>31447</v>
      </c>
      <c r="B5380" s="1267">
        <v>17.66</v>
      </c>
    </row>
    <row r="5381" spans="1:2">
      <c r="A5381" s="1264" t="s">
        <v>31448</v>
      </c>
      <c r="B5381" s="1267">
        <v>23.8</v>
      </c>
    </row>
    <row r="5382" spans="1:2">
      <c r="A5382" s="1264" t="s">
        <v>31449</v>
      </c>
      <c r="B5382" s="1267">
        <v>46.3</v>
      </c>
    </row>
    <row r="5383" spans="1:2">
      <c r="A5383" s="1264" t="s">
        <v>31450</v>
      </c>
      <c r="B5383" s="1267">
        <v>2.4500000000000002</v>
      </c>
    </row>
    <row r="5384" spans="1:2">
      <c r="A5384" s="1264" t="s">
        <v>31451</v>
      </c>
      <c r="B5384" s="1267">
        <v>3.1</v>
      </c>
    </row>
    <row r="5385" spans="1:2">
      <c r="A5385" s="1264" t="s">
        <v>31452</v>
      </c>
      <c r="B5385" s="1267">
        <v>3.83</v>
      </c>
    </row>
    <row r="5386" spans="1:2">
      <c r="A5386" s="1264" t="s">
        <v>31453</v>
      </c>
      <c r="B5386" s="1267">
        <v>11.15</v>
      </c>
    </row>
    <row r="5387" spans="1:2">
      <c r="A5387" s="1264" t="s">
        <v>31454</v>
      </c>
      <c r="B5387" s="1267">
        <v>27.91</v>
      </c>
    </row>
    <row r="5388" spans="1:2">
      <c r="A5388" s="1264" t="s">
        <v>31455</v>
      </c>
      <c r="B5388" s="1267">
        <v>2.92</v>
      </c>
    </row>
    <row r="5389" spans="1:2">
      <c r="A5389" s="1264" t="s">
        <v>31456</v>
      </c>
      <c r="B5389" s="1267">
        <v>15.29</v>
      </c>
    </row>
    <row r="5390" spans="1:2">
      <c r="A5390" s="1264" t="s">
        <v>31457</v>
      </c>
      <c r="B5390" s="1267">
        <v>93.68</v>
      </c>
    </row>
    <row r="5391" spans="1:2">
      <c r="A5391" s="1264" t="s">
        <v>31458</v>
      </c>
      <c r="B5391" s="1267">
        <v>80.08</v>
      </c>
    </row>
    <row r="5392" spans="1:2">
      <c r="A5392" s="1264" t="s">
        <v>31459</v>
      </c>
      <c r="B5392" s="1267">
        <v>114.03</v>
      </c>
    </row>
    <row r="5393" spans="1:2">
      <c r="A5393" s="1264" t="s">
        <v>31460</v>
      </c>
      <c r="B5393" s="1267">
        <v>6.98</v>
      </c>
    </row>
    <row r="5394" spans="1:2">
      <c r="A5394" s="1264" t="s">
        <v>31461</v>
      </c>
      <c r="B5394" s="1267">
        <v>8.39</v>
      </c>
    </row>
    <row r="5395" spans="1:2">
      <c r="A5395" s="1264" t="s">
        <v>31462</v>
      </c>
      <c r="B5395" s="1267">
        <v>11.84</v>
      </c>
    </row>
    <row r="5396" spans="1:2">
      <c r="A5396" s="1264" t="s">
        <v>31463</v>
      </c>
      <c r="B5396" s="1267">
        <v>21.02</v>
      </c>
    </row>
    <row r="5397" spans="1:2">
      <c r="A5397" s="1264" t="s">
        <v>31464</v>
      </c>
      <c r="B5397" s="1267">
        <v>6.64</v>
      </c>
    </row>
    <row r="5398" spans="1:2">
      <c r="A5398" s="1264" t="s">
        <v>31465</v>
      </c>
      <c r="B5398" s="1267">
        <v>2.12</v>
      </c>
    </row>
    <row r="5399" spans="1:2">
      <c r="A5399" s="1264" t="s">
        <v>31466</v>
      </c>
      <c r="B5399" s="1267">
        <v>3.42</v>
      </c>
    </row>
    <row r="5400" spans="1:2">
      <c r="A5400" s="1264" t="s">
        <v>31467</v>
      </c>
      <c r="B5400" s="1267">
        <v>8.67</v>
      </c>
    </row>
    <row r="5401" spans="1:2">
      <c r="A5401" s="1264" t="s">
        <v>31468</v>
      </c>
      <c r="B5401" s="1267">
        <v>10</v>
      </c>
    </row>
    <row r="5402" spans="1:2">
      <c r="A5402" s="1264" t="s">
        <v>31469</v>
      </c>
      <c r="B5402" s="1267">
        <v>17.48</v>
      </c>
    </row>
    <row r="5403" spans="1:2">
      <c r="A5403" s="1264" t="s">
        <v>31470</v>
      </c>
      <c r="B5403" s="1267">
        <v>22</v>
      </c>
    </row>
    <row r="5404" spans="1:2">
      <c r="A5404" s="1264" t="s">
        <v>31471</v>
      </c>
      <c r="B5404" s="1267">
        <v>29.88</v>
      </c>
    </row>
    <row r="5405" spans="1:2">
      <c r="A5405" s="1264" t="s">
        <v>31472</v>
      </c>
      <c r="B5405" s="1267">
        <v>44.97</v>
      </c>
    </row>
    <row r="5406" spans="1:2">
      <c r="A5406" s="1264" t="s">
        <v>31473</v>
      </c>
      <c r="B5406" s="1267">
        <v>23.58</v>
      </c>
    </row>
    <row r="5407" spans="1:2">
      <c r="A5407" s="1264" t="s">
        <v>31474</v>
      </c>
      <c r="B5407" s="1267">
        <v>32.200000000000003</v>
      </c>
    </row>
    <row r="5408" spans="1:2">
      <c r="A5408" s="1264" t="s">
        <v>31475</v>
      </c>
      <c r="B5408" s="1267">
        <v>1.9</v>
      </c>
    </row>
    <row r="5409" spans="1:2">
      <c r="A5409" s="1264" t="s">
        <v>31476</v>
      </c>
      <c r="B5409" s="1267">
        <v>2.4300000000000002</v>
      </c>
    </row>
    <row r="5410" spans="1:2">
      <c r="A5410" s="1264" t="s">
        <v>31477</v>
      </c>
      <c r="B5410" s="1267">
        <v>7.78</v>
      </c>
    </row>
    <row r="5411" spans="1:2">
      <c r="A5411" s="1264" t="s">
        <v>31478</v>
      </c>
      <c r="B5411" s="1267">
        <v>10.4</v>
      </c>
    </row>
    <row r="5412" spans="1:2">
      <c r="A5412" s="1264" t="s">
        <v>31479</v>
      </c>
      <c r="B5412" s="1267">
        <v>23.93</v>
      </c>
    </row>
    <row r="5413" spans="1:2">
      <c r="A5413" s="1264" t="s">
        <v>31480</v>
      </c>
      <c r="B5413" s="1267">
        <v>4.12</v>
      </c>
    </row>
    <row r="5414" spans="1:2">
      <c r="A5414" s="1264" t="s">
        <v>31481</v>
      </c>
      <c r="B5414" s="1267">
        <v>9.48</v>
      </c>
    </row>
    <row r="5415" spans="1:2">
      <c r="A5415" s="1264" t="s">
        <v>31482</v>
      </c>
      <c r="B5415" s="1267">
        <v>0.35</v>
      </c>
    </row>
    <row r="5416" spans="1:2">
      <c r="A5416" s="1264" t="s">
        <v>31483</v>
      </c>
      <c r="B5416" s="1267">
        <v>0.5</v>
      </c>
    </row>
    <row r="5417" spans="1:2">
      <c r="A5417" s="1264" t="s">
        <v>31484</v>
      </c>
      <c r="B5417" s="1267">
        <v>1.24</v>
      </c>
    </row>
    <row r="5418" spans="1:2">
      <c r="A5418" s="1264" t="s">
        <v>31485</v>
      </c>
      <c r="B5418" s="1267">
        <v>1.4</v>
      </c>
    </row>
    <row r="5419" spans="1:2">
      <c r="A5419" s="1264" t="s">
        <v>31486</v>
      </c>
      <c r="B5419" s="1267">
        <v>3.67</v>
      </c>
    </row>
    <row r="5420" spans="1:2">
      <c r="A5420" s="1264" t="s">
        <v>31487</v>
      </c>
      <c r="B5420" s="1267">
        <v>5.25</v>
      </c>
    </row>
    <row r="5421" spans="1:2">
      <c r="A5421" s="1264" t="s">
        <v>31488</v>
      </c>
      <c r="B5421" s="1267">
        <v>12.51</v>
      </c>
    </row>
    <row r="5422" spans="1:2">
      <c r="A5422" s="1264" t="s">
        <v>31489</v>
      </c>
      <c r="B5422" s="1267">
        <v>6.19</v>
      </c>
    </row>
    <row r="5423" spans="1:2">
      <c r="A5423" s="1264" t="s">
        <v>31490</v>
      </c>
      <c r="B5423" s="1267">
        <v>7.23</v>
      </c>
    </row>
    <row r="5424" spans="1:2">
      <c r="A5424" s="1264" t="s">
        <v>31491</v>
      </c>
      <c r="B5424" s="1267">
        <v>14.01</v>
      </c>
    </row>
    <row r="5425" spans="1:2">
      <c r="A5425" s="1264" t="s">
        <v>31492</v>
      </c>
      <c r="B5425" s="1267">
        <v>6.45</v>
      </c>
    </row>
    <row r="5426" spans="1:2">
      <c r="A5426" s="1264" t="s">
        <v>31493</v>
      </c>
      <c r="B5426" s="1267">
        <v>14.81</v>
      </c>
    </row>
    <row r="5427" spans="1:2">
      <c r="A5427" s="1264" t="s">
        <v>31494</v>
      </c>
      <c r="B5427" s="1267">
        <v>46.97</v>
      </c>
    </row>
    <row r="5428" spans="1:2">
      <c r="A5428" s="1264" t="s">
        <v>31495</v>
      </c>
      <c r="B5428" s="1267">
        <v>86.08</v>
      </c>
    </row>
    <row r="5429" spans="1:2">
      <c r="A5429" s="1264" t="s">
        <v>31496</v>
      </c>
      <c r="B5429" s="1267">
        <v>121.02</v>
      </c>
    </row>
    <row r="5430" spans="1:2">
      <c r="A5430" s="1264" t="s">
        <v>31497</v>
      </c>
      <c r="B5430" s="1267">
        <v>252.17</v>
      </c>
    </row>
    <row r="5431" spans="1:2">
      <c r="A5431" s="1264" t="s">
        <v>31498</v>
      </c>
      <c r="B5431" s="1267">
        <v>10.29</v>
      </c>
    </row>
    <row r="5432" spans="1:2">
      <c r="A5432" s="1264" t="s">
        <v>31499</v>
      </c>
      <c r="B5432" s="1267">
        <v>10.61</v>
      </c>
    </row>
    <row r="5433" spans="1:2">
      <c r="A5433" s="1264" t="s">
        <v>31500</v>
      </c>
      <c r="B5433" s="1267">
        <v>3.93</v>
      </c>
    </row>
    <row r="5434" spans="1:2">
      <c r="A5434" s="1264" t="s">
        <v>31501</v>
      </c>
      <c r="B5434" s="1267">
        <v>4.5</v>
      </c>
    </row>
    <row r="5435" spans="1:2">
      <c r="A5435" s="1264" t="s">
        <v>31502</v>
      </c>
      <c r="B5435" s="1267">
        <v>10.67</v>
      </c>
    </row>
    <row r="5436" spans="1:2">
      <c r="A5436" s="1264" t="s">
        <v>31503</v>
      </c>
      <c r="B5436" s="1267">
        <v>14.28</v>
      </c>
    </row>
    <row r="5437" spans="1:2">
      <c r="A5437" s="1264" t="s">
        <v>31504</v>
      </c>
      <c r="B5437" s="1267">
        <v>17.29</v>
      </c>
    </row>
    <row r="5438" spans="1:2">
      <c r="A5438" s="1264" t="s">
        <v>31505</v>
      </c>
      <c r="B5438" s="1267">
        <v>23.08</v>
      </c>
    </row>
    <row r="5439" spans="1:2">
      <c r="A5439" s="1264" t="s">
        <v>31506</v>
      </c>
      <c r="B5439" s="1267">
        <v>31.02</v>
      </c>
    </row>
    <row r="5440" spans="1:2">
      <c r="A5440" s="1264" t="s">
        <v>31507</v>
      </c>
      <c r="B5440" s="1267">
        <v>132.41</v>
      </c>
    </row>
    <row r="5441" spans="1:2">
      <c r="A5441" s="1264" t="s">
        <v>31508</v>
      </c>
      <c r="B5441" s="1267">
        <v>160.47</v>
      </c>
    </row>
    <row r="5442" spans="1:2">
      <c r="A5442" s="1264" t="s">
        <v>31509</v>
      </c>
      <c r="B5442" s="1267">
        <v>251.27</v>
      </c>
    </row>
    <row r="5443" spans="1:2">
      <c r="A5443" s="1264" t="s">
        <v>31510</v>
      </c>
      <c r="B5443" s="1267">
        <v>6.14</v>
      </c>
    </row>
    <row r="5444" spans="1:2">
      <c r="A5444" s="1264" t="s">
        <v>31511</v>
      </c>
      <c r="B5444" s="1267">
        <v>1.89</v>
      </c>
    </row>
    <row r="5445" spans="1:2">
      <c r="A5445" s="1264" t="s">
        <v>31512</v>
      </c>
      <c r="B5445" s="1267">
        <v>8.67</v>
      </c>
    </row>
    <row r="5446" spans="1:2">
      <c r="A5446" s="1264" t="s">
        <v>31513</v>
      </c>
      <c r="B5446" s="1267">
        <v>7.05</v>
      </c>
    </row>
    <row r="5447" spans="1:2">
      <c r="A5447" s="1264" t="s">
        <v>31514</v>
      </c>
      <c r="B5447" s="1267">
        <v>41.63</v>
      </c>
    </row>
    <row r="5448" spans="1:2">
      <c r="A5448" s="1264" t="s">
        <v>31515</v>
      </c>
      <c r="B5448" s="1267">
        <v>1.88</v>
      </c>
    </row>
    <row r="5449" spans="1:2">
      <c r="A5449" s="1264" t="s">
        <v>31516</v>
      </c>
      <c r="B5449" s="1267">
        <v>2.2999999999999998</v>
      </c>
    </row>
    <row r="5450" spans="1:2">
      <c r="A5450" s="1264" t="s">
        <v>31517</v>
      </c>
      <c r="B5450" s="1267">
        <v>2.82</v>
      </c>
    </row>
    <row r="5451" spans="1:2">
      <c r="A5451" s="1264" t="s">
        <v>31518</v>
      </c>
      <c r="B5451" s="1267">
        <v>4.9400000000000004</v>
      </c>
    </row>
    <row r="5452" spans="1:2">
      <c r="A5452" s="1264" t="s">
        <v>31519</v>
      </c>
      <c r="B5452" s="1267">
        <v>5.93</v>
      </c>
    </row>
    <row r="5453" spans="1:2">
      <c r="A5453" s="1264" t="s">
        <v>31520</v>
      </c>
      <c r="B5453" s="1267">
        <v>7.75</v>
      </c>
    </row>
    <row r="5454" spans="1:2">
      <c r="A5454" s="1264" t="s">
        <v>31521</v>
      </c>
      <c r="B5454" s="1267">
        <v>23.19</v>
      </c>
    </row>
    <row r="5455" spans="1:2">
      <c r="A5455" s="1264" t="s">
        <v>31522</v>
      </c>
      <c r="B5455" s="1267">
        <v>19.899999999999999</v>
      </c>
    </row>
    <row r="5456" spans="1:2">
      <c r="A5456" s="1264" t="s">
        <v>31523</v>
      </c>
      <c r="B5456" s="1267">
        <v>0.74</v>
      </c>
    </row>
    <row r="5457" spans="1:2">
      <c r="A5457" s="1264" t="s">
        <v>31524</v>
      </c>
      <c r="B5457" s="1267">
        <v>1.19</v>
      </c>
    </row>
    <row r="5458" spans="1:2">
      <c r="A5458" s="1264" t="s">
        <v>31525</v>
      </c>
      <c r="B5458" s="1267">
        <v>2.25</v>
      </c>
    </row>
    <row r="5459" spans="1:2">
      <c r="A5459" s="1264" t="s">
        <v>31526</v>
      </c>
      <c r="B5459" s="1267">
        <v>4.32</v>
      </c>
    </row>
    <row r="5460" spans="1:2">
      <c r="A5460" s="1264" t="s">
        <v>31527</v>
      </c>
      <c r="B5460" s="1267">
        <v>6.43</v>
      </c>
    </row>
    <row r="5461" spans="1:2">
      <c r="A5461" s="1264" t="s">
        <v>31528</v>
      </c>
      <c r="B5461" s="1267">
        <v>11.43</v>
      </c>
    </row>
    <row r="5462" spans="1:2">
      <c r="A5462" s="1264" t="s">
        <v>31529</v>
      </c>
      <c r="B5462" s="1267">
        <v>27.74</v>
      </c>
    </row>
    <row r="5463" spans="1:2">
      <c r="A5463" s="1264" t="s">
        <v>31530</v>
      </c>
      <c r="B5463" s="1267">
        <v>44.06</v>
      </c>
    </row>
    <row r="5464" spans="1:2">
      <c r="A5464" s="1264" t="s">
        <v>31531</v>
      </c>
      <c r="B5464" s="1267">
        <v>1.0900000000000001</v>
      </c>
    </row>
    <row r="5465" spans="1:2">
      <c r="A5465" s="1264" t="s">
        <v>31532</v>
      </c>
      <c r="B5465" s="1267">
        <v>1.41</v>
      </c>
    </row>
    <row r="5466" spans="1:2">
      <c r="A5466" s="1264" t="s">
        <v>31533</v>
      </c>
      <c r="B5466" s="1267">
        <v>1.95</v>
      </c>
    </row>
    <row r="5467" spans="1:2">
      <c r="A5467" s="1264" t="s">
        <v>31534</v>
      </c>
      <c r="B5467" s="1267">
        <v>3.41</v>
      </c>
    </row>
    <row r="5468" spans="1:2">
      <c r="A5468" s="1264" t="s">
        <v>31535</v>
      </c>
      <c r="B5468" s="1267">
        <v>5.9</v>
      </c>
    </row>
    <row r="5469" spans="1:2">
      <c r="A5469" s="1264" t="s">
        <v>31536</v>
      </c>
      <c r="B5469" s="1267">
        <v>10.62</v>
      </c>
    </row>
    <row r="5470" spans="1:2">
      <c r="A5470" s="1264" t="s">
        <v>31537</v>
      </c>
      <c r="B5470" s="1267">
        <v>17.61</v>
      </c>
    </row>
    <row r="5471" spans="1:2">
      <c r="A5471" s="1264" t="s">
        <v>31538</v>
      </c>
      <c r="B5471" s="1267">
        <v>28.15</v>
      </c>
    </row>
    <row r="5472" spans="1:2">
      <c r="A5472" s="1264" t="s">
        <v>31539</v>
      </c>
      <c r="B5472" s="1267">
        <v>66.19</v>
      </c>
    </row>
    <row r="5473" spans="1:2">
      <c r="A5473" s="1264" t="s">
        <v>31540</v>
      </c>
      <c r="B5473" s="1267">
        <v>1.36</v>
      </c>
    </row>
    <row r="5474" spans="1:2">
      <c r="A5474" s="1264" t="s">
        <v>31541</v>
      </c>
      <c r="B5474" s="1267">
        <v>1.44</v>
      </c>
    </row>
    <row r="5475" spans="1:2">
      <c r="A5475" s="1264" t="s">
        <v>31542</v>
      </c>
      <c r="B5475" s="1267">
        <v>3.72</v>
      </c>
    </row>
    <row r="5476" spans="1:2">
      <c r="A5476" s="1264" t="s">
        <v>31543</v>
      </c>
      <c r="B5476" s="1267">
        <v>6.68</v>
      </c>
    </row>
    <row r="5477" spans="1:2">
      <c r="A5477" s="1264" t="s">
        <v>31544</v>
      </c>
      <c r="B5477" s="1267">
        <v>7.18</v>
      </c>
    </row>
    <row r="5478" spans="1:2">
      <c r="A5478" s="1264" t="s">
        <v>31545</v>
      </c>
      <c r="B5478" s="1267">
        <v>18.52</v>
      </c>
    </row>
    <row r="5479" spans="1:2">
      <c r="A5479" s="1264" t="s">
        <v>31546</v>
      </c>
      <c r="B5479" s="1267">
        <v>24.65</v>
      </c>
    </row>
    <row r="5480" spans="1:2">
      <c r="A5480" s="1264" t="s">
        <v>31547</v>
      </c>
      <c r="B5480" s="1267">
        <v>38.67</v>
      </c>
    </row>
    <row r="5481" spans="1:2">
      <c r="A5481" s="1264" t="s">
        <v>31548</v>
      </c>
      <c r="B5481" s="1267">
        <v>83.93</v>
      </c>
    </row>
    <row r="5482" spans="1:2">
      <c r="A5482" s="1264" t="s">
        <v>31549</v>
      </c>
      <c r="B5482" s="1267">
        <v>2.35</v>
      </c>
    </row>
    <row r="5483" spans="1:2">
      <c r="A5483" s="1264" t="s">
        <v>31550</v>
      </c>
      <c r="B5483" s="1267">
        <v>3.24</v>
      </c>
    </row>
    <row r="5484" spans="1:2">
      <c r="A5484" s="1264" t="s">
        <v>31551</v>
      </c>
      <c r="B5484" s="1267">
        <v>3.83</v>
      </c>
    </row>
    <row r="5485" spans="1:2">
      <c r="A5485" s="1264" t="s">
        <v>31552</v>
      </c>
      <c r="B5485" s="1267">
        <v>15.17</v>
      </c>
    </row>
    <row r="5486" spans="1:2">
      <c r="A5486" s="1264" t="s">
        <v>31553</v>
      </c>
      <c r="B5486" s="1267">
        <v>33.47</v>
      </c>
    </row>
    <row r="5487" spans="1:2">
      <c r="A5487" s="1264" t="s">
        <v>31554</v>
      </c>
      <c r="B5487" s="1267">
        <v>41.1</v>
      </c>
    </row>
    <row r="5488" spans="1:2">
      <c r="A5488" s="1264" t="s">
        <v>31555</v>
      </c>
      <c r="B5488" s="1267">
        <v>131.72999999999999</v>
      </c>
    </row>
    <row r="5489" spans="1:2">
      <c r="A5489" s="1264" t="s">
        <v>31556</v>
      </c>
      <c r="B5489" s="1267">
        <v>47.54</v>
      </c>
    </row>
    <row r="5490" spans="1:2">
      <c r="A5490" s="1264" t="s">
        <v>31557</v>
      </c>
      <c r="B5490" s="1267">
        <v>1.54</v>
      </c>
    </row>
    <row r="5491" spans="1:2">
      <c r="A5491" s="1264" t="s">
        <v>31558</v>
      </c>
      <c r="B5491" s="1267">
        <v>2.16</v>
      </c>
    </row>
    <row r="5492" spans="1:2">
      <c r="A5492" s="1264" t="s">
        <v>31559</v>
      </c>
      <c r="B5492" s="1267">
        <v>0.37</v>
      </c>
    </row>
    <row r="5493" spans="1:2">
      <c r="A5493" s="1264" t="s">
        <v>31560</v>
      </c>
      <c r="B5493" s="1267">
        <v>0.46</v>
      </c>
    </row>
    <row r="5494" spans="1:2">
      <c r="A5494" s="1264" t="s">
        <v>31561</v>
      </c>
      <c r="B5494" s="1267">
        <v>25.49</v>
      </c>
    </row>
    <row r="5495" spans="1:2">
      <c r="A5495" s="1264" t="s">
        <v>31562</v>
      </c>
      <c r="B5495" s="1267">
        <v>44.22</v>
      </c>
    </row>
    <row r="5496" spans="1:2">
      <c r="A5496" s="1264" t="s">
        <v>31563</v>
      </c>
      <c r="B5496" s="1267">
        <v>0.8</v>
      </c>
    </row>
    <row r="5497" spans="1:2">
      <c r="A5497" s="1264" t="s">
        <v>31564</v>
      </c>
      <c r="B5497" s="1267">
        <v>2.0699999999999998</v>
      </c>
    </row>
    <row r="5498" spans="1:2">
      <c r="A5498" s="1264" t="s">
        <v>31565</v>
      </c>
      <c r="B5498" s="1267">
        <v>2.35</v>
      </c>
    </row>
    <row r="5499" spans="1:2">
      <c r="A5499" s="1264" t="s">
        <v>31566</v>
      </c>
      <c r="B5499" s="1267">
        <v>6.06</v>
      </c>
    </row>
    <row r="5500" spans="1:2">
      <c r="A5500" s="1264" t="s">
        <v>31567</v>
      </c>
      <c r="B5500" s="1267">
        <v>5.43</v>
      </c>
    </row>
    <row r="5501" spans="1:2">
      <c r="A5501" s="1264" t="s">
        <v>31568</v>
      </c>
      <c r="B5501" s="1267">
        <v>6.67</v>
      </c>
    </row>
    <row r="5502" spans="1:2">
      <c r="A5502" s="1264" t="s">
        <v>31569</v>
      </c>
      <c r="B5502" s="1267">
        <v>17.66</v>
      </c>
    </row>
    <row r="5503" spans="1:2">
      <c r="A5503" s="1264" t="s">
        <v>31570</v>
      </c>
      <c r="B5503" s="1267">
        <v>5.09</v>
      </c>
    </row>
    <row r="5504" spans="1:2">
      <c r="A5504" s="1264" t="s">
        <v>31571</v>
      </c>
      <c r="B5504" s="1267">
        <v>7.7</v>
      </c>
    </row>
    <row r="5505" spans="1:2">
      <c r="A5505" s="1264" t="s">
        <v>31572</v>
      </c>
      <c r="B5505" s="1267">
        <v>26.13</v>
      </c>
    </row>
    <row r="5506" spans="1:2">
      <c r="A5506" s="1264" t="s">
        <v>31573</v>
      </c>
      <c r="B5506" s="1267">
        <v>39.86</v>
      </c>
    </row>
    <row r="5507" spans="1:2">
      <c r="A5507" s="1264" t="s">
        <v>31574</v>
      </c>
      <c r="B5507" s="1267">
        <v>77.47</v>
      </c>
    </row>
    <row r="5508" spans="1:2">
      <c r="A5508" s="1264" t="s">
        <v>31575</v>
      </c>
      <c r="B5508" s="1267">
        <v>3.39</v>
      </c>
    </row>
    <row r="5509" spans="1:2">
      <c r="A5509" s="1264" t="s">
        <v>31576</v>
      </c>
      <c r="B5509" s="1267">
        <v>11.14</v>
      </c>
    </row>
    <row r="5510" spans="1:2">
      <c r="A5510" s="1264" t="s">
        <v>31577</v>
      </c>
      <c r="B5510" s="1267">
        <v>4.21</v>
      </c>
    </row>
    <row r="5511" spans="1:2">
      <c r="A5511" s="1264" t="s">
        <v>31578</v>
      </c>
      <c r="B5511" s="1267">
        <v>7.97</v>
      </c>
    </row>
    <row r="5512" spans="1:2">
      <c r="A5512" s="1264" t="s">
        <v>31579</v>
      </c>
      <c r="B5512" s="1267">
        <v>15.48</v>
      </c>
    </row>
    <row r="5513" spans="1:2">
      <c r="A5513" s="1264" t="s">
        <v>31580</v>
      </c>
      <c r="B5513" s="1267">
        <v>15.76</v>
      </c>
    </row>
    <row r="5514" spans="1:2">
      <c r="A5514" s="1264" t="s">
        <v>31581</v>
      </c>
      <c r="B5514" s="1267">
        <v>42.26</v>
      </c>
    </row>
    <row r="5515" spans="1:2">
      <c r="A5515" s="1264" t="s">
        <v>31582</v>
      </c>
      <c r="B5515" s="1267">
        <v>83.11</v>
      </c>
    </row>
    <row r="5516" spans="1:2">
      <c r="A5516" s="1264" t="s">
        <v>31583</v>
      </c>
      <c r="B5516" s="1267">
        <v>130.97999999999999</v>
      </c>
    </row>
    <row r="5517" spans="1:2">
      <c r="A5517" s="1264" t="s">
        <v>31584</v>
      </c>
      <c r="B5517" s="1267">
        <v>274.81</v>
      </c>
    </row>
    <row r="5518" spans="1:2">
      <c r="A5518" s="1264" t="s">
        <v>31585</v>
      </c>
      <c r="B5518" s="1267">
        <v>2.0499999999999998</v>
      </c>
    </row>
    <row r="5519" spans="1:2">
      <c r="A5519" s="1264" t="s">
        <v>31586</v>
      </c>
      <c r="B5519" s="1267">
        <v>6.19</v>
      </c>
    </row>
    <row r="5520" spans="1:2">
      <c r="A5520" s="1264" t="s">
        <v>31587</v>
      </c>
      <c r="B5520" s="1267">
        <v>0.78</v>
      </c>
    </row>
    <row r="5521" spans="1:2">
      <c r="A5521" s="1264" t="s">
        <v>31588</v>
      </c>
      <c r="B5521" s="1267">
        <v>1.24</v>
      </c>
    </row>
    <row r="5522" spans="1:2">
      <c r="A5522" s="1264" t="s">
        <v>31589</v>
      </c>
      <c r="B5522" s="1267">
        <v>2.84</v>
      </c>
    </row>
    <row r="5523" spans="1:2">
      <c r="A5523" s="1264" t="s">
        <v>31590</v>
      </c>
      <c r="B5523" s="1267">
        <v>6.43</v>
      </c>
    </row>
    <row r="5524" spans="1:2">
      <c r="A5524" s="1264" t="s">
        <v>31591</v>
      </c>
      <c r="B5524" s="1267">
        <v>11.1</v>
      </c>
    </row>
    <row r="5525" spans="1:2">
      <c r="A5525" s="1264" t="s">
        <v>31592</v>
      </c>
      <c r="B5525" s="1267">
        <v>2.68</v>
      </c>
    </row>
    <row r="5526" spans="1:2">
      <c r="A5526" s="1264" t="s">
        <v>31593</v>
      </c>
      <c r="B5526" s="1267">
        <v>5.75</v>
      </c>
    </row>
    <row r="5527" spans="1:2">
      <c r="A5527" s="1264" t="s">
        <v>31594</v>
      </c>
      <c r="B5527" s="1267">
        <v>3.86</v>
      </c>
    </row>
    <row r="5528" spans="1:2">
      <c r="A5528" s="1264" t="s">
        <v>31595</v>
      </c>
      <c r="B5528" s="1267">
        <v>6.11</v>
      </c>
    </row>
    <row r="5529" spans="1:2">
      <c r="A5529" s="1264" t="s">
        <v>31596</v>
      </c>
      <c r="B5529" s="1267">
        <v>2.73</v>
      </c>
    </row>
    <row r="5530" spans="1:2">
      <c r="A5530" s="1264" t="s">
        <v>31597</v>
      </c>
      <c r="B5530" s="1267">
        <v>10.56</v>
      </c>
    </row>
    <row r="5531" spans="1:2">
      <c r="A5531" s="1264" t="s">
        <v>31598</v>
      </c>
      <c r="B5531" s="1267">
        <v>26.14</v>
      </c>
    </row>
    <row r="5532" spans="1:2">
      <c r="A5532" s="1264" t="s">
        <v>31599</v>
      </c>
      <c r="B5532" s="1267">
        <v>59.32</v>
      </c>
    </row>
    <row r="5533" spans="1:2">
      <c r="A5533" s="1264" t="s">
        <v>31600</v>
      </c>
      <c r="B5533" s="1267">
        <v>19.399999999999999</v>
      </c>
    </row>
    <row r="5534" spans="1:2">
      <c r="A5534" s="1264" t="s">
        <v>31601</v>
      </c>
      <c r="B5534" s="1267">
        <v>80052.2</v>
      </c>
    </row>
    <row r="5535" spans="1:2">
      <c r="A5535" s="1264" t="s">
        <v>31602</v>
      </c>
      <c r="B5535" s="1267">
        <v>91000</v>
      </c>
    </row>
    <row r="5536" spans="1:2">
      <c r="A5536" s="1264" t="s">
        <v>31603</v>
      </c>
      <c r="B5536" s="1267">
        <v>95000</v>
      </c>
    </row>
    <row r="5537" spans="1:2">
      <c r="A5537" s="1264" t="s">
        <v>31604</v>
      </c>
      <c r="B5537" s="1267">
        <v>1775.41</v>
      </c>
    </row>
    <row r="5538" spans="1:2">
      <c r="A5538" s="1264" t="s">
        <v>31605</v>
      </c>
      <c r="B5538" s="1267">
        <v>2599.13</v>
      </c>
    </row>
    <row r="5539" spans="1:2">
      <c r="A5539" s="1264" t="s">
        <v>31606</v>
      </c>
      <c r="B5539" s="1267">
        <v>196.82</v>
      </c>
    </row>
    <row r="5540" spans="1:2">
      <c r="A5540" s="1264" t="s">
        <v>31607</v>
      </c>
      <c r="B5540" s="1267">
        <v>90.63</v>
      </c>
    </row>
    <row r="5541" spans="1:2">
      <c r="A5541" s="1264" t="s">
        <v>31608</v>
      </c>
      <c r="B5541" s="1267">
        <v>271.95</v>
      </c>
    </row>
    <row r="5542" spans="1:2">
      <c r="A5542" s="1264" t="s">
        <v>31609</v>
      </c>
      <c r="B5542" s="1267">
        <v>421.38</v>
      </c>
    </row>
    <row r="5543" spans="1:2">
      <c r="A5543" s="1264" t="s">
        <v>31610</v>
      </c>
      <c r="B5543" s="1267">
        <v>117.91</v>
      </c>
    </row>
    <row r="5544" spans="1:2">
      <c r="A5544" s="1264" t="s">
        <v>31611</v>
      </c>
      <c r="B5544" s="1267">
        <v>280.93</v>
      </c>
    </row>
    <row r="5545" spans="1:2">
      <c r="A5545" s="1264" t="s">
        <v>31612</v>
      </c>
      <c r="B5545" s="1267">
        <v>19.47</v>
      </c>
    </row>
    <row r="5546" spans="1:2">
      <c r="A5546" s="1264" t="s">
        <v>26129</v>
      </c>
      <c r="B5546" s="1267">
        <v>23.04</v>
      </c>
    </row>
    <row r="5547" spans="1:2">
      <c r="A5547" s="1264" t="s">
        <v>31613</v>
      </c>
      <c r="B5547" s="1267">
        <v>18.440000000000001</v>
      </c>
    </row>
    <row r="5548" spans="1:2">
      <c r="A5548" s="1264" t="s">
        <v>31614</v>
      </c>
      <c r="B5548" s="1267">
        <v>109.1</v>
      </c>
    </row>
    <row r="5549" spans="1:2">
      <c r="A5549" s="1264" t="s">
        <v>31615</v>
      </c>
      <c r="B5549" s="1267">
        <v>1153.5999999999999</v>
      </c>
    </row>
    <row r="5550" spans="1:2">
      <c r="A5550" s="1264" t="s">
        <v>31616</v>
      </c>
      <c r="B5550" s="1267">
        <v>105.05</v>
      </c>
    </row>
    <row r="5551" spans="1:2">
      <c r="A5551" s="1264" t="s">
        <v>31617</v>
      </c>
      <c r="B5551" s="1267">
        <v>82.95</v>
      </c>
    </row>
    <row r="5552" spans="1:2">
      <c r="A5552" s="1264" t="s">
        <v>31618</v>
      </c>
      <c r="B5552" s="1267">
        <v>9.98</v>
      </c>
    </row>
    <row r="5553" spans="1:2">
      <c r="A5553" s="1264" t="s">
        <v>31619</v>
      </c>
      <c r="B5553" s="1267">
        <v>16.88</v>
      </c>
    </row>
    <row r="5554" spans="1:2">
      <c r="A5554" s="1264" t="s">
        <v>31620</v>
      </c>
      <c r="B5554" s="1267">
        <v>2070</v>
      </c>
    </row>
    <row r="5555" spans="1:2">
      <c r="A5555" s="1264" t="s">
        <v>31621</v>
      </c>
      <c r="B5555" s="1267">
        <v>2331</v>
      </c>
    </row>
    <row r="5556" spans="1:2">
      <c r="A5556" s="1264" t="s">
        <v>31622</v>
      </c>
      <c r="B5556" s="1267">
        <v>3840</v>
      </c>
    </row>
    <row r="5557" spans="1:2">
      <c r="A5557" s="1264" t="s">
        <v>31623</v>
      </c>
      <c r="B5557" s="1267">
        <v>3245</v>
      </c>
    </row>
    <row r="5558" spans="1:2">
      <c r="A5558" s="1264" t="s">
        <v>31624</v>
      </c>
      <c r="B5558" s="1267">
        <v>4320</v>
      </c>
    </row>
    <row r="5559" spans="1:2">
      <c r="A5559" s="1264" t="s">
        <v>31625</v>
      </c>
      <c r="B5559" s="1267">
        <v>3971</v>
      </c>
    </row>
    <row r="5560" spans="1:2">
      <c r="A5560" s="1264" t="s">
        <v>31626</v>
      </c>
      <c r="B5560" s="1267">
        <v>4920</v>
      </c>
    </row>
    <row r="5561" spans="1:2">
      <c r="A5561" s="1264" t="s">
        <v>31627</v>
      </c>
      <c r="B5561" s="1267">
        <v>4801.5</v>
      </c>
    </row>
    <row r="5562" spans="1:2">
      <c r="A5562" s="1264" t="s">
        <v>31628</v>
      </c>
      <c r="B5562" s="1267">
        <v>6352.5</v>
      </c>
    </row>
    <row r="5563" spans="1:2">
      <c r="A5563" s="1264" t="s">
        <v>31629</v>
      </c>
      <c r="B5563" s="1267">
        <v>6352.5</v>
      </c>
    </row>
    <row r="5564" spans="1:2">
      <c r="A5564" s="1264" t="s">
        <v>31630</v>
      </c>
      <c r="B5564" s="1267">
        <v>8010.2</v>
      </c>
    </row>
    <row r="5565" spans="1:2">
      <c r="A5565" s="1264" t="s">
        <v>31631</v>
      </c>
      <c r="B5565" s="1267">
        <v>8010.2</v>
      </c>
    </row>
    <row r="5566" spans="1:2">
      <c r="A5566" s="1264" t="s">
        <v>31632</v>
      </c>
      <c r="B5566" s="1267">
        <v>9353.2999999999993</v>
      </c>
    </row>
    <row r="5567" spans="1:2">
      <c r="A5567" s="1264" t="s">
        <v>31633</v>
      </c>
      <c r="B5567" s="1267">
        <v>9353.2999999999993</v>
      </c>
    </row>
    <row r="5568" spans="1:2">
      <c r="A5568" s="1264" t="s">
        <v>31634</v>
      </c>
      <c r="B5568" s="1267">
        <v>800</v>
      </c>
    </row>
    <row r="5569" spans="1:2">
      <c r="A5569" s="1264" t="s">
        <v>31635</v>
      </c>
      <c r="B5569" s="1267">
        <v>1078</v>
      </c>
    </row>
    <row r="5570" spans="1:2">
      <c r="A5570" s="1264" t="s">
        <v>31636</v>
      </c>
      <c r="B5570" s="1267">
        <v>2224.6999999999998</v>
      </c>
    </row>
    <row r="5571" spans="1:2">
      <c r="A5571" s="1264" t="s">
        <v>31637</v>
      </c>
      <c r="B5571" s="1267">
        <v>4930.2</v>
      </c>
    </row>
    <row r="5572" spans="1:2">
      <c r="A5572" s="1264" t="s">
        <v>31638</v>
      </c>
      <c r="B5572" s="1267">
        <v>3918</v>
      </c>
    </row>
    <row r="5573" spans="1:2">
      <c r="A5573" s="1264" t="s">
        <v>31639</v>
      </c>
      <c r="B5573" s="1267">
        <v>3284</v>
      </c>
    </row>
    <row r="5574" spans="1:2">
      <c r="A5574" s="1264" t="s">
        <v>31640</v>
      </c>
      <c r="B5574" s="1267">
        <v>333.81</v>
      </c>
    </row>
    <row r="5575" spans="1:2">
      <c r="A5575" s="1264" t="s">
        <v>31641</v>
      </c>
      <c r="B5575" s="1267">
        <v>287.66000000000003</v>
      </c>
    </row>
    <row r="5576" spans="1:2">
      <c r="A5576" s="1264" t="s">
        <v>31642</v>
      </c>
      <c r="B5576" s="1267">
        <v>308.20999999999998</v>
      </c>
    </row>
    <row r="5577" spans="1:2">
      <c r="A5577" s="1264" t="s">
        <v>31643</v>
      </c>
      <c r="B5577" s="1267">
        <v>332.43</v>
      </c>
    </row>
    <row r="5578" spans="1:2">
      <c r="A5578" s="1264" t="s">
        <v>31644</v>
      </c>
      <c r="B5578" s="1267">
        <v>386.93</v>
      </c>
    </row>
    <row r="5579" spans="1:2">
      <c r="A5579" s="1264" t="s">
        <v>31645</v>
      </c>
      <c r="B5579" s="1267">
        <v>1025.97</v>
      </c>
    </row>
    <row r="5580" spans="1:2">
      <c r="A5580" s="1264" t="s">
        <v>31646</v>
      </c>
      <c r="B5580" s="1267">
        <v>599.66</v>
      </c>
    </row>
    <row r="5581" spans="1:2">
      <c r="A5581" s="1264" t="s">
        <v>31647</v>
      </c>
      <c r="B5581" s="1267">
        <v>1921.45</v>
      </c>
    </row>
    <row r="5582" spans="1:2">
      <c r="A5582" s="1264" t="s">
        <v>31648</v>
      </c>
      <c r="B5582" s="1267">
        <v>652.26</v>
      </c>
    </row>
    <row r="5583" spans="1:2">
      <c r="A5583" s="1264" t="s">
        <v>26125</v>
      </c>
      <c r="B5583" s="1267">
        <v>210</v>
      </c>
    </row>
    <row r="5584" spans="1:2">
      <c r="A5584" s="1264" t="s">
        <v>31649</v>
      </c>
      <c r="B5584" s="1267">
        <v>70.78</v>
      </c>
    </row>
    <row r="5585" spans="1:2">
      <c r="A5585" s="1264" t="s">
        <v>26126</v>
      </c>
      <c r="B5585" s="1267">
        <v>93.42</v>
      </c>
    </row>
    <row r="5586" spans="1:2">
      <c r="A5586" s="1264" t="s">
        <v>31650</v>
      </c>
      <c r="B5586" s="1267">
        <v>175</v>
      </c>
    </row>
    <row r="5587" spans="1:2">
      <c r="A5587" s="1264" t="s">
        <v>31651</v>
      </c>
      <c r="B5587" s="1267">
        <v>200</v>
      </c>
    </row>
    <row r="5588" spans="1:2">
      <c r="A5588" s="1264" t="s">
        <v>31652</v>
      </c>
      <c r="B5588" s="1267">
        <v>235</v>
      </c>
    </row>
    <row r="5589" spans="1:2">
      <c r="A5589" s="1264" t="s">
        <v>31653</v>
      </c>
      <c r="B5589" s="1267">
        <v>280</v>
      </c>
    </row>
    <row r="5590" spans="1:2">
      <c r="A5590" s="1264" t="s">
        <v>31654</v>
      </c>
      <c r="B5590" s="1267">
        <v>90.13</v>
      </c>
    </row>
    <row r="5591" spans="1:2">
      <c r="A5591" s="1264" t="s">
        <v>31655</v>
      </c>
      <c r="B5591" s="1267">
        <v>353.44</v>
      </c>
    </row>
    <row r="5592" spans="1:2">
      <c r="A5592" s="1264" t="s">
        <v>31656</v>
      </c>
      <c r="B5592" s="1267">
        <v>589.07000000000005</v>
      </c>
    </row>
    <row r="5593" spans="1:2">
      <c r="A5593" s="1264" t="s">
        <v>31657</v>
      </c>
      <c r="B5593" s="1267">
        <v>201.27</v>
      </c>
    </row>
    <row r="5594" spans="1:2">
      <c r="A5594" s="1264" t="s">
        <v>31658</v>
      </c>
      <c r="B5594" s="1267">
        <v>805.06</v>
      </c>
    </row>
    <row r="5595" spans="1:2">
      <c r="A5595" s="1264" t="s">
        <v>31659</v>
      </c>
      <c r="B5595" s="1267">
        <v>2476.16</v>
      </c>
    </row>
    <row r="5596" spans="1:2">
      <c r="A5596" s="1264" t="s">
        <v>31660</v>
      </c>
      <c r="B5596" s="1267">
        <v>1196.8</v>
      </c>
    </row>
    <row r="5597" spans="1:2">
      <c r="A5597" s="1264" t="s">
        <v>31661</v>
      </c>
      <c r="B5597" s="1267">
        <v>8639.7199999999993</v>
      </c>
    </row>
    <row r="5598" spans="1:2">
      <c r="A5598" s="1264" t="s">
        <v>31662</v>
      </c>
      <c r="B5598" s="1267">
        <v>93.27</v>
      </c>
    </row>
    <row r="5599" spans="1:2">
      <c r="A5599" s="1264" t="s">
        <v>31663</v>
      </c>
      <c r="B5599" s="1267">
        <v>618.53</v>
      </c>
    </row>
    <row r="5600" spans="1:2">
      <c r="A5600" s="1264" t="s">
        <v>31664</v>
      </c>
      <c r="B5600" s="1267">
        <v>1484.46</v>
      </c>
    </row>
    <row r="5601" spans="1:2">
      <c r="A5601" s="1264" t="s">
        <v>31665</v>
      </c>
      <c r="B5601" s="1267">
        <v>896.62</v>
      </c>
    </row>
    <row r="5602" spans="1:2">
      <c r="A5602" s="1264" t="s">
        <v>31666</v>
      </c>
      <c r="B5602" s="1267">
        <v>6767.14</v>
      </c>
    </row>
    <row r="5603" spans="1:2">
      <c r="A5603" s="1264" t="s">
        <v>31667</v>
      </c>
      <c r="B5603" s="1267">
        <v>15847.84</v>
      </c>
    </row>
    <row r="5604" spans="1:2">
      <c r="A5604" s="1264" t="s">
        <v>31668</v>
      </c>
      <c r="B5604" s="1267">
        <v>40428.01</v>
      </c>
    </row>
    <row r="5605" spans="1:2">
      <c r="A5605" s="1264" t="s">
        <v>31669</v>
      </c>
      <c r="B5605" s="1267">
        <v>40554.29</v>
      </c>
    </row>
    <row r="5606" spans="1:2">
      <c r="A5606" s="1264" t="s">
        <v>31670</v>
      </c>
      <c r="B5606" s="1267">
        <v>75709.19</v>
      </c>
    </row>
    <row r="5607" spans="1:2">
      <c r="A5607" s="1264" t="s">
        <v>31671</v>
      </c>
      <c r="B5607" s="1267">
        <v>219.11</v>
      </c>
    </row>
    <row r="5608" spans="1:2">
      <c r="A5608" s="1264" t="s">
        <v>31672</v>
      </c>
      <c r="B5608" s="1267">
        <v>1337.97</v>
      </c>
    </row>
    <row r="5609" spans="1:2">
      <c r="A5609" s="1264" t="s">
        <v>31673</v>
      </c>
      <c r="B5609" s="1267">
        <v>1677.87</v>
      </c>
    </row>
    <row r="5610" spans="1:2">
      <c r="A5610" s="1264" t="s">
        <v>31674</v>
      </c>
      <c r="B5610" s="1267">
        <v>39.17</v>
      </c>
    </row>
    <row r="5611" spans="1:2">
      <c r="A5611" s="1264" t="s">
        <v>31675</v>
      </c>
      <c r="B5611" s="1267">
        <v>342.64</v>
      </c>
    </row>
    <row r="5612" spans="1:2">
      <c r="A5612" s="1264" t="s">
        <v>31676</v>
      </c>
      <c r="B5612" s="1267">
        <v>426.89</v>
      </c>
    </row>
    <row r="5613" spans="1:2">
      <c r="A5613" s="1264" t="s">
        <v>31677</v>
      </c>
      <c r="B5613" s="1267">
        <v>57.93</v>
      </c>
    </row>
    <row r="5614" spans="1:2">
      <c r="A5614" s="1264" t="s">
        <v>31678</v>
      </c>
      <c r="B5614" s="1267">
        <v>4.71</v>
      </c>
    </row>
    <row r="5615" spans="1:2">
      <c r="A5615" s="1264" t="s">
        <v>31679</v>
      </c>
      <c r="B5615" s="1267">
        <v>4.71</v>
      </c>
    </row>
    <row r="5616" spans="1:2">
      <c r="A5616" s="1264" t="s">
        <v>31680</v>
      </c>
      <c r="B5616" s="1267">
        <v>6.48</v>
      </c>
    </row>
    <row r="5617" spans="1:2">
      <c r="A5617" s="1264" t="s">
        <v>31681</v>
      </c>
      <c r="B5617" s="1267">
        <v>8.69</v>
      </c>
    </row>
    <row r="5618" spans="1:2">
      <c r="A5618" s="1264" t="s">
        <v>31682</v>
      </c>
      <c r="B5618" s="1267">
        <v>5.99</v>
      </c>
    </row>
    <row r="5619" spans="1:2">
      <c r="A5619" s="1264" t="s">
        <v>31683</v>
      </c>
      <c r="B5619" s="1267">
        <v>5.99</v>
      </c>
    </row>
    <row r="5620" spans="1:2">
      <c r="A5620" s="1264" t="s">
        <v>31684</v>
      </c>
      <c r="B5620" s="1267">
        <v>9.33</v>
      </c>
    </row>
    <row r="5621" spans="1:2">
      <c r="A5621" s="1264" t="s">
        <v>31685</v>
      </c>
      <c r="B5621" s="1267">
        <v>9.33</v>
      </c>
    </row>
    <row r="5622" spans="1:2">
      <c r="A5622" s="1264" t="s">
        <v>31686</v>
      </c>
      <c r="B5622" s="1267">
        <v>7.22</v>
      </c>
    </row>
    <row r="5623" spans="1:2">
      <c r="A5623" s="1264" t="s">
        <v>31687</v>
      </c>
      <c r="B5623" s="1267">
        <v>7.22</v>
      </c>
    </row>
    <row r="5624" spans="1:2">
      <c r="A5624" s="1264" t="s">
        <v>31688</v>
      </c>
      <c r="B5624" s="1267">
        <v>13.75</v>
      </c>
    </row>
    <row r="5625" spans="1:2">
      <c r="A5625" s="1264" t="s">
        <v>31689</v>
      </c>
      <c r="B5625" s="1267">
        <v>13.75</v>
      </c>
    </row>
    <row r="5626" spans="1:2">
      <c r="A5626" s="1264" t="s">
        <v>31690</v>
      </c>
      <c r="B5626" s="1267">
        <v>8.64</v>
      </c>
    </row>
    <row r="5627" spans="1:2">
      <c r="A5627" s="1264" t="s">
        <v>31691</v>
      </c>
      <c r="B5627" s="1267">
        <v>8.64</v>
      </c>
    </row>
    <row r="5628" spans="1:2">
      <c r="A5628" s="1264" t="s">
        <v>31692</v>
      </c>
      <c r="B5628" s="1267">
        <v>15.81</v>
      </c>
    </row>
    <row r="5629" spans="1:2">
      <c r="A5629" s="1264" t="s">
        <v>31693</v>
      </c>
      <c r="B5629" s="1267">
        <v>15.81</v>
      </c>
    </row>
    <row r="5630" spans="1:2">
      <c r="A5630" s="1264" t="s">
        <v>31694</v>
      </c>
      <c r="B5630" s="1267">
        <v>4.3</v>
      </c>
    </row>
    <row r="5631" spans="1:2">
      <c r="A5631" s="1264" t="s">
        <v>31695</v>
      </c>
      <c r="B5631" s="1267">
        <v>4.3</v>
      </c>
    </row>
    <row r="5632" spans="1:2">
      <c r="A5632" s="1264" t="s">
        <v>31696</v>
      </c>
      <c r="B5632" s="1267">
        <v>7.23</v>
      </c>
    </row>
    <row r="5633" spans="1:2">
      <c r="A5633" s="1264" t="s">
        <v>31697</v>
      </c>
      <c r="B5633" s="1267">
        <v>7.23</v>
      </c>
    </row>
    <row r="5634" spans="1:2">
      <c r="A5634" s="1264" t="s">
        <v>31698</v>
      </c>
      <c r="B5634" s="1267">
        <v>5.25</v>
      </c>
    </row>
    <row r="5635" spans="1:2">
      <c r="A5635" s="1264" t="s">
        <v>31699</v>
      </c>
      <c r="B5635" s="1267">
        <v>5.25</v>
      </c>
    </row>
    <row r="5636" spans="1:2">
      <c r="A5636" s="1264" t="s">
        <v>31700</v>
      </c>
      <c r="B5636" s="1267">
        <v>8.1999999999999993</v>
      </c>
    </row>
    <row r="5637" spans="1:2">
      <c r="A5637" s="1264" t="s">
        <v>31701</v>
      </c>
      <c r="B5637" s="1267">
        <v>7.17</v>
      </c>
    </row>
    <row r="5638" spans="1:2">
      <c r="A5638" s="1264" t="s">
        <v>31702</v>
      </c>
      <c r="B5638" s="1267">
        <v>5.86</v>
      </c>
    </row>
    <row r="5639" spans="1:2">
      <c r="A5639" s="1264" t="s">
        <v>31703</v>
      </c>
      <c r="B5639" s="1267">
        <v>5.86</v>
      </c>
    </row>
    <row r="5640" spans="1:2">
      <c r="A5640" s="1264" t="s">
        <v>31704</v>
      </c>
      <c r="B5640" s="1267">
        <v>9.52</v>
      </c>
    </row>
    <row r="5641" spans="1:2">
      <c r="A5641" s="1264" t="s">
        <v>31705</v>
      </c>
      <c r="B5641" s="1267">
        <v>9.52</v>
      </c>
    </row>
    <row r="5642" spans="1:2">
      <c r="A5642" s="1264" t="s">
        <v>31706</v>
      </c>
      <c r="B5642" s="1267">
        <v>6.97</v>
      </c>
    </row>
    <row r="5643" spans="1:2">
      <c r="A5643" s="1264" t="s">
        <v>31707</v>
      </c>
      <c r="B5643" s="1267">
        <v>6.97</v>
      </c>
    </row>
    <row r="5644" spans="1:2">
      <c r="A5644" s="1264" t="s">
        <v>31708</v>
      </c>
      <c r="B5644" s="1267">
        <v>10.83</v>
      </c>
    </row>
    <row r="5645" spans="1:2">
      <c r="A5645" s="1264" t="s">
        <v>31709</v>
      </c>
      <c r="B5645" s="1267">
        <v>10.83</v>
      </c>
    </row>
    <row r="5646" spans="1:2">
      <c r="A5646" s="1264" t="s">
        <v>31710</v>
      </c>
      <c r="B5646" s="1267">
        <v>10.91</v>
      </c>
    </row>
    <row r="5647" spans="1:2">
      <c r="A5647" s="1264" t="s">
        <v>31711</v>
      </c>
      <c r="B5647" s="1267">
        <v>11.89</v>
      </c>
    </row>
    <row r="5648" spans="1:2">
      <c r="A5648" s="1264" t="s">
        <v>31712</v>
      </c>
      <c r="B5648" s="1267">
        <v>11.9</v>
      </c>
    </row>
    <row r="5649" spans="1:2">
      <c r="A5649" s="1264" t="s">
        <v>31713</v>
      </c>
      <c r="B5649" s="1267">
        <v>12.63</v>
      </c>
    </row>
    <row r="5650" spans="1:2">
      <c r="A5650" s="1264" t="s">
        <v>31714</v>
      </c>
      <c r="B5650" s="1267">
        <v>12.13</v>
      </c>
    </row>
    <row r="5651" spans="1:2">
      <c r="A5651" s="1264" t="s">
        <v>31715</v>
      </c>
      <c r="B5651" s="1267">
        <v>15.61</v>
      </c>
    </row>
    <row r="5652" spans="1:2">
      <c r="A5652" s="1264" t="s">
        <v>31716</v>
      </c>
      <c r="B5652" s="1267">
        <v>12.29</v>
      </c>
    </row>
    <row r="5653" spans="1:2">
      <c r="A5653" s="1264" t="s">
        <v>31717</v>
      </c>
      <c r="B5653" s="1267">
        <v>17.149999999999999</v>
      </c>
    </row>
    <row r="5654" spans="1:2">
      <c r="A5654" s="1264" t="s">
        <v>31718</v>
      </c>
      <c r="B5654" s="1267">
        <v>13.9</v>
      </c>
    </row>
    <row r="5655" spans="1:2">
      <c r="A5655" s="1264" t="s">
        <v>31719</v>
      </c>
      <c r="B5655" s="1267">
        <v>18.38</v>
      </c>
    </row>
    <row r="5656" spans="1:2">
      <c r="A5656" s="1264" t="s">
        <v>31720</v>
      </c>
      <c r="B5656" s="1267">
        <v>14.17</v>
      </c>
    </row>
    <row r="5657" spans="1:2">
      <c r="A5657" s="1264" t="s">
        <v>31721</v>
      </c>
      <c r="B5657" s="1267">
        <v>19.510000000000002</v>
      </c>
    </row>
    <row r="5658" spans="1:2">
      <c r="A5658" s="1264" t="s">
        <v>31722</v>
      </c>
      <c r="B5658" s="1267">
        <v>41.99</v>
      </c>
    </row>
    <row r="5659" spans="1:2">
      <c r="A5659" s="1264" t="s">
        <v>31723</v>
      </c>
      <c r="B5659" s="1267">
        <v>71.47</v>
      </c>
    </row>
    <row r="5660" spans="1:2">
      <c r="A5660" s="1264" t="s">
        <v>31724</v>
      </c>
      <c r="B5660" s="1267">
        <v>2.5099999999999998</v>
      </c>
    </row>
    <row r="5661" spans="1:2">
      <c r="A5661" s="1264" t="s">
        <v>31725</v>
      </c>
      <c r="B5661" s="1267">
        <v>3.89</v>
      </c>
    </row>
    <row r="5662" spans="1:2">
      <c r="A5662" s="1264" t="s">
        <v>31726</v>
      </c>
      <c r="B5662" s="1267">
        <v>4.9400000000000004</v>
      </c>
    </row>
    <row r="5663" spans="1:2">
      <c r="A5663" s="1264" t="s">
        <v>31727</v>
      </c>
      <c r="B5663" s="1267">
        <v>44.72</v>
      </c>
    </row>
    <row r="5664" spans="1:2">
      <c r="A5664" s="1264" t="s">
        <v>31728</v>
      </c>
      <c r="B5664" s="1267">
        <v>52.39</v>
      </c>
    </row>
    <row r="5665" spans="1:2">
      <c r="A5665" s="1264" t="s">
        <v>31729</v>
      </c>
      <c r="B5665" s="1267">
        <v>58.1</v>
      </c>
    </row>
    <row r="5666" spans="1:2">
      <c r="A5666" s="1264" t="s">
        <v>31730</v>
      </c>
      <c r="B5666" s="1267">
        <v>65.98</v>
      </c>
    </row>
    <row r="5667" spans="1:2">
      <c r="A5667" s="1264" t="s">
        <v>31731</v>
      </c>
      <c r="B5667" s="1267">
        <v>46.11</v>
      </c>
    </row>
    <row r="5668" spans="1:2">
      <c r="A5668" s="1264" t="s">
        <v>31732</v>
      </c>
      <c r="B5668" s="1267">
        <v>59.03</v>
      </c>
    </row>
    <row r="5669" spans="1:2">
      <c r="A5669" s="1264" t="s">
        <v>31733</v>
      </c>
      <c r="B5669" s="1267">
        <v>53.18</v>
      </c>
    </row>
    <row r="5670" spans="1:2">
      <c r="A5670" s="1264" t="s">
        <v>31734</v>
      </c>
      <c r="B5670" s="1267">
        <v>68.67</v>
      </c>
    </row>
    <row r="5671" spans="1:2">
      <c r="A5671" s="1264" t="s">
        <v>31735</v>
      </c>
      <c r="B5671" s="1267">
        <v>54.95</v>
      </c>
    </row>
    <row r="5672" spans="1:2">
      <c r="A5672" s="1264" t="s">
        <v>31736</v>
      </c>
      <c r="B5672" s="1267">
        <v>84.58</v>
      </c>
    </row>
    <row r="5673" spans="1:2">
      <c r="A5673" s="1264" t="s">
        <v>31737</v>
      </c>
      <c r="B5673" s="1267">
        <v>37.93</v>
      </c>
    </row>
    <row r="5674" spans="1:2">
      <c r="A5674" s="1264" t="s">
        <v>31738</v>
      </c>
      <c r="B5674" s="1267">
        <v>56.53</v>
      </c>
    </row>
    <row r="5675" spans="1:2">
      <c r="A5675" s="1264" t="s">
        <v>31739</v>
      </c>
      <c r="B5675" s="1267">
        <v>9.06</v>
      </c>
    </row>
    <row r="5676" spans="1:2">
      <c r="A5676" s="1264" t="s">
        <v>31740</v>
      </c>
      <c r="B5676" s="1267">
        <v>12.15</v>
      </c>
    </row>
    <row r="5677" spans="1:2">
      <c r="A5677" s="1264" t="s">
        <v>31741</v>
      </c>
      <c r="B5677" s="1267">
        <v>62.74</v>
      </c>
    </row>
    <row r="5678" spans="1:2">
      <c r="A5678" s="1264" t="s">
        <v>31742</v>
      </c>
      <c r="B5678" s="1267">
        <v>134.97999999999999</v>
      </c>
    </row>
    <row r="5679" spans="1:2">
      <c r="A5679" s="1264" t="s">
        <v>31743</v>
      </c>
      <c r="B5679" s="1267">
        <v>10.63</v>
      </c>
    </row>
    <row r="5680" spans="1:2">
      <c r="A5680" s="1264" t="s">
        <v>31744</v>
      </c>
      <c r="B5680" s="1267">
        <v>23.25</v>
      </c>
    </row>
    <row r="5681" spans="1:2">
      <c r="A5681" s="1264" t="s">
        <v>31745</v>
      </c>
      <c r="B5681" s="1267">
        <v>9180</v>
      </c>
    </row>
    <row r="5682" spans="1:2">
      <c r="A5682" s="1264" t="s">
        <v>31746</v>
      </c>
      <c r="B5682" s="1267">
        <v>12600</v>
      </c>
    </row>
    <row r="5683" spans="1:2">
      <c r="A5683" s="1264" t="s">
        <v>31747</v>
      </c>
      <c r="B5683" s="1267">
        <v>13600</v>
      </c>
    </row>
    <row r="5684" spans="1:2">
      <c r="A5684" s="1264" t="s">
        <v>31748</v>
      </c>
      <c r="B5684" s="1267">
        <v>17100</v>
      </c>
    </row>
    <row r="5685" spans="1:2">
      <c r="A5685" s="1264" t="s">
        <v>31749</v>
      </c>
      <c r="B5685" s="1267">
        <v>18952.5</v>
      </c>
    </row>
    <row r="5686" spans="1:2">
      <c r="A5686" s="1264" t="s">
        <v>31750</v>
      </c>
      <c r="B5686" s="1267">
        <v>22900</v>
      </c>
    </row>
    <row r="5687" spans="1:2">
      <c r="A5687" s="1264" t="s">
        <v>31751</v>
      </c>
      <c r="B5687" s="1267">
        <v>23940</v>
      </c>
    </row>
    <row r="5688" spans="1:2">
      <c r="A5688" s="1264" t="s">
        <v>31752</v>
      </c>
      <c r="B5688" s="1267">
        <v>32230</v>
      </c>
    </row>
    <row r="5689" spans="1:2">
      <c r="A5689" s="1264" t="s">
        <v>31753</v>
      </c>
      <c r="B5689" s="1267">
        <v>41600</v>
      </c>
    </row>
    <row r="5690" spans="1:2">
      <c r="A5690" s="1264" t="s">
        <v>31754</v>
      </c>
      <c r="B5690" s="1267">
        <v>51870</v>
      </c>
    </row>
    <row r="5691" spans="1:2">
      <c r="A5691" s="1264" t="s">
        <v>31755</v>
      </c>
      <c r="B5691" s="1267">
        <v>2823</v>
      </c>
    </row>
    <row r="5692" spans="1:2">
      <c r="A5692" s="1264" t="s">
        <v>31756</v>
      </c>
      <c r="B5692" s="1267">
        <v>1112.4000000000001</v>
      </c>
    </row>
    <row r="5693" spans="1:2">
      <c r="A5693" s="1264" t="s">
        <v>31757</v>
      </c>
      <c r="B5693" s="1267">
        <v>3276.41</v>
      </c>
    </row>
    <row r="5694" spans="1:2">
      <c r="A5694" s="1264" t="s">
        <v>31758</v>
      </c>
      <c r="B5694" s="1267">
        <v>294.36</v>
      </c>
    </row>
    <row r="5695" spans="1:2">
      <c r="A5695" s="1264" t="s">
        <v>31759</v>
      </c>
      <c r="B5695" s="1267">
        <v>454.4</v>
      </c>
    </row>
    <row r="5696" spans="1:2">
      <c r="A5696" s="1264" t="s">
        <v>31760</v>
      </c>
      <c r="B5696" s="1267">
        <v>750.31</v>
      </c>
    </row>
    <row r="5697" spans="1:2">
      <c r="A5697" s="1264" t="s">
        <v>31761</v>
      </c>
      <c r="B5697" s="1267">
        <v>1182.7</v>
      </c>
    </row>
    <row r="5698" spans="1:2">
      <c r="A5698" s="1264" t="s">
        <v>31762</v>
      </c>
      <c r="B5698" s="1267">
        <v>1805.28</v>
      </c>
    </row>
    <row r="5699" spans="1:2">
      <c r="A5699" s="1264" t="s">
        <v>31763</v>
      </c>
      <c r="B5699" s="1267">
        <v>2661.52</v>
      </c>
    </row>
    <row r="5700" spans="1:2">
      <c r="A5700" s="1264" t="s">
        <v>31764</v>
      </c>
      <c r="B5700" s="1267">
        <v>189.69</v>
      </c>
    </row>
    <row r="5701" spans="1:2">
      <c r="A5701" s="1264" t="s">
        <v>31765</v>
      </c>
      <c r="B5701" s="1267">
        <v>458.85</v>
      </c>
    </row>
    <row r="5702" spans="1:2">
      <c r="A5702" s="1264" t="s">
        <v>31766</v>
      </c>
      <c r="B5702" s="1267">
        <v>1211.0899999999999</v>
      </c>
    </row>
    <row r="5703" spans="1:2">
      <c r="A5703" s="1264" t="s">
        <v>31767</v>
      </c>
      <c r="B5703" s="1267">
        <v>1817.76</v>
      </c>
    </row>
    <row r="5704" spans="1:2">
      <c r="A5704" s="1264" t="s">
        <v>31768</v>
      </c>
      <c r="B5704" s="1267">
        <v>2197.77</v>
      </c>
    </row>
    <row r="5705" spans="1:2">
      <c r="A5705" s="1264" t="s">
        <v>31769</v>
      </c>
      <c r="B5705" s="1267">
        <v>3483.34</v>
      </c>
    </row>
    <row r="5706" spans="1:2">
      <c r="A5706" s="1264" t="s">
        <v>31770</v>
      </c>
      <c r="B5706" s="1267">
        <v>2559.69</v>
      </c>
    </row>
    <row r="5707" spans="1:2">
      <c r="A5707" s="1264" t="s">
        <v>31771</v>
      </c>
      <c r="B5707" s="1267">
        <v>2718.18</v>
      </c>
    </row>
    <row r="5708" spans="1:2">
      <c r="A5708" s="1264" t="s">
        <v>31772</v>
      </c>
      <c r="B5708" s="1267">
        <v>3421.92</v>
      </c>
    </row>
    <row r="5709" spans="1:2">
      <c r="A5709" s="1264" t="s">
        <v>31773</v>
      </c>
      <c r="B5709" s="1267">
        <v>33213.4</v>
      </c>
    </row>
    <row r="5710" spans="1:2">
      <c r="A5710" s="1264" t="s">
        <v>31774</v>
      </c>
      <c r="B5710" s="1267">
        <v>204.75</v>
      </c>
    </row>
    <row r="5711" spans="1:2">
      <c r="A5711" s="1264" t="s">
        <v>31775</v>
      </c>
      <c r="B5711" s="1267">
        <v>12960</v>
      </c>
    </row>
    <row r="5712" spans="1:2">
      <c r="A5712" s="1264" t="s">
        <v>31776</v>
      </c>
      <c r="B5712" s="1267">
        <v>222.13</v>
      </c>
    </row>
    <row r="5713" spans="1:2">
      <c r="A5713" s="1264" t="s">
        <v>31777</v>
      </c>
      <c r="B5713" s="1267">
        <v>233.5</v>
      </c>
    </row>
    <row r="5714" spans="1:2">
      <c r="A5714" s="1264" t="s">
        <v>31778</v>
      </c>
      <c r="B5714" s="1267">
        <v>989.42</v>
      </c>
    </row>
    <row r="5715" spans="1:2">
      <c r="A5715" s="1264" t="s">
        <v>31779</v>
      </c>
      <c r="B5715" s="1267">
        <v>167.88</v>
      </c>
    </row>
    <row r="5716" spans="1:2">
      <c r="A5716" s="1264" t="s">
        <v>31780</v>
      </c>
      <c r="B5716" s="1267">
        <v>317.24</v>
      </c>
    </row>
    <row r="5717" spans="1:2">
      <c r="A5717" s="1264" t="s">
        <v>31781</v>
      </c>
      <c r="B5717" s="1267">
        <v>552.97</v>
      </c>
    </row>
    <row r="5718" spans="1:2">
      <c r="A5718" s="1264" t="s">
        <v>31782</v>
      </c>
      <c r="B5718" s="1267">
        <v>334.65</v>
      </c>
    </row>
    <row r="5719" spans="1:2">
      <c r="A5719" s="1264" t="s">
        <v>31783</v>
      </c>
      <c r="B5719" s="1267">
        <v>352.84</v>
      </c>
    </row>
    <row r="5720" spans="1:2">
      <c r="A5720" s="1264" t="s">
        <v>31784</v>
      </c>
      <c r="B5720" s="1267">
        <v>494.39</v>
      </c>
    </row>
    <row r="5721" spans="1:2">
      <c r="A5721" s="1264" t="s">
        <v>31785</v>
      </c>
      <c r="B5721" s="1267">
        <v>81.98</v>
      </c>
    </row>
    <row r="5722" spans="1:2">
      <c r="A5722" s="1264" t="s">
        <v>31786</v>
      </c>
      <c r="B5722" s="1267">
        <v>72</v>
      </c>
    </row>
    <row r="5723" spans="1:2">
      <c r="A5723" s="1264" t="s">
        <v>31787</v>
      </c>
      <c r="B5723" s="1267">
        <v>1615.61</v>
      </c>
    </row>
    <row r="5724" spans="1:2">
      <c r="A5724" s="1264" t="s">
        <v>31788</v>
      </c>
      <c r="B5724" s="1267">
        <v>231.1</v>
      </c>
    </row>
    <row r="5725" spans="1:2">
      <c r="A5725" s="1264" t="s">
        <v>31789</v>
      </c>
      <c r="B5725" s="1267">
        <v>147.01</v>
      </c>
    </row>
    <row r="5726" spans="1:2">
      <c r="A5726" s="1264" t="s">
        <v>31790</v>
      </c>
      <c r="B5726" s="1267">
        <v>84.07</v>
      </c>
    </row>
    <row r="5727" spans="1:2">
      <c r="A5727" s="1264" t="s">
        <v>31791</v>
      </c>
      <c r="B5727" s="1267">
        <v>95.81</v>
      </c>
    </row>
    <row r="5728" spans="1:2">
      <c r="A5728" s="1264" t="s">
        <v>31792</v>
      </c>
      <c r="B5728" s="1267">
        <v>206.27</v>
      </c>
    </row>
    <row r="5729" spans="1:2">
      <c r="A5729" s="1264" t="s">
        <v>31793</v>
      </c>
      <c r="B5729" s="1267">
        <v>4834.67</v>
      </c>
    </row>
    <row r="5730" spans="1:2">
      <c r="A5730" s="1264" t="s">
        <v>31794</v>
      </c>
      <c r="B5730" s="1267">
        <v>38414.629999999997</v>
      </c>
    </row>
    <row r="5731" spans="1:2">
      <c r="A5731" s="1264" t="s">
        <v>31795</v>
      </c>
      <c r="B5731" s="1267">
        <v>248.15</v>
      </c>
    </row>
    <row r="5732" spans="1:2">
      <c r="A5732" s="1264" t="s">
        <v>31796</v>
      </c>
      <c r="B5732" s="1267">
        <v>201.27</v>
      </c>
    </row>
    <row r="5733" spans="1:2">
      <c r="A5733" s="1264" t="s">
        <v>31797</v>
      </c>
      <c r="B5733" s="1267">
        <v>1767.22</v>
      </c>
    </row>
    <row r="5734" spans="1:2">
      <c r="A5734" s="1264" t="s">
        <v>31798</v>
      </c>
      <c r="B5734" s="1267">
        <v>78.540000000000006</v>
      </c>
    </row>
    <row r="5735" spans="1:2">
      <c r="A5735" s="1264" t="s">
        <v>31799</v>
      </c>
      <c r="B5735" s="1267">
        <v>78.540000000000006</v>
      </c>
    </row>
    <row r="5736" spans="1:2">
      <c r="A5736" s="1264" t="s">
        <v>31800</v>
      </c>
      <c r="B5736" s="1267">
        <v>785.43</v>
      </c>
    </row>
    <row r="5737" spans="1:2">
      <c r="A5737" s="1264" t="s">
        <v>31801</v>
      </c>
      <c r="B5737" s="1267">
        <v>397.18</v>
      </c>
    </row>
    <row r="5738" spans="1:2">
      <c r="A5738" s="1264" t="s">
        <v>31802</v>
      </c>
      <c r="B5738" s="1267">
        <v>458.28</v>
      </c>
    </row>
    <row r="5739" spans="1:2">
      <c r="A5739" s="1264" t="s">
        <v>31803</v>
      </c>
      <c r="B5739" s="1267">
        <v>209</v>
      </c>
    </row>
    <row r="5740" spans="1:2">
      <c r="A5740" s="1264" t="s">
        <v>31804</v>
      </c>
      <c r="B5740" s="1267">
        <v>241.61</v>
      </c>
    </row>
    <row r="5741" spans="1:2">
      <c r="A5741" s="1264" t="s">
        <v>31805</v>
      </c>
      <c r="B5741" s="1267">
        <v>225.91</v>
      </c>
    </row>
    <row r="5742" spans="1:2">
      <c r="A5742" s="1264" t="s">
        <v>31806</v>
      </c>
      <c r="B5742" s="1267">
        <v>225.91</v>
      </c>
    </row>
    <row r="5743" spans="1:2">
      <c r="A5743" s="1264" t="s">
        <v>31807</v>
      </c>
      <c r="B5743" s="1267">
        <v>225.91</v>
      </c>
    </row>
    <row r="5744" spans="1:2">
      <c r="A5744" s="1264" t="s">
        <v>31808</v>
      </c>
      <c r="B5744" s="1267">
        <v>225.91</v>
      </c>
    </row>
    <row r="5745" spans="1:2">
      <c r="A5745" s="1264" t="s">
        <v>31809</v>
      </c>
      <c r="B5745" s="1267">
        <v>225.91</v>
      </c>
    </row>
    <row r="5746" spans="1:2">
      <c r="A5746" s="1264" t="s">
        <v>31810</v>
      </c>
      <c r="B5746" s="1267">
        <v>225.91</v>
      </c>
    </row>
    <row r="5747" spans="1:2">
      <c r="A5747" s="1264" t="s">
        <v>31811</v>
      </c>
      <c r="B5747" s="1267">
        <v>248.31</v>
      </c>
    </row>
    <row r="5748" spans="1:2">
      <c r="A5748" s="1264" t="s">
        <v>31812</v>
      </c>
      <c r="B5748" s="1267">
        <v>306.66000000000003</v>
      </c>
    </row>
    <row r="5749" spans="1:2">
      <c r="A5749" s="1264" t="s">
        <v>31813</v>
      </c>
      <c r="B5749" s="1267">
        <v>314.98</v>
      </c>
    </row>
    <row r="5750" spans="1:2">
      <c r="A5750" s="1264" t="s">
        <v>31814</v>
      </c>
      <c r="B5750" s="1267">
        <v>327.85</v>
      </c>
    </row>
    <row r="5751" spans="1:2">
      <c r="A5751" s="1264" t="s">
        <v>31815</v>
      </c>
      <c r="B5751" s="1267">
        <v>419.75</v>
      </c>
    </row>
    <row r="5752" spans="1:2">
      <c r="A5752" s="1264" t="s">
        <v>31816</v>
      </c>
      <c r="B5752" s="1267">
        <v>9.14</v>
      </c>
    </row>
    <row r="5753" spans="1:2">
      <c r="A5753" s="1264" t="s">
        <v>31817</v>
      </c>
      <c r="B5753" s="1267">
        <v>10.26</v>
      </c>
    </row>
    <row r="5754" spans="1:2">
      <c r="A5754" s="1264" t="s">
        <v>31818</v>
      </c>
      <c r="B5754" s="1267">
        <v>311.17</v>
      </c>
    </row>
    <row r="5755" spans="1:2">
      <c r="A5755" s="1264" t="s">
        <v>31819</v>
      </c>
      <c r="B5755" s="1267">
        <v>392.42</v>
      </c>
    </row>
    <row r="5756" spans="1:2">
      <c r="A5756" s="1264" t="s">
        <v>31820</v>
      </c>
      <c r="B5756" s="1267">
        <v>403.63</v>
      </c>
    </row>
    <row r="5757" spans="1:2">
      <c r="A5757" s="1264" t="s">
        <v>31821</v>
      </c>
      <c r="B5757" s="1267">
        <v>446.89</v>
      </c>
    </row>
    <row r="5758" spans="1:2">
      <c r="A5758" s="1264" t="s">
        <v>31822</v>
      </c>
      <c r="B5758" s="1267">
        <v>603.41999999999996</v>
      </c>
    </row>
    <row r="5759" spans="1:2">
      <c r="A5759" s="1264" t="s">
        <v>31823</v>
      </c>
      <c r="B5759" s="1267">
        <v>634.61</v>
      </c>
    </row>
    <row r="5760" spans="1:2">
      <c r="A5760" s="1264" t="s">
        <v>31824</v>
      </c>
      <c r="B5760" s="1267">
        <v>22.43</v>
      </c>
    </row>
    <row r="5761" spans="1:2">
      <c r="A5761" s="1264" t="s">
        <v>31825</v>
      </c>
      <c r="B5761" s="1267">
        <v>23.72</v>
      </c>
    </row>
    <row r="5762" spans="1:2">
      <c r="A5762" s="1264" t="s">
        <v>31826</v>
      </c>
      <c r="B5762" s="1267">
        <v>163.01</v>
      </c>
    </row>
    <row r="5763" spans="1:2">
      <c r="A5763" s="1264" t="s">
        <v>31827</v>
      </c>
      <c r="B5763" s="1267">
        <v>174.85</v>
      </c>
    </row>
    <row r="5764" spans="1:2">
      <c r="A5764" s="1264" t="s">
        <v>31828</v>
      </c>
      <c r="B5764" s="1267">
        <v>213.02</v>
      </c>
    </row>
    <row r="5765" spans="1:2">
      <c r="A5765" s="1264" t="s">
        <v>31829</v>
      </c>
      <c r="B5765" s="1267">
        <v>279.23</v>
      </c>
    </row>
    <row r="5766" spans="1:2">
      <c r="A5766" s="1264" t="s">
        <v>31830</v>
      </c>
      <c r="B5766" s="1267">
        <v>344.06</v>
      </c>
    </row>
    <row r="5767" spans="1:2">
      <c r="A5767" s="1264" t="s">
        <v>31831</v>
      </c>
      <c r="B5767" s="1267">
        <v>354.96</v>
      </c>
    </row>
    <row r="5768" spans="1:2">
      <c r="A5768" s="1264" t="s">
        <v>31832</v>
      </c>
      <c r="B5768" s="1267">
        <v>471.48</v>
      </c>
    </row>
    <row r="5769" spans="1:2">
      <c r="A5769" s="1264" t="s">
        <v>31833</v>
      </c>
      <c r="B5769" s="1267">
        <v>525.72</v>
      </c>
    </row>
    <row r="5770" spans="1:2">
      <c r="A5770" s="1264" t="s">
        <v>31834</v>
      </c>
      <c r="B5770" s="1267">
        <v>10.58</v>
      </c>
    </row>
    <row r="5771" spans="1:2">
      <c r="A5771" s="1264" t="s">
        <v>31835</v>
      </c>
      <c r="B5771" s="1267">
        <v>13.32</v>
      </c>
    </row>
    <row r="5772" spans="1:2">
      <c r="A5772" s="1264" t="s">
        <v>31836</v>
      </c>
      <c r="B5772" s="1267">
        <v>133.46</v>
      </c>
    </row>
    <row r="5773" spans="1:2">
      <c r="A5773" s="1264" t="s">
        <v>31837</v>
      </c>
      <c r="B5773" s="1267">
        <v>199.47</v>
      </c>
    </row>
    <row r="5774" spans="1:2">
      <c r="A5774" s="1264" t="s">
        <v>31838</v>
      </c>
      <c r="B5774" s="1267">
        <v>223.46</v>
      </c>
    </row>
    <row r="5775" spans="1:2">
      <c r="A5775" s="1264" t="s">
        <v>31839</v>
      </c>
      <c r="B5775" s="1267">
        <v>275.47000000000003</v>
      </c>
    </row>
    <row r="5776" spans="1:2">
      <c r="A5776" s="1264" t="s">
        <v>31840</v>
      </c>
      <c r="B5776" s="1267">
        <v>325.75</v>
      </c>
    </row>
    <row r="5777" spans="1:2">
      <c r="A5777" s="1264" t="s">
        <v>31841</v>
      </c>
      <c r="B5777" s="1267">
        <v>382.59</v>
      </c>
    </row>
    <row r="5778" spans="1:2">
      <c r="A5778" s="1264" t="s">
        <v>31842</v>
      </c>
      <c r="B5778" s="1267">
        <v>445.99</v>
      </c>
    </row>
    <row r="5779" spans="1:2">
      <c r="A5779" s="1264" t="s">
        <v>31843</v>
      </c>
      <c r="B5779" s="1267">
        <v>502.83</v>
      </c>
    </row>
    <row r="5780" spans="1:2">
      <c r="A5780" s="1264" t="s">
        <v>31844</v>
      </c>
      <c r="B5780" s="1267">
        <v>2.76</v>
      </c>
    </row>
    <row r="5781" spans="1:2">
      <c r="A5781" s="1264" t="s">
        <v>31845</v>
      </c>
      <c r="B5781" s="1267">
        <v>7.98</v>
      </c>
    </row>
    <row r="5782" spans="1:2">
      <c r="A5782" s="1264" t="s">
        <v>31846</v>
      </c>
      <c r="B5782" s="1267">
        <v>224.11</v>
      </c>
    </row>
    <row r="5783" spans="1:2">
      <c r="A5783" s="1264" t="s">
        <v>31847</v>
      </c>
      <c r="B5783" s="1267">
        <v>378.89</v>
      </c>
    </row>
    <row r="5784" spans="1:2">
      <c r="A5784" s="1264" t="s">
        <v>31848</v>
      </c>
      <c r="B5784" s="1267">
        <v>234.11</v>
      </c>
    </row>
    <row r="5785" spans="1:2">
      <c r="A5785" s="1264" t="s">
        <v>31849</v>
      </c>
      <c r="B5785" s="1267">
        <v>303.76</v>
      </c>
    </row>
    <row r="5786" spans="1:2">
      <c r="A5786" s="1264" t="s">
        <v>31850</v>
      </c>
      <c r="B5786" s="1267">
        <v>359.87</v>
      </c>
    </row>
    <row r="5787" spans="1:2">
      <c r="A5787" s="1264" t="s">
        <v>31851</v>
      </c>
      <c r="B5787" s="1267">
        <v>422.75</v>
      </c>
    </row>
    <row r="5788" spans="1:2">
      <c r="A5788" s="1264" t="s">
        <v>31852</v>
      </c>
      <c r="B5788" s="1267">
        <v>485.62</v>
      </c>
    </row>
    <row r="5789" spans="1:2">
      <c r="A5789" s="1264" t="s">
        <v>31853</v>
      </c>
      <c r="B5789" s="1267">
        <v>555.28</v>
      </c>
    </row>
    <row r="5790" spans="1:2">
      <c r="A5790" s="1264" t="s">
        <v>31854</v>
      </c>
      <c r="B5790" s="1267">
        <v>70.19</v>
      </c>
    </row>
    <row r="5791" spans="1:2">
      <c r="A5791" s="1264" t="s">
        <v>31855</v>
      </c>
      <c r="B5791" s="1267">
        <v>111.19</v>
      </c>
    </row>
    <row r="5792" spans="1:2">
      <c r="A5792" s="1264" t="s">
        <v>31856</v>
      </c>
      <c r="B5792" s="1267">
        <v>327</v>
      </c>
    </row>
    <row r="5793" spans="1:2">
      <c r="A5793" s="1264" t="s">
        <v>31857</v>
      </c>
      <c r="B5793" s="1267">
        <v>542.34</v>
      </c>
    </row>
    <row r="5794" spans="1:2">
      <c r="A5794" s="1264" t="s">
        <v>31858</v>
      </c>
      <c r="B5794" s="1267">
        <v>421.11</v>
      </c>
    </row>
    <row r="5795" spans="1:2">
      <c r="A5795" s="1264" t="s">
        <v>31859</v>
      </c>
      <c r="B5795" s="1267">
        <v>468.96</v>
      </c>
    </row>
    <row r="5796" spans="1:2">
      <c r="A5796" s="1264" t="s">
        <v>31860</v>
      </c>
      <c r="B5796" s="1267">
        <v>564.66999999999996</v>
      </c>
    </row>
    <row r="5797" spans="1:2">
      <c r="A5797" s="1264" t="s">
        <v>31861</v>
      </c>
      <c r="B5797" s="1267">
        <v>612.52</v>
      </c>
    </row>
    <row r="5798" spans="1:2">
      <c r="A5798" s="1264" t="s">
        <v>31862</v>
      </c>
      <c r="B5798" s="1267">
        <v>660.38</v>
      </c>
    </row>
    <row r="5799" spans="1:2">
      <c r="A5799" s="1264" t="s">
        <v>31863</v>
      </c>
      <c r="B5799" s="1267">
        <v>708.23</v>
      </c>
    </row>
    <row r="5800" spans="1:2">
      <c r="A5800" s="1264" t="s">
        <v>31864</v>
      </c>
      <c r="B5800" s="1267">
        <v>44.39</v>
      </c>
    </row>
    <row r="5801" spans="1:2">
      <c r="A5801" s="1264" t="s">
        <v>31865</v>
      </c>
      <c r="B5801" s="1267">
        <v>68.66</v>
      </c>
    </row>
    <row r="5802" spans="1:2">
      <c r="A5802" s="1264" t="s">
        <v>31866</v>
      </c>
      <c r="B5802" s="1267">
        <v>1147.07</v>
      </c>
    </row>
    <row r="5803" spans="1:2">
      <c r="A5803" s="1264" t="s">
        <v>31867</v>
      </c>
      <c r="B5803" s="1267">
        <v>1286.1600000000001</v>
      </c>
    </row>
    <row r="5804" spans="1:2">
      <c r="A5804" s="1264" t="s">
        <v>31868</v>
      </c>
      <c r="B5804" s="1267">
        <v>1548.78</v>
      </c>
    </row>
    <row r="5805" spans="1:2">
      <c r="A5805" s="1264" t="s">
        <v>31869</v>
      </c>
      <c r="B5805" s="1267">
        <v>1633.58</v>
      </c>
    </row>
    <row r="5806" spans="1:2">
      <c r="A5806" s="1264" t="s">
        <v>31870</v>
      </c>
      <c r="B5806" s="1267">
        <v>1809.75</v>
      </c>
    </row>
    <row r="5807" spans="1:2">
      <c r="A5807" s="1264" t="s">
        <v>31871</v>
      </c>
      <c r="B5807" s="1267">
        <v>2074.63</v>
      </c>
    </row>
    <row r="5808" spans="1:2">
      <c r="A5808" s="1264" t="s">
        <v>31872</v>
      </c>
      <c r="B5808" s="1267">
        <v>3345.37</v>
      </c>
    </row>
    <row r="5809" spans="1:2">
      <c r="A5809" s="1264" t="s">
        <v>31873</v>
      </c>
      <c r="B5809" s="1267">
        <v>4138.1499999999996</v>
      </c>
    </row>
    <row r="5810" spans="1:2">
      <c r="A5810" s="1264" t="s">
        <v>31874</v>
      </c>
      <c r="B5810" s="1267">
        <v>1545.88</v>
      </c>
    </row>
    <row r="5811" spans="1:2">
      <c r="A5811" s="1264" t="s">
        <v>31875</v>
      </c>
      <c r="B5811" s="1267">
        <v>1887.58</v>
      </c>
    </row>
    <row r="5812" spans="1:2">
      <c r="A5812" s="1264" t="s">
        <v>31876</v>
      </c>
      <c r="B5812" s="1267">
        <v>2245.7399999999998</v>
      </c>
    </row>
    <row r="5813" spans="1:2">
      <c r="A5813" s="1264" t="s">
        <v>31877</v>
      </c>
      <c r="B5813" s="1267">
        <v>2555.4899999999998</v>
      </c>
    </row>
    <row r="5814" spans="1:2">
      <c r="A5814" s="1264" t="s">
        <v>31878</v>
      </c>
      <c r="B5814" s="1267">
        <v>2884.61</v>
      </c>
    </row>
    <row r="5815" spans="1:2">
      <c r="A5815" s="1264" t="s">
        <v>31879</v>
      </c>
      <c r="B5815" s="1267">
        <v>3305.68</v>
      </c>
    </row>
    <row r="5816" spans="1:2">
      <c r="A5816" s="1264" t="s">
        <v>31880</v>
      </c>
      <c r="B5816" s="1267">
        <v>4041.36</v>
      </c>
    </row>
    <row r="5817" spans="1:2">
      <c r="A5817" s="1264" t="s">
        <v>31881</v>
      </c>
      <c r="B5817" s="1267">
        <v>4943.04</v>
      </c>
    </row>
    <row r="5818" spans="1:2">
      <c r="A5818" s="1264" t="s">
        <v>31882</v>
      </c>
      <c r="B5818" s="1267">
        <v>413.08</v>
      </c>
    </row>
    <row r="5819" spans="1:2">
      <c r="A5819" s="1264" t="s">
        <v>31883</v>
      </c>
      <c r="B5819" s="1267">
        <v>34.43</v>
      </c>
    </row>
    <row r="5820" spans="1:2">
      <c r="A5820" s="1264" t="s">
        <v>31884</v>
      </c>
      <c r="B5820" s="1267">
        <v>34.36</v>
      </c>
    </row>
    <row r="5821" spans="1:2">
      <c r="A5821" s="1264" t="s">
        <v>31885</v>
      </c>
      <c r="B5821" s="1267">
        <v>6.3</v>
      </c>
    </row>
    <row r="5822" spans="1:2">
      <c r="A5822" s="1264" t="s">
        <v>31886</v>
      </c>
      <c r="B5822" s="1267">
        <v>4.13</v>
      </c>
    </row>
    <row r="5823" spans="1:2">
      <c r="A5823" s="1264" t="s">
        <v>31887</v>
      </c>
      <c r="B5823" s="1267">
        <v>41.55</v>
      </c>
    </row>
    <row r="5824" spans="1:2">
      <c r="A5824" s="1264" t="s">
        <v>31888</v>
      </c>
      <c r="B5824" s="1267">
        <v>0.72</v>
      </c>
    </row>
    <row r="5825" spans="1:2">
      <c r="A5825" s="1264" t="s">
        <v>31889</v>
      </c>
      <c r="B5825" s="1267">
        <v>8.39</v>
      </c>
    </row>
    <row r="5826" spans="1:2">
      <c r="A5826" s="1264" t="s">
        <v>31890</v>
      </c>
      <c r="B5826" s="1267">
        <v>8.82</v>
      </c>
    </row>
    <row r="5827" spans="1:2">
      <c r="A5827" s="1264" t="s">
        <v>31891</v>
      </c>
      <c r="B5827" s="1267">
        <v>69.489999999999995</v>
      </c>
    </row>
    <row r="5828" spans="1:2">
      <c r="A5828" s="1264" t="s">
        <v>31892</v>
      </c>
      <c r="B5828" s="1267">
        <v>1.26</v>
      </c>
    </row>
    <row r="5829" spans="1:2">
      <c r="A5829" s="1264" t="s">
        <v>31893</v>
      </c>
      <c r="B5829" s="1267">
        <v>15.73</v>
      </c>
    </row>
    <row r="5830" spans="1:2">
      <c r="A5830" s="1264" t="s">
        <v>31894</v>
      </c>
      <c r="B5830" s="1267">
        <v>0.19650000000000001</v>
      </c>
    </row>
    <row r="5831" spans="1:2">
      <c r="A5831" s="1264" t="s">
        <v>31895</v>
      </c>
      <c r="B5831" s="1267">
        <v>6.36</v>
      </c>
    </row>
    <row r="5832" spans="1:2">
      <c r="A5832" s="1264" t="s">
        <v>31896</v>
      </c>
      <c r="B5832" s="1267">
        <v>1081.93</v>
      </c>
    </row>
    <row r="5833" spans="1:2">
      <c r="A5833" s="1264" t="s">
        <v>31897</v>
      </c>
      <c r="B5833" s="1267">
        <v>127.57</v>
      </c>
    </row>
    <row r="5834" spans="1:2">
      <c r="A5834" s="1264" t="s">
        <v>31898</v>
      </c>
      <c r="B5834" s="1267">
        <v>382</v>
      </c>
    </row>
    <row r="5835" spans="1:2">
      <c r="A5835" s="1264" t="s">
        <v>31899</v>
      </c>
      <c r="B5835" s="1267">
        <v>441</v>
      </c>
    </row>
    <row r="5836" spans="1:2">
      <c r="A5836" s="1264" t="s">
        <v>31900</v>
      </c>
      <c r="B5836" s="1267">
        <v>2.7</v>
      </c>
    </row>
    <row r="5837" spans="1:2">
      <c r="A5837" s="1264" t="s">
        <v>31901</v>
      </c>
      <c r="B5837" s="1267">
        <v>106.79</v>
      </c>
    </row>
    <row r="5838" spans="1:2">
      <c r="A5838" s="1264" t="s">
        <v>31902</v>
      </c>
      <c r="B5838" s="1267">
        <v>62.12</v>
      </c>
    </row>
    <row r="5839" spans="1:2">
      <c r="A5839" s="1264" t="s">
        <v>31903</v>
      </c>
      <c r="B5839" s="1267">
        <v>73.84</v>
      </c>
    </row>
    <row r="5840" spans="1:2">
      <c r="A5840" s="1264" t="s">
        <v>31904</v>
      </c>
      <c r="B5840" s="1267">
        <v>94.04</v>
      </c>
    </row>
    <row r="5841" spans="1:2">
      <c r="A5841" s="1264" t="s">
        <v>31905</v>
      </c>
      <c r="B5841" s="1267">
        <v>409.32</v>
      </c>
    </row>
    <row r="5842" spans="1:2">
      <c r="A5842" s="1264" t="s">
        <v>31906</v>
      </c>
      <c r="B5842" s="1267">
        <v>535.01</v>
      </c>
    </row>
    <row r="5843" spans="1:2">
      <c r="A5843" s="1264" t="s">
        <v>31907</v>
      </c>
      <c r="B5843" s="1267">
        <v>362.25</v>
      </c>
    </row>
    <row r="5844" spans="1:2">
      <c r="A5844" s="1264" t="s">
        <v>31908</v>
      </c>
      <c r="B5844" s="1267">
        <v>5.18</v>
      </c>
    </row>
    <row r="5845" spans="1:2">
      <c r="A5845" s="1264" t="s">
        <v>31909</v>
      </c>
      <c r="B5845" s="1267">
        <v>26.75</v>
      </c>
    </row>
    <row r="5846" spans="1:2">
      <c r="A5846" s="1264" t="s">
        <v>31910</v>
      </c>
      <c r="B5846" s="1267">
        <v>22.48</v>
      </c>
    </row>
    <row r="5847" spans="1:2">
      <c r="A5847" s="1264" t="s">
        <v>31911</v>
      </c>
      <c r="B5847" s="1267">
        <v>59.64</v>
      </c>
    </row>
    <row r="5848" spans="1:2">
      <c r="A5848" s="1264" t="s">
        <v>31912</v>
      </c>
      <c r="B5848" s="1267">
        <v>14.2</v>
      </c>
    </row>
    <row r="5849" spans="1:2">
      <c r="A5849" s="1264" t="s">
        <v>31913</v>
      </c>
      <c r="B5849" s="1267">
        <v>4.5</v>
      </c>
    </row>
    <row r="5850" spans="1:2">
      <c r="A5850" s="1264" t="s">
        <v>31914</v>
      </c>
      <c r="B5850" s="1267">
        <v>127.43</v>
      </c>
    </row>
    <row r="5851" spans="1:2">
      <c r="A5851" s="1264" t="s">
        <v>31915</v>
      </c>
      <c r="B5851" s="1267">
        <v>13.58</v>
      </c>
    </row>
    <row r="5852" spans="1:2">
      <c r="A5852" s="1264" t="s">
        <v>31916</v>
      </c>
      <c r="B5852" s="1267">
        <v>74.92</v>
      </c>
    </row>
    <row r="5853" spans="1:2">
      <c r="A5853" s="1264" t="s">
        <v>31917</v>
      </c>
      <c r="B5853" s="1267">
        <v>335.19</v>
      </c>
    </row>
    <row r="5854" spans="1:2">
      <c r="A5854" s="1264" t="s">
        <v>31918</v>
      </c>
      <c r="B5854" s="1267">
        <v>84.24</v>
      </c>
    </row>
    <row r="5855" spans="1:2">
      <c r="A5855" s="1264" t="s">
        <v>31919</v>
      </c>
      <c r="B5855" s="1267">
        <v>5.85</v>
      </c>
    </row>
    <row r="5856" spans="1:2">
      <c r="A5856" s="1264" t="s">
        <v>31920</v>
      </c>
      <c r="B5856" s="1267">
        <v>4.58</v>
      </c>
    </row>
    <row r="5857" spans="1:2">
      <c r="A5857" s="1264" t="s">
        <v>31921</v>
      </c>
      <c r="B5857" s="1267">
        <v>6.75</v>
      </c>
    </row>
    <row r="5858" spans="1:2">
      <c r="A5858" s="1264" t="s">
        <v>31922</v>
      </c>
      <c r="B5858" s="1267">
        <v>11</v>
      </c>
    </row>
    <row r="5859" spans="1:2">
      <c r="A5859" s="1264" t="s">
        <v>31923</v>
      </c>
      <c r="B5859" s="1267">
        <v>5186.97</v>
      </c>
    </row>
    <row r="5860" spans="1:2">
      <c r="A5860" s="1264" t="s">
        <v>31924</v>
      </c>
      <c r="B5860" s="1267">
        <v>52.58</v>
      </c>
    </row>
    <row r="5861" spans="1:2">
      <c r="A5861" s="1264" t="s">
        <v>31925</v>
      </c>
      <c r="B5861" s="1267">
        <v>55.12</v>
      </c>
    </row>
    <row r="5862" spans="1:2">
      <c r="A5862" s="1264" t="s">
        <v>31926</v>
      </c>
      <c r="B5862" s="1267">
        <v>58.9</v>
      </c>
    </row>
    <row r="5863" spans="1:2">
      <c r="A5863" s="1264" t="s">
        <v>31927</v>
      </c>
      <c r="B5863" s="1267">
        <v>61.4</v>
      </c>
    </row>
    <row r="5864" spans="1:2">
      <c r="A5864" s="1264" t="s">
        <v>31928</v>
      </c>
      <c r="B5864" s="1267">
        <v>62.33</v>
      </c>
    </row>
    <row r="5865" spans="1:2">
      <c r="A5865" s="1264" t="s">
        <v>31929</v>
      </c>
      <c r="B5865" s="1267">
        <v>80.180000000000007</v>
      </c>
    </row>
    <row r="5866" spans="1:2">
      <c r="A5866" s="1264" t="s">
        <v>31930</v>
      </c>
      <c r="B5866" s="1267">
        <v>69.8</v>
      </c>
    </row>
    <row r="5867" spans="1:2">
      <c r="A5867" s="1264" t="s">
        <v>31931</v>
      </c>
      <c r="B5867" s="1267">
        <v>59.1</v>
      </c>
    </row>
    <row r="5868" spans="1:2">
      <c r="A5868" s="1264" t="s">
        <v>31932</v>
      </c>
      <c r="B5868" s="1267">
        <v>105</v>
      </c>
    </row>
    <row r="5869" spans="1:2">
      <c r="A5869" s="1264" t="s">
        <v>31933</v>
      </c>
      <c r="B5869" s="1267">
        <v>226</v>
      </c>
    </row>
    <row r="5870" spans="1:2">
      <c r="A5870" s="1264" t="s">
        <v>31934</v>
      </c>
      <c r="B5870" s="1267">
        <v>306.55</v>
      </c>
    </row>
    <row r="5871" spans="1:2">
      <c r="A5871" s="1264" t="s">
        <v>31935</v>
      </c>
      <c r="B5871" s="1267">
        <v>530</v>
      </c>
    </row>
    <row r="5872" spans="1:2">
      <c r="A5872" s="1264" t="s">
        <v>31936</v>
      </c>
      <c r="B5872" s="1267">
        <v>583</v>
      </c>
    </row>
    <row r="5873" spans="1:2">
      <c r="A5873" s="1264" t="s">
        <v>31937</v>
      </c>
      <c r="B5873" s="1267">
        <v>3971.6</v>
      </c>
    </row>
    <row r="5874" spans="1:2">
      <c r="A5874" s="1264" t="s">
        <v>31938</v>
      </c>
      <c r="B5874" s="1267">
        <v>126</v>
      </c>
    </row>
    <row r="5875" spans="1:2">
      <c r="A5875" s="1264" t="s">
        <v>31939</v>
      </c>
      <c r="B5875" s="1267">
        <v>260</v>
      </c>
    </row>
    <row r="5876" spans="1:2">
      <c r="A5876" s="1264" t="s">
        <v>31940</v>
      </c>
      <c r="B5876" s="1267">
        <v>338</v>
      </c>
    </row>
    <row r="5877" spans="1:2">
      <c r="A5877" s="1264" t="s">
        <v>31941</v>
      </c>
      <c r="B5877" s="1267">
        <v>449</v>
      </c>
    </row>
    <row r="5878" spans="1:2">
      <c r="A5878" s="1264" t="s">
        <v>31942</v>
      </c>
      <c r="B5878" s="1267">
        <v>697</v>
      </c>
    </row>
    <row r="5879" spans="1:2">
      <c r="A5879" s="1264" t="s">
        <v>31943</v>
      </c>
      <c r="B5879" s="1267">
        <v>707</v>
      </c>
    </row>
    <row r="5880" spans="1:2">
      <c r="A5880" s="1264" t="s">
        <v>31944</v>
      </c>
      <c r="B5880" s="1267">
        <v>720</v>
      </c>
    </row>
    <row r="5881" spans="1:2">
      <c r="A5881" s="1264" t="s">
        <v>31945</v>
      </c>
      <c r="B5881" s="1267">
        <v>1401</v>
      </c>
    </row>
    <row r="5882" spans="1:2">
      <c r="A5882" s="1264" t="s">
        <v>31946</v>
      </c>
      <c r="B5882" s="1267">
        <v>2818</v>
      </c>
    </row>
    <row r="5883" spans="1:2">
      <c r="A5883" s="1264" t="s">
        <v>31947</v>
      </c>
      <c r="B5883" s="1267">
        <v>3202</v>
      </c>
    </row>
    <row r="5884" spans="1:2">
      <c r="A5884" s="1264" t="s">
        <v>31948</v>
      </c>
      <c r="B5884" s="1267">
        <v>4911.97</v>
      </c>
    </row>
    <row r="5885" spans="1:2">
      <c r="A5885" s="1264" t="s">
        <v>31949</v>
      </c>
      <c r="B5885" s="1267">
        <v>5660</v>
      </c>
    </row>
    <row r="5886" spans="1:2">
      <c r="A5886" s="1264" t="s">
        <v>31950</v>
      </c>
      <c r="B5886" s="1267">
        <v>6754</v>
      </c>
    </row>
    <row r="5887" spans="1:2">
      <c r="A5887" s="1264" t="s">
        <v>31951</v>
      </c>
      <c r="B5887" s="1267">
        <v>3.85</v>
      </c>
    </row>
    <row r="5888" spans="1:2">
      <c r="A5888" s="1264" t="s">
        <v>31952</v>
      </c>
      <c r="B5888" s="1267">
        <v>345</v>
      </c>
    </row>
    <row r="5889" spans="1:2">
      <c r="A5889" s="1264" t="s">
        <v>31953</v>
      </c>
      <c r="B5889" s="1267">
        <v>329</v>
      </c>
    </row>
    <row r="5890" spans="1:2">
      <c r="A5890" s="1264" t="s">
        <v>31954</v>
      </c>
      <c r="B5890" s="1267">
        <v>121.01</v>
      </c>
    </row>
    <row r="5891" spans="1:2">
      <c r="A5891" s="1264" t="s">
        <v>31955</v>
      </c>
      <c r="B5891" s="1267">
        <v>95.06</v>
      </c>
    </row>
    <row r="5892" spans="1:2">
      <c r="A5892" s="1264" t="s">
        <v>31956</v>
      </c>
      <c r="B5892" s="1267">
        <v>35.67</v>
      </c>
    </row>
    <row r="5893" spans="1:2">
      <c r="A5893" s="1264" t="s">
        <v>31957</v>
      </c>
      <c r="B5893" s="1267">
        <v>108800</v>
      </c>
    </row>
    <row r="5894" spans="1:2">
      <c r="A5894" s="1264" t="s">
        <v>31958</v>
      </c>
      <c r="B5894" s="1267">
        <v>578156.48</v>
      </c>
    </row>
    <row r="5895" spans="1:2">
      <c r="A5895" s="1264" t="s">
        <v>31959</v>
      </c>
      <c r="B5895" s="1267">
        <v>96500</v>
      </c>
    </row>
    <row r="5896" spans="1:2">
      <c r="A5896" s="1264" t="s">
        <v>31960</v>
      </c>
      <c r="B5896" s="1267">
        <v>109253.34</v>
      </c>
    </row>
    <row r="5897" spans="1:2">
      <c r="A5897" s="1264" t="s">
        <v>31961</v>
      </c>
      <c r="B5897" s="1267">
        <v>762720</v>
      </c>
    </row>
    <row r="5898" spans="1:2">
      <c r="A5898" s="1264" t="s">
        <v>31962</v>
      </c>
      <c r="B5898" s="1267">
        <v>34028.9</v>
      </c>
    </row>
    <row r="5899" spans="1:2">
      <c r="A5899" s="1264" t="s">
        <v>31963</v>
      </c>
      <c r="B5899" s="1267">
        <v>73159.28</v>
      </c>
    </row>
    <row r="5900" spans="1:2">
      <c r="A5900" s="1264" t="s">
        <v>31964</v>
      </c>
      <c r="B5900" s="1267">
        <v>249544.19</v>
      </c>
    </row>
    <row r="5901" spans="1:2">
      <c r="A5901" s="1264" t="s">
        <v>31965</v>
      </c>
      <c r="B5901" s="1267">
        <v>340000</v>
      </c>
    </row>
    <row r="5902" spans="1:2">
      <c r="A5902" s="1264" t="s">
        <v>31966</v>
      </c>
      <c r="B5902" s="1267">
        <v>375000</v>
      </c>
    </row>
    <row r="5903" spans="1:2">
      <c r="A5903" s="1264" t="s">
        <v>31967</v>
      </c>
      <c r="B5903" s="1267">
        <v>170000</v>
      </c>
    </row>
    <row r="5904" spans="1:2">
      <c r="A5904" s="1264" t="s">
        <v>31968</v>
      </c>
      <c r="B5904" s="1267">
        <v>267830.15999999997</v>
      </c>
    </row>
    <row r="5905" spans="1:2">
      <c r="A5905" s="1264" t="s">
        <v>31969</v>
      </c>
      <c r="B5905" s="1267">
        <v>138600</v>
      </c>
    </row>
    <row r="5906" spans="1:2">
      <c r="A5906" s="1264" t="s">
        <v>31970</v>
      </c>
      <c r="B5906" s="1267">
        <v>57750</v>
      </c>
    </row>
    <row r="5907" spans="1:2">
      <c r="A5907" s="1264" t="s">
        <v>31971</v>
      </c>
      <c r="B5907" s="1267">
        <v>73500</v>
      </c>
    </row>
    <row r="5908" spans="1:2">
      <c r="A5908" s="1264" t="s">
        <v>31972</v>
      </c>
      <c r="B5908" s="1267">
        <v>185000</v>
      </c>
    </row>
    <row r="5909" spans="1:2">
      <c r="A5909" s="1264" t="s">
        <v>31973</v>
      </c>
      <c r="B5909" s="1267">
        <v>73500</v>
      </c>
    </row>
    <row r="5910" spans="1:2">
      <c r="A5910" s="1264" t="s">
        <v>31974</v>
      </c>
      <c r="B5910" s="1267">
        <v>168386.4</v>
      </c>
    </row>
    <row r="5911" spans="1:2">
      <c r="A5911" s="1264" t="s">
        <v>31975</v>
      </c>
      <c r="B5911" s="1267">
        <v>170100</v>
      </c>
    </row>
    <row r="5912" spans="1:2">
      <c r="A5912" s="1264" t="s">
        <v>31976</v>
      </c>
      <c r="B5912" s="1267">
        <v>377515.88</v>
      </c>
    </row>
    <row r="5913" spans="1:2">
      <c r="A5913" s="1264" t="s">
        <v>31977</v>
      </c>
      <c r="B5913" s="1267">
        <v>514970.38</v>
      </c>
    </row>
    <row r="5914" spans="1:2">
      <c r="A5914" s="1264" t="s">
        <v>31978</v>
      </c>
      <c r="B5914" s="1267">
        <v>755031.76</v>
      </c>
    </row>
    <row r="5915" spans="1:2">
      <c r="A5915" s="1264" t="s">
        <v>31979</v>
      </c>
      <c r="B5915" s="1267">
        <v>842150.81</v>
      </c>
    </row>
    <row r="5916" spans="1:2">
      <c r="A5916" s="1264" t="s">
        <v>31980</v>
      </c>
      <c r="B5916" s="1267">
        <v>2083.04</v>
      </c>
    </row>
    <row r="5917" spans="1:2">
      <c r="A5917" s="1264" t="s">
        <v>31981</v>
      </c>
      <c r="B5917" s="1267">
        <v>2517.86</v>
      </c>
    </row>
    <row r="5918" spans="1:2">
      <c r="A5918" s="1264" t="s">
        <v>31982</v>
      </c>
      <c r="B5918" s="1267">
        <v>3222.01</v>
      </c>
    </row>
    <row r="5919" spans="1:2">
      <c r="A5919" s="1264" t="s">
        <v>31983</v>
      </c>
      <c r="B5919" s="1267">
        <v>3467.82</v>
      </c>
    </row>
    <row r="5920" spans="1:2">
      <c r="A5920" s="1264" t="s">
        <v>31984</v>
      </c>
      <c r="B5920" s="1267">
        <v>18833</v>
      </c>
    </row>
    <row r="5921" spans="1:2">
      <c r="A5921" s="1264" t="s">
        <v>31985</v>
      </c>
      <c r="B5921" s="1267">
        <v>3820.3</v>
      </c>
    </row>
    <row r="5922" spans="1:2">
      <c r="A5922" s="1264" t="s">
        <v>31986</v>
      </c>
      <c r="B5922" s="1267">
        <v>65000</v>
      </c>
    </row>
    <row r="5923" spans="1:2">
      <c r="A5923" s="1264" t="s">
        <v>31987</v>
      </c>
      <c r="B5923" s="1267">
        <v>29039.68</v>
      </c>
    </row>
    <row r="5924" spans="1:2">
      <c r="A5924" s="1264" t="s">
        <v>31988</v>
      </c>
      <c r="B5924" s="1267">
        <v>395635.8</v>
      </c>
    </row>
    <row r="5925" spans="1:2">
      <c r="A5925" s="1264" t="s">
        <v>31989</v>
      </c>
      <c r="B5925" s="1267">
        <v>575652</v>
      </c>
    </row>
    <row r="5926" spans="1:2">
      <c r="A5926" s="1264" t="s">
        <v>31990</v>
      </c>
      <c r="B5926" s="1267">
        <v>2742934</v>
      </c>
    </row>
    <row r="5927" spans="1:2">
      <c r="A5927" s="1264" t="s">
        <v>31991</v>
      </c>
      <c r="B5927" s="1267">
        <v>171715</v>
      </c>
    </row>
    <row r="5928" spans="1:2">
      <c r="A5928" s="1264" t="s">
        <v>31992</v>
      </c>
      <c r="B5928" s="1267">
        <v>1171.32</v>
      </c>
    </row>
    <row r="5929" spans="1:2">
      <c r="A5929" s="1264" t="s">
        <v>31993</v>
      </c>
      <c r="B5929" s="1267">
        <v>135.15</v>
      </c>
    </row>
    <row r="5930" spans="1:2">
      <c r="A5930" s="1264" t="s">
        <v>31994</v>
      </c>
      <c r="B5930" s="1267">
        <v>824517.78</v>
      </c>
    </row>
    <row r="5931" spans="1:2">
      <c r="A5931" s="1264" t="s">
        <v>31995</v>
      </c>
      <c r="B5931" s="1267">
        <v>51295.39</v>
      </c>
    </row>
    <row r="5932" spans="1:2">
      <c r="A5932" s="1264" t="s">
        <v>31996</v>
      </c>
      <c r="B5932" s="1267">
        <v>1016989</v>
      </c>
    </row>
    <row r="5933" spans="1:2">
      <c r="A5933" s="1264" t="s">
        <v>31997</v>
      </c>
      <c r="B5933" s="1267">
        <v>0.46</v>
      </c>
    </row>
    <row r="5934" spans="1:2">
      <c r="A5934" s="1264" t="s">
        <v>31998</v>
      </c>
      <c r="B5934" s="1267">
        <v>44.18</v>
      </c>
    </row>
    <row r="5935" spans="1:2">
      <c r="A5935" s="1264" t="s">
        <v>31999</v>
      </c>
      <c r="B5935" s="1267">
        <v>51.91</v>
      </c>
    </row>
    <row r="5936" spans="1:2">
      <c r="A5936" s="1264" t="s">
        <v>32000</v>
      </c>
      <c r="B5936" s="1267">
        <v>58.45</v>
      </c>
    </row>
    <row r="5937" spans="1:2">
      <c r="A5937" s="1264" t="s">
        <v>32001</v>
      </c>
      <c r="B5937" s="1267">
        <v>65.87</v>
      </c>
    </row>
    <row r="5938" spans="1:2">
      <c r="A5938" s="1264" t="s">
        <v>32002</v>
      </c>
      <c r="B5938" s="1267">
        <v>89.47</v>
      </c>
    </row>
    <row r="5939" spans="1:2">
      <c r="A5939" s="1264" t="s">
        <v>32003</v>
      </c>
      <c r="B5939" s="1267">
        <v>307.56</v>
      </c>
    </row>
    <row r="5940" spans="1:2">
      <c r="A5940" s="1264" t="s">
        <v>32004</v>
      </c>
      <c r="B5940" s="1267">
        <v>598.08000000000004</v>
      </c>
    </row>
    <row r="5941" spans="1:2">
      <c r="A5941" s="1264" t="s">
        <v>32005</v>
      </c>
      <c r="B5941" s="1267">
        <v>2287.5300000000002</v>
      </c>
    </row>
    <row r="5942" spans="1:2">
      <c r="A5942" s="1264" t="s">
        <v>32006</v>
      </c>
      <c r="B5942" s="1267">
        <v>0.72</v>
      </c>
    </row>
    <row r="5943" spans="1:2">
      <c r="A5943" s="1264" t="s">
        <v>32007</v>
      </c>
      <c r="B5943" s="1267">
        <v>12.06</v>
      </c>
    </row>
    <row r="5944" spans="1:2">
      <c r="A5944" s="1264" t="s">
        <v>32008</v>
      </c>
      <c r="B5944" s="1267">
        <v>227.21</v>
      </c>
    </row>
    <row r="5945" spans="1:2">
      <c r="A5945" s="1264" t="s">
        <v>32009</v>
      </c>
      <c r="B5945" s="1267">
        <v>100.17</v>
      </c>
    </row>
    <row r="5946" spans="1:2">
      <c r="A5946" s="1264" t="s">
        <v>32010</v>
      </c>
      <c r="B5946" s="1267">
        <v>150.57</v>
      </c>
    </row>
    <row r="5947" spans="1:2">
      <c r="A5947" s="1264" t="s">
        <v>32011</v>
      </c>
      <c r="B5947" s="1267">
        <v>11.84</v>
      </c>
    </row>
    <row r="5948" spans="1:2">
      <c r="A5948" s="1264" t="s">
        <v>32012</v>
      </c>
      <c r="B5948" s="1267">
        <v>32.4</v>
      </c>
    </row>
    <row r="5949" spans="1:2">
      <c r="A5949" s="1264" t="s">
        <v>32013</v>
      </c>
      <c r="B5949" s="1267">
        <v>36.67</v>
      </c>
    </row>
    <row r="5950" spans="1:2">
      <c r="A5950" s="1264" t="s">
        <v>32014</v>
      </c>
      <c r="B5950" s="1267">
        <v>169.06</v>
      </c>
    </row>
    <row r="5951" spans="1:2">
      <c r="A5951" s="1264" t="s">
        <v>32015</v>
      </c>
      <c r="B5951" s="1267">
        <v>76.58</v>
      </c>
    </row>
    <row r="5952" spans="1:2">
      <c r="A5952" s="1264" t="s">
        <v>32016</v>
      </c>
      <c r="B5952" s="1267">
        <v>19.440000000000001</v>
      </c>
    </row>
    <row r="5953" spans="1:2">
      <c r="A5953" s="1264" t="s">
        <v>32017</v>
      </c>
      <c r="B5953" s="1267">
        <v>11.78</v>
      </c>
    </row>
    <row r="5954" spans="1:2">
      <c r="A5954" s="1264" t="s">
        <v>32018</v>
      </c>
      <c r="B5954" s="1267">
        <v>12.53</v>
      </c>
    </row>
    <row r="5955" spans="1:2">
      <c r="A5955" s="1264" t="s">
        <v>32019</v>
      </c>
      <c r="B5955" s="1267">
        <v>471.26</v>
      </c>
    </row>
    <row r="5956" spans="1:2">
      <c r="A5956" s="1264" t="s">
        <v>32020</v>
      </c>
      <c r="B5956" s="1267">
        <v>630</v>
      </c>
    </row>
    <row r="5957" spans="1:2">
      <c r="A5957" s="1264" t="s">
        <v>32021</v>
      </c>
      <c r="B5957" s="1267">
        <v>35.880000000000003</v>
      </c>
    </row>
    <row r="5958" spans="1:2">
      <c r="A5958" s="1264" t="s">
        <v>32022</v>
      </c>
      <c r="B5958" s="1267">
        <v>50</v>
      </c>
    </row>
    <row r="5959" spans="1:2">
      <c r="A5959" s="1264" t="s">
        <v>32023</v>
      </c>
      <c r="B5959" s="1267">
        <v>1718.13</v>
      </c>
    </row>
    <row r="5960" spans="1:2">
      <c r="A5960" s="1264" t="s">
        <v>32024</v>
      </c>
      <c r="B5960" s="1267">
        <v>225.81</v>
      </c>
    </row>
    <row r="5961" spans="1:2">
      <c r="A5961" s="1264" t="s">
        <v>32025</v>
      </c>
      <c r="B5961" s="1267">
        <v>57.33</v>
      </c>
    </row>
    <row r="5962" spans="1:2">
      <c r="A5962" s="1264" t="s">
        <v>32026</v>
      </c>
      <c r="B5962" s="1267">
        <v>98.18</v>
      </c>
    </row>
    <row r="5963" spans="1:2">
      <c r="A5963" s="1264" t="s">
        <v>32027</v>
      </c>
      <c r="B5963" s="1267">
        <v>2.7300000000000001E-2</v>
      </c>
    </row>
    <row r="5964" spans="1:2">
      <c r="A5964" s="1264" t="s">
        <v>32028</v>
      </c>
      <c r="B5964" s="1267">
        <v>73.63</v>
      </c>
    </row>
    <row r="5965" spans="1:2">
      <c r="A5965" s="1264" t="s">
        <v>32029</v>
      </c>
      <c r="B5965" s="1267">
        <v>88.36</v>
      </c>
    </row>
    <row r="5966" spans="1:2">
      <c r="A5966" s="1264" t="s">
        <v>32030</v>
      </c>
      <c r="B5966" s="1267">
        <v>0.51300000000000001</v>
      </c>
    </row>
    <row r="5967" spans="1:2">
      <c r="A5967" s="1264" t="s">
        <v>32031</v>
      </c>
      <c r="B5967" s="1267">
        <v>51.2</v>
      </c>
    </row>
    <row r="5968" spans="1:2">
      <c r="A5968" s="1264" t="s">
        <v>32032</v>
      </c>
      <c r="B5968" s="1267">
        <v>41.57</v>
      </c>
    </row>
    <row r="5969" spans="1:2">
      <c r="A5969" s="1264" t="s">
        <v>32033</v>
      </c>
      <c r="B5969" s="1267">
        <v>18.329999999999998</v>
      </c>
    </row>
    <row r="5970" spans="1:2">
      <c r="A5970" s="1264" t="s">
        <v>32034</v>
      </c>
      <c r="B5970" s="1267">
        <v>496.08</v>
      </c>
    </row>
    <row r="5971" spans="1:2">
      <c r="A5971" s="1264" t="s">
        <v>32035</v>
      </c>
      <c r="B5971" s="1267">
        <v>336</v>
      </c>
    </row>
    <row r="5972" spans="1:2">
      <c r="A5972" s="1264" t="s">
        <v>32036</v>
      </c>
      <c r="B5972" s="1267">
        <v>324.36</v>
      </c>
    </row>
    <row r="5973" spans="1:2">
      <c r="A5973" s="1264" t="s">
        <v>32037</v>
      </c>
      <c r="B5973" s="1267">
        <v>335</v>
      </c>
    </row>
    <row r="5974" spans="1:2">
      <c r="A5974" s="1264" t="s">
        <v>32038</v>
      </c>
      <c r="B5974" s="1267">
        <v>58.91</v>
      </c>
    </row>
    <row r="5975" spans="1:2">
      <c r="A5975" s="1264" t="s">
        <v>32039</v>
      </c>
      <c r="B5975" s="1267">
        <v>58.91</v>
      </c>
    </row>
    <row r="5976" spans="1:2">
      <c r="A5976" s="1264" t="s">
        <v>32040</v>
      </c>
      <c r="B5976" s="1267">
        <v>3.27</v>
      </c>
    </row>
    <row r="5977" spans="1:2">
      <c r="A5977" s="1264" t="s">
        <v>32041</v>
      </c>
      <c r="B5977" s="1267">
        <v>1.7683</v>
      </c>
    </row>
    <row r="5978" spans="1:2">
      <c r="A5978" s="1264" t="s">
        <v>32042</v>
      </c>
      <c r="B5978" s="1267">
        <v>2100</v>
      </c>
    </row>
    <row r="5979" spans="1:2">
      <c r="A5979" s="1264" t="s">
        <v>32043</v>
      </c>
      <c r="B5979" s="1267">
        <v>2973</v>
      </c>
    </row>
    <row r="5980" spans="1:2">
      <c r="A5980" s="1264" t="s">
        <v>32044</v>
      </c>
      <c r="B5980" s="1267">
        <v>21.49</v>
      </c>
    </row>
    <row r="5981" spans="1:2">
      <c r="A5981" s="1264" t="s">
        <v>32045</v>
      </c>
      <c r="B5981" s="1267">
        <v>1.4438</v>
      </c>
    </row>
    <row r="5982" spans="1:2">
      <c r="A5982" s="1264" t="s">
        <v>32046</v>
      </c>
      <c r="B5982" s="1267">
        <v>12.81</v>
      </c>
    </row>
    <row r="5983" spans="1:2">
      <c r="A5983" s="1264" t="s">
        <v>32047</v>
      </c>
      <c r="B5983" s="1267">
        <v>13.85</v>
      </c>
    </row>
    <row r="5984" spans="1:2">
      <c r="A5984" s="1264" t="s">
        <v>32048</v>
      </c>
      <c r="B5984" s="1267">
        <v>10.44</v>
      </c>
    </row>
    <row r="5985" spans="1:2">
      <c r="A5985" s="1264" t="s">
        <v>32049</v>
      </c>
      <c r="B5985" s="1267">
        <v>10.44</v>
      </c>
    </row>
    <row r="5986" spans="1:2">
      <c r="A5986" s="1264" t="s">
        <v>32050</v>
      </c>
      <c r="B5986" s="1267">
        <v>10.44</v>
      </c>
    </row>
    <row r="5987" spans="1:2">
      <c r="A5987" s="1264" t="s">
        <v>32051</v>
      </c>
      <c r="B5987" s="1267">
        <v>687.25</v>
      </c>
    </row>
    <row r="5988" spans="1:2">
      <c r="A5988" s="1264" t="s">
        <v>32052</v>
      </c>
      <c r="B5988" s="1267">
        <v>13.3</v>
      </c>
    </row>
    <row r="5989" spans="1:2">
      <c r="A5989" s="1264" t="s">
        <v>32053</v>
      </c>
      <c r="B5989" s="1267">
        <v>33.25</v>
      </c>
    </row>
    <row r="5990" spans="1:2">
      <c r="A5990" s="1264" t="s">
        <v>32054</v>
      </c>
      <c r="B5990" s="1267">
        <v>3.32</v>
      </c>
    </row>
    <row r="5991" spans="1:2">
      <c r="A5991" s="1264" t="s">
        <v>32055</v>
      </c>
      <c r="B5991" s="1267">
        <v>20.73</v>
      </c>
    </row>
    <row r="5992" spans="1:2">
      <c r="A5992" s="1264" t="s">
        <v>32056</v>
      </c>
      <c r="B5992" s="1267">
        <v>2338.4</v>
      </c>
    </row>
    <row r="5993" spans="1:2">
      <c r="A5993" s="1264" t="s">
        <v>32057</v>
      </c>
      <c r="B5993" s="1267">
        <v>1.3</v>
      </c>
    </row>
    <row r="5994" spans="1:2">
      <c r="A5994" s="1264" t="s">
        <v>32058</v>
      </c>
      <c r="B5994" s="1267">
        <v>867.22</v>
      </c>
    </row>
    <row r="5995" spans="1:2">
      <c r="A5995" s="1264" t="s">
        <v>32059</v>
      </c>
      <c r="B5995" s="1267">
        <v>41.85</v>
      </c>
    </row>
    <row r="5996" spans="1:2">
      <c r="A5996" s="1264" t="s">
        <v>32060</v>
      </c>
      <c r="B5996" s="1267">
        <v>6.71</v>
      </c>
    </row>
    <row r="5997" spans="1:2">
      <c r="A5997" s="1264" t="s">
        <v>32061</v>
      </c>
      <c r="B5997" s="1267">
        <v>18.510000000000002</v>
      </c>
    </row>
    <row r="5998" spans="1:2">
      <c r="A5998" s="1264" t="s">
        <v>32062</v>
      </c>
      <c r="B5998" s="1267">
        <v>1.9</v>
      </c>
    </row>
    <row r="5999" spans="1:2">
      <c r="A5999" s="1264" t="s">
        <v>32063</v>
      </c>
      <c r="B5999" s="1267">
        <v>1.49</v>
      </c>
    </row>
    <row r="6000" spans="1:2">
      <c r="A6000" s="1264" t="s">
        <v>32064</v>
      </c>
      <c r="B6000" s="1267">
        <v>52.23</v>
      </c>
    </row>
    <row r="6001" spans="1:2">
      <c r="A6001" s="1264" t="s">
        <v>32065</v>
      </c>
      <c r="B6001" s="1267">
        <v>9.41</v>
      </c>
    </row>
    <row r="6002" spans="1:2">
      <c r="A6002" s="1264" t="s">
        <v>32066</v>
      </c>
      <c r="B6002" s="1267">
        <v>11.1</v>
      </c>
    </row>
    <row r="6003" spans="1:2">
      <c r="A6003" s="1264" t="s">
        <v>32067</v>
      </c>
      <c r="B6003" s="1267">
        <v>6342.24</v>
      </c>
    </row>
    <row r="6004" spans="1:2">
      <c r="A6004" s="1264" t="s">
        <v>32068</v>
      </c>
      <c r="B6004" s="1267">
        <v>2.2999999999999998</v>
      </c>
    </row>
    <row r="6005" spans="1:2">
      <c r="A6005" s="1264" t="s">
        <v>32069</v>
      </c>
      <c r="B6005" s="1267">
        <v>2.87</v>
      </c>
    </row>
    <row r="6006" spans="1:2">
      <c r="A6006" s="1264" t="s">
        <v>32070</v>
      </c>
      <c r="B6006" s="1267">
        <v>4.0599999999999996</v>
      </c>
    </row>
    <row r="6007" spans="1:2">
      <c r="A6007" s="1264" t="s">
        <v>32071</v>
      </c>
      <c r="B6007" s="1267">
        <v>5.29</v>
      </c>
    </row>
    <row r="6008" spans="1:2">
      <c r="A6008" s="1264" t="s">
        <v>32072</v>
      </c>
      <c r="B6008" s="1267">
        <v>7.94</v>
      </c>
    </row>
    <row r="6009" spans="1:2">
      <c r="A6009" s="1264" t="s">
        <v>32073</v>
      </c>
      <c r="B6009" s="1267">
        <v>2.4</v>
      </c>
    </row>
    <row r="6010" spans="1:2">
      <c r="A6010" s="1264" t="s">
        <v>32074</v>
      </c>
      <c r="B6010" s="1267">
        <v>22.91</v>
      </c>
    </row>
    <row r="6011" spans="1:2">
      <c r="A6011" s="1264" t="s">
        <v>32075</v>
      </c>
      <c r="B6011" s="1267">
        <v>31.24</v>
      </c>
    </row>
    <row r="6012" spans="1:2">
      <c r="A6012" s="1264" t="s">
        <v>32076</v>
      </c>
      <c r="B6012" s="1267">
        <v>37.29</v>
      </c>
    </row>
    <row r="6013" spans="1:2">
      <c r="A6013" s="1264" t="s">
        <v>32077</v>
      </c>
      <c r="B6013" s="1267">
        <v>51.27</v>
      </c>
    </row>
    <row r="6014" spans="1:2">
      <c r="A6014" s="1264" t="s">
        <v>32078</v>
      </c>
      <c r="B6014" s="1267">
        <v>31.44</v>
      </c>
    </row>
    <row r="6015" spans="1:2">
      <c r="A6015" s="1264" t="s">
        <v>32079</v>
      </c>
      <c r="B6015" s="1267">
        <v>42.85</v>
      </c>
    </row>
    <row r="6016" spans="1:2">
      <c r="A6016" s="1264" t="s">
        <v>32080</v>
      </c>
      <c r="B6016" s="1267">
        <v>51.16</v>
      </c>
    </row>
    <row r="6017" spans="1:2">
      <c r="A6017" s="1264" t="s">
        <v>32081</v>
      </c>
      <c r="B6017" s="1267">
        <v>70.34</v>
      </c>
    </row>
    <row r="6018" spans="1:2">
      <c r="A6018" s="1264" t="s">
        <v>32082</v>
      </c>
      <c r="B6018" s="1267">
        <v>96.16</v>
      </c>
    </row>
    <row r="6019" spans="1:2">
      <c r="A6019" s="1264" t="s">
        <v>32083</v>
      </c>
      <c r="B6019" s="1267">
        <v>128.21</v>
      </c>
    </row>
    <row r="6020" spans="1:2">
      <c r="A6020" s="1264" t="s">
        <v>32084</v>
      </c>
      <c r="B6020" s="1267">
        <v>192.32</v>
      </c>
    </row>
    <row r="6021" spans="1:2">
      <c r="A6021" s="1264" t="s">
        <v>32085</v>
      </c>
      <c r="B6021" s="1267">
        <v>256.42</v>
      </c>
    </row>
    <row r="6022" spans="1:2">
      <c r="A6022" s="1264" t="s">
        <v>32086</v>
      </c>
      <c r="B6022" s="1267">
        <v>25.66</v>
      </c>
    </row>
    <row r="6023" spans="1:2">
      <c r="A6023" s="1264" t="s">
        <v>32087</v>
      </c>
      <c r="B6023" s="1267">
        <v>36.950000000000003</v>
      </c>
    </row>
    <row r="6024" spans="1:2">
      <c r="A6024" s="1264" t="s">
        <v>32088</v>
      </c>
      <c r="B6024" s="1267">
        <v>235.63</v>
      </c>
    </row>
    <row r="6025" spans="1:2">
      <c r="A6025" s="1264" t="s">
        <v>32089</v>
      </c>
      <c r="B6025" s="1267">
        <v>367.19</v>
      </c>
    </row>
    <row r="6026" spans="1:2">
      <c r="A6026" s="1264" t="s">
        <v>32090</v>
      </c>
      <c r="B6026" s="1267">
        <v>3.51</v>
      </c>
    </row>
    <row r="6027" spans="1:2">
      <c r="A6027" s="1264" t="s">
        <v>32091</v>
      </c>
      <c r="B6027" s="1267">
        <v>672</v>
      </c>
    </row>
    <row r="6028" spans="1:2">
      <c r="A6028" s="1264" t="s">
        <v>32092</v>
      </c>
      <c r="B6028" s="1267">
        <v>523.32000000000005</v>
      </c>
    </row>
    <row r="6029" spans="1:2">
      <c r="A6029" s="1264" t="s">
        <v>32093</v>
      </c>
      <c r="B6029" s="1267">
        <v>29.75</v>
      </c>
    </row>
    <row r="6030" spans="1:2">
      <c r="A6030" s="1264" t="s">
        <v>32094</v>
      </c>
      <c r="B6030" s="1267">
        <v>27.95</v>
      </c>
    </row>
    <row r="6031" spans="1:2">
      <c r="A6031" s="1264" t="s">
        <v>32095</v>
      </c>
      <c r="B6031" s="1267">
        <v>32.53</v>
      </c>
    </row>
    <row r="6032" spans="1:2">
      <c r="A6032" s="1264" t="s">
        <v>32096</v>
      </c>
      <c r="B6032" s="1267">
        <v>67.569999999999993</v>
      </c>
    </row>
    <row r="6033" spans="1:2">
      <c r="A6033" s="1264" t="s">
        <v>32097</v>
      </c>
      <c r="B6033" s="1267">
        <v>1947.68</v>
      </c>
    </row>
    <row r="6034" spans="1:2">
      <c r="A6034" s="1264" t="s">
        <v>32098</v>
      </c>
      <c r="B6034" s="1267">
        <v>1.38</v>
      </c>
    </row>
    <row r="6035" spans="1:2">
      <c r="A6035" s="1264" t="s">
        <v>32099</v>
      </c>
      <c r="B6035" s="1267">
        <v>48659.64</v>
      </c>
    </row>
    <row r="6036" spans="1:2">
      <c r="A6036" s="1264" t="s">
        <v>32100</v>
      </c>
      <c r="B6036" s="1267">
        <v>17.8</v>
      </c>
    </row>
    <row r="6037" spans="1:2">
      <c r="A6037" s="1264" t="s">
        <v>32101</v>
      </c>
      <c r="B6037" s="1267">
        <v>3212.44</v>
      </c>
    </row>
    <row r="6038" spans="1:2">
      <c r="A6038" s="1264" t="s">
        <v>32102</v>
      </c>
      <c r="B6038" s="1267">
        <v>228.8</v>
      </c>
    </row>
    <row r="6039" spans="1:2">
      <c r="A6039" s="1264" t="s">
        <v>32103</v>
      </c>
      <c r="B6039" s="1267">
        <v>0.23</v>
      </c>
    </row>
    <row r="6040" spans="1:2">
      <c r="A6040" s="1264" t="s">
        <v>32104</v>
      </c>
      <c r="B6040" s="1267">
        <v>2.91</v>
      </c>
    </row>
    <row r="6041" spans="1:2">
      <c r="A6041" s="1264" t="s">
        <v>32105</v>
      </c>
      <c r="B6041" s="1267">
        <v>44.58</v>
      </c>
    </row>
    <row r="6042" spans="1:2">
      <c r="A6042" s="1264" t="s">
        <v>32106</v>
      </c>
      <c r="B6042" s="1267">
        <v>116.14</v>
      </c>
    </row>
    <row r="6043" spans="1:2">
      <c r="A6043" s="1264" t="s">
        <v>32107</v>
      </c>
      <c r="B6043" s="1267">
        <v>39.270000000000003</v>
      </c>
    </row>
    <row r="6044" spans="1:2">
      <c r="A6044" s="1264" t="s">
        <v>32108</v>
      </c>
      <c r="B6044" s="1267">
        <v>85.42</v>
      </c>
    </row>
    <row r="6045" spans="1:2">
      <c r="A6045" s="1264" t="s">
        <v>32109</v>
      </c>
      <c r="B6045" s="1267">
        <v>32.9</v>
      </c>
    </row>
    <row r="6046" spans="1:2">
      <c r="A6046" s="1264" t="s">
        <v>32110</v>
      </c>
      <c r="B6046" s="1267">
        <v>7.49</v>
      </c>
    </row>
    <row r="6047" spans="1:2">
      <c r="A6047" s="1264" t="s">
        <v>32111</v>
      </c>
      <c r="B6047" s="1267">
        <v>35.840000000000003</v>
      </c>
    </row>
    <row r="6048" spans="1:2">
      <c r="A6048" s="1264" t="s">
        <v>32112</v>
      </c>
      <c r="B6048" s="1267">
        <v>2.68</v>
      </c>
    </row>
    <row r="6049" spans="1:2">
      <c r="A6049" s="1264" t="s">
        <v>32113</v>
      </c>
      <c r="B6049" s="1267">
        <v>1027</v>
      </c>
    </row>
    <row r="6050" spans="1:2">
      <c r="A6050" s="1264" t="s">
        <v>32114</v>
      </c>
      <c r="B6050" s="1267">
        <v>1334</v>
      </c>
    </row>
    <row r="6051" spans="1:2">
      <c r="A6051" s="1264" t="s">
        <v>32115</v>
      </c>
      <c r="B6051" s="1267">
        <v>1848</v>
      </c>
    </row>
    <row r="6052" spans="1:2">
      <c r="A6052" s="1264" t="s">
        <v>32116</v>
      </c>
      <c r="B6052" s="1267">
        <v>231</v>
      </c>
    </row>
    <row r="6053" spans="1:2">
      <c r="A6053" s="1264" t="s">
        <v>32117</v>
      </c>
      <c r="B6053" s="1267">
        <v>4069.8</v>
      </c>
    </row>
    <row r="6054" spans="1:2">
      <c r="A6054" s="1264" t="s">
        <v>32118</v>
      </c>
      <c r="B6054" s="1267">
        <v>657</v>
      </c>
    </row>
    <row r="6055" spans="1:2">
      <c r="A6055" s="1264" t="s">
        <v>32119</v>
      </c>
      <c r="B6055" s="1267">
        <v>769</v>
      </c>
    </row>
    <row r="6056" spans="1:2">
      <c r="A6056" s="1264" t="s">
        <v>32120</v>
      </c>
      <c r="B6056" s="1267">
        <v>402.71</v>
      </c>
    </row>
    <row r="6057" spans="1:2">
      <c r="A6057" s="1264" t="s">
        <v>32121</v>
      </c>
      <c r="B6057" s="1267">
        <v>1306.9100000000001</v>
      </c>
    </row>
    <row r="6058" spans="1:2">
      <c r="A6058" s="1264" t="s">
        <v>32122</v>
      </c>
      <c r="B6058" s="1267">
        <v>1349.13</v>
      </c>
    </row>
    <row r="6059" spans="1:2">
      <c r="A6059" s="1264" t="s">
        <v>32123</v>
      </c>
      <c r="B6059" s="1267">
        <v>1600</v>
      </c>
    </row>
    <row r="6060" spans="1:2">
      <c r="A6060" s="1264" t="s">
        <v>32124</v>
      </c>
      <c r="B6060" s="1267">
        <v>2415.19</v>
      </c>
    </row>
    <row r="6061" spans="1:2">
      <c r="A6061" s="1264" t="s">
        <v>32125</v>
      </c>
      <c r="B6061" s="1267">
        <v>82500</v>
      </c>
    </row>
    <row r="6062" spans="1:2">
      <c r="A6062" s="1264" t="s">
        <v>32126</v>
      </c>
      <c r="B6062" s="1267">
        <v>130507.5</v>
      </c>
    </row>
    <row r="6063" spans="1:2">
      <c r="A6063" s="1264" t="s">
        <v>32127</v>
      </c>
      <c r="B6063" s="1267">
        <v>200700</v>
      </c>
    </row>
    <row r="6064" spans="1:2">
      <c r="A6064" s="1264" t="s">
        <v>32128</v>
      </c>
      <c r="B6064" s="1267">
        <v>255610</v>
      </c>
    </row>
    <row r="6065" spans="1:2">
      <c r="A6065" s="1264" t="s">
        <v>32129</v>
      </c>
      <c r="B6065" s="1267">
        <v>297308</v>
      </c>
    </row>
    <row r="6066" spans="1:2">
      <c r="A6066" s="1264" t="s">
        <v>32130</v>
      </c>
      <c r="B6066" s="1267">
        <v>318380</v>
      </c>
    </row>
    <row r="6067" spans="1:2">
      <c r="A6067" s="1264" t="s">
        <v>32131</v>
      </c>
      <c r="B6067" s="1267">
        <v>373952</v>
      </c>
    </row>
    <row r="6068" spans="1:2">
      <c r="A6068" s="1264" t="s">
        <v>32132</v>
      </c>
      <c r="B6068" s="1267">
        <v>419720</v>
      </c>
    </row>
    <row r="6069" spans="1:2">
      <c r="A6069" s="1264" t="s">
        <v>32133</v>
      </c>
      <c r="B6069" s="1267">
        <v>456375</v>
      </c>
    </row>
    <row r="6070" spans="1:2">
      <c r="A6070" s="1264" t="s">
        <v>32134</v>
      </c>
      <c r="B6070" s="1267">
        <v>539475</v>
      </c>
    </row>
    <row r="6071" spans="1:2">
      <c r="A6071" s="1264" t="s">
        <v>32135</v>
      </c>
      <c r="B6071" s="1267">
        <v>4574.8500000000004</v>
      </c>
    </row>
    <row r="6072" spans="1:2">
      <c r="A6072" s="1264" t="s">
        <v>32136</v>
      </c>
      <c r="B6072" s="1267">
        <v>27.85</v>
      </c>
    </row>
    <row r="6073" spans="1:2">
      <c r="A6073" s="1264" t="s">
        <v>32137</v>
      </c>
      <c r="B6073" s="1267">
        <v>1084</v>
      </c>
    </row>
    <row r="6074" spans="1:2">
      <c r="A6074" s="1264" t="s">
        <v>32138</v>
      </c>
      <c r="B6074" s="1267">
        <v>1495</v>
      </c>
    </row>
    <row r="6075" spans="1:2">
      <c r="A6075" s="1264" t="s">
        <v>32139</v>
      </c>
      <c r="B6075" s="1267">
        <v>0.14000000000000001</v>
      </c>
    </row>
    <row r="6076" spans="1:2">
      <c r="A6076" s="1264" t="s">
        <v>32140</v>
      </c>
      <c r="B6076" s="1267">
        <v>10201.07</v>
      </c>
    </row>
    <row r="6077" spans="1:2">
      <c r="A6077" s="1264" t="s">
        <v>32141</v>
      </c>
      <c r="B6077" s="1267">
        <v>4.28</v>
      </c>
    </row>
    <row r="6078" spans="1:2">
      <c r="A6078" s="1264" t="s">
        <v>32142</v>
      </c>
      <c r="B6078" s="1267">
        <v>5.13</v>
      </c>
    </row>
    <row r="6079" spans="1:2">
      <c r="A6079" s="1264" t="s">
        <v>32143</v>
      </c>
      <c r="B6079" s="1267">
        <v>3.55</v>
      </c>
    </row>
    <row r="6080" spans="1:2">
      <c r="A6080" s="1264" t="s">
        <v>32144</v>
      </c>
      <c r="B6080" s="1267">
        <v>4.6500000000000004</v>
      </c>
    </row>
    <row r="6081" spans="1:2">
      <c r="A6081" s="1264" t="s">
        <v>32145</v>
      </c>
      <c r="B6081" s="1267">
        <v>3.14</v>
      </c>
    </row>
    <row r="6082" spans="1:2">
      <c r="A6082" s="1264" t="s">
        <v>32146</v>
      </c>
      <c r="B6082" s="1267">
        <v>3.44</v>
      </c>
    </row>
    <row r="6083" spans="1:2">
      <c r="A6083" s="1264" t="s">
        <v>32147</v>
      </c>
      <c r="B6083" s="1267">
        <v>3.73</v>
      </c>
    </row>
    <row r="6084" spans="1:2">
      <c r="A6084" s="1264" t="s">
        <v>32148</v>
      </c>
      <c r="B6084" s="1267">
        <v>4.42</v>
      </c>
    </row>
    <row r="6085" spans="1:2">
      <c r="A6085" s="1264" t="s">
        <v>32149</v>
      </c>
      <c r="B6085" s="1267">
        <v>5.2</v>
      </c>
    </row>
    <row r="6086" spans="1:2">
      <c r="A6086" s="1264" t="s">
        <v>32150</v>
      </c>
      <c r="B6086" s="1267">
        <v>4.26</v>
      </c>
    </row>
    <row r="6087" spans="1:2">
      <c r="A6087" s="1264" t="s">
        <v>32151</v>
      </c>
      <c r="B6087" s="1267">
        <v>12.88</v>
      </c>
    </row>
    <row r="6088" spans="1:2">
      <c r="A6088" s="1264" t="s">
        <v>32152</v>
      </c>
      <c r="B6088" s="1267">
        <v>6.27</v>
      </c>
    </row>
    <row r="6089" spans="1:2">
      <c r="A6089" s="1264" t="s">
        <v>32153</v>
      </c>
      <c r="B6089" s="1267">
        <v>7.42</v>
      </c>
    </row>
    <row r="6090" spans="1:2">
      <c r="A6090" s="1264" t="s">
        <v>32154</v>
      </c>
      <c r="B6090" s="1267">
        <v>8.2100000000000009</v>
      </c>
    </row>
    <row r="6091" spans="1:2">
      <c r="A6091" s="1264" t="s">
        <v>32155</v>
      </c>
      <c r="B6091" s="1267">
        <v>9.1199999999999992</v>
      </c>
    </row>
    <row r="6092" spans="1:2">
      <c r="A6092" s="1264" t="s">
        <v>32156</v>
      </c>
      <c r="B6092" s="1267">
        <v>11.36</v>
      </c>
    </row>
    <row r="6093" spans="1:2">
      <c r="A6093" s="1264" t="s">
        <v>32157</v>
      </c>
      <c r="B6093" s="1267">
        <v>12.28</v>
      </c>
    </row>
    <row r="6094" spans="1:2">
      <c r="A6094" s="1264" t="s">
        <v>32158</v>
      </c>
      <c r="B6094" s="1267">
        <v>9.82</v>
      </c>
    </row>
    <row r="6095" spans="1:2">
      <c r="A6095" s="1264" t="s">
        <v>32159</v>
      </c>
      <c r="B6095" s="1267">
        <v>11.78</v>
      </c>
    </row>
    <row r="6096" spans="1:2">
      <c r="A6096" s="1264" t="s">
        <v>32160</v>
      </c>
      <c r="B6096" s="1267">
        <v>26.51</v>
      </c>
    </row>
    <row r="6097" spans="1:2">
      <c r="A6097" s="1264" t="s">
        <v>32161</v>
      </c>
      <c r="B6097" s="1267">
        <v>34.36</v>
      </c>
    </row>
    <row r="6098" spans="1:2">
      <c r="A6098" s="1264" t="s">
        <v>32162</v>
      </c>
      <c r="B6098" s="1267">
        <v>58.91</v>
      </c>
    </row>
    <row r="6099" spans="1:2">
      <c r="A6099" s="1264" t="s">
        <v>32163</v>
      </c>
      <c r="B6099" s="1267">
        <v>30</v>
      </c>
    </row>
    <row r="6100" spans="1:2">
      <c r="A6100" s="1264" t="s">
        <v>32164</v>
      </c>
      <c r="B6100" s="1267">
        <v>17.34</v>
      </c>
    </row>
    <row r="6101" spans="1:2">
      <c r="A6101" s="1264" t="s">
        <v>32165</v>
      </c>
      <c r="B6101" s="1267">
        <v>32.020000000000003</v>
      </c>
    </row>
    <row r="6102" spans="1:2">
      <c r="A6102" s="1264" t="s">
        <v>32166</v>
      </c>
      <c r="B6102" s="1267">
        <v>47.7</v>
      </c>
    </row>
    <row r="6103" spans="1:2">
      <c r="A6103" s="1264" t="s">
        <v>32167</v>
      </c>
      <c r="B6103" s="1267">
        <v>26.23</v>
      </c>
    </row>
    <row r="6104" spans="1:2">
      <c r="A6104" s="1264" t="s">
        <v>32168</v>
      </c>
      <c r="B6104" s="1267">
        <v>40.81</v>
      </c>
    </row>
    <row r="6105" spans="1:2">
      <c r="A6105" s="1264" t="s">
        <v>32169</v>
      </c>
      <c r="B6105" s="1267">
        <v>67.41</v>
      </c>
    </row>
    <row r="6106" spans="1:2">
      <c r="A6106" s="1264" t="s">
        <v>32170</v>
      </c>
      <c r="B6106" s="1267">
        <v>1.81</v>
      </c>
    </row>
    <row r="6107" spans="1:2">
      <c r="A6107" s="1264" t="s">
        <v>32171</v>
      </c>
      <c r="B6107" s="1267">
        <v>4.37</v>
      </c>
    </row>
    <row r="6108" spans="1:2">
      <c r="A6108" s="1264" t="s">
        <v>32172</v>
      </c>
      <c r="B6108" s="1267">
        <v>16.059999999999999</v>
      </c>
    </row>
    <row r="6109" spans="1:2">
      <c r="A6109" s="1264" t="s">
        <v>32173</v>
      </c>
      <c r="B6109" s="1267">
        <v>14.63</v>
      </c>
    </row>
    <row r="6110" spans="1:2">
      <c r="A6110" s="1264" t="s">
        <v>32174</v>
      </c>
      <c r="B6110" s="1267">
        <v>0.83</v>
      </c>
    </row>
    <row r="6111" spans="1:2">
      <c r="A6111" s="1264" t="s">
        <v>32175</v>
      </c>
      <c r="B6111" s="1267">
        <v>1335.23</v>
      </c>
    </row>
    <row r="6112" spans="1:2">
      <c r="A6112" s="1264" t="s">
        <v>32176</v>
      </c>
      <c r="B6112" s="1267">
        <v>212.94</v>
      </c>
    </row>
    <row r="6113" spans="1:2">
      <c r="A6113" s="1264" t="s">
        <v>32177</v>
      </c>
      <c r="B6113" s="1267">
        <v>386.76</v>
      </c>
    </row>
    <row r="6114" spans="1:2">
      <c r="A6114" s="1264" t="s">
        <v>32178</v>
      </c>
      <c r="B6114" s="1267">
        <v>421.35</v>
      </c>
    </row>
    <row r="6115" spans="1:2">
      <c r="A6115" s="1264" t="s">
        <v>32179</v>
      </c>
      <c r="B6115" s="1267">
        <v>421.35</v>
      </c>
    </row>
    <row r="6116" spans="1:2">
      <c r="A6116" s="1264" t="s">
        <v>32180</v>
      </c>
      <c r="B6116" s="1267">
        <v>483.19</v>
      </c>
    </row>
    <row r="6117" spans="1:2">
      <c r="A6117" s="1264" t="s">
        <v>32181</v>
      </c>
      <c r="B6117" s="1267">
        <v>599.54</v>
      </c>
    </row>
    <row r="6118" spans="1:2">
      <c r="A6118" s="1264" t="s">
        <v>32182</v>
      </c>
      <c r="B6118" s="1267">
        <v>540.84</v>
      </c>
    </row>
    <row r="6119" spans="1:2">
      <c r="A6119" s="1264" t="s">
        <v>32183</v>
      </c>
      <c r="B6119" s="1267">
        <v>639.89</v>
      </c>
    </row>
    <row r="6120" spans="1:2">
      <c r="A6120" s="1264" t="s">
        <v>32184</v>
      </c>
      <c r="B6120" s="1267">
        <v>597.44000000000005</v>
      </c>
    </row>
    <row r="6121" spans="1:2">
      <c r="A6121" s="1264" t="s">
        <v>32185</v>
      </c>
      <c r="B6121" s="1267">
        <v>664.52</v>
      </c>
    </row>
    <row r="6122" spans="1:2">
      <c r="A6122" s="1264" t="s">
        <v>32186</v>
      </c>
      <c r="B6122" s="1267">
        <v>731.08</v>
      </c>
    </row>
    <row r="6123" spans="1:2">
      <c r="A6123" s="1264" t="s">
        <v>32187</v>
      </c>
      <c r="B6123" s="1267">
        <v>3.77</v>
      </c>
    </row>
    <row r="6124" spans="1:2">
      <c r="A6124" s="1264" t="s">
        <v>32188</v>
      </c>
      <c r="B6124" s="1267">
        <v>2.44</v>
      </c>
    </row>
    <row r="6125" spans="1:2">
      <c r="A6125" s="1264" t="s">
        <v>32189</v>
      </c>
      <c r="B6125" s="1267">
        <v>27.53</v>
      </c>
    </row>
    <row r="6126" spans="1:2">
      <c r="A6126" s="1264" t="s">
        <v>32190</v>
      </c>
      <c r="B6126" s="1267">
        <v>27.53</v>
      </c>
    </row>
    <row r="6127" spans="1:2">
      <c r="A6127" s="1264" t="s">
        <v>32191</v>
      </c>
      <c r="B6127" s="1267">
        <v>4.41</v>
      </c>
    </row>
    <row r="6128" spans="1:2">
      <c r="A6128" s="1264" t="s">
        <v>32192</v>
      </c>
      <c r="B6128" s="1267">
        <v>7.45</v>
      </c>
    </row>
    <row r="6129" spans="1:2">
      <c r="A6129" s="1264" t="s">
        <v>32193</v>
      </c>
      <c r="B6129" s="1267">
        <v>4.1500000000000004</v>
      </c>
    </row>
    <row r="6130" spans="1:2">
      <c r="A6130" s="1264" t="s">
        <v>32194</v>
      </c>
      <c r="B6130" s="1267">
        <v>4.1500000000000004</v>
      </c>
    </row>
    <row r="6131" spans="1:2">
      <c r="A6131" s="1264" t="s">
        <v>32195</v>
      </c>
      <c r="B6131" s="1267">
        <v>6.7</v>
      </c>
    </row>
    <row r="6132" spans="1:2">
      <c r="A6132" s="1264" t="s">
        <v>32196</v>
      </c>
      <c r="B6132" s="1267">
        <v>6.52</v>
      </c>
    </row>
    <row r="6133" spans="1:2">
      <c r="A6133" s="1264" t="s">
        <v>32197</v>
      </c>
      <c r="B6133" s="1267">
        <v>8.8699999999999992</v>
      </c>
    </row>
    <row r="6134" spans="1:2">
      <c r="A6134" s="1264" t="s">
        <v>32198</v>
      </c>
      <c r="B6134" s="1267">
        <v>7.56</v>
      </c>
    </row>
    <row r="6135" spans="1:2">
      <c r="A6135" s="1264" t="s">
        <v>32199</v>
      </c>
      <c r="B6135" s="1267">
        <v>15.71</v>
      </c>
    </row>
    <row r="6136" spans="1:2">
      <c r="A6136" s="1264" t="s">
        <v>32200</v>
      </c>
      <c r="B6136" s="1267">
        <v>15.94</v>
      </c>
    </row>
    <row r="6137" spans="1:2">
      <c r="A6137" s="1264" t="s">
        <v>32201</v>
      </c>
      <c r="B6137" s="1267">
        <v>23.3</v>
      </c>
    </row>
    <row r="6138" spans="1:2">
      <c r="A6138" s="1264" t="s">
        <v>32202</v>
      </c>
      <c r="B6138" s="1267">
        <v>4.9800000000000004</v>
      </c>
    </row>
    <row r="6139" spans="1:2">
      <c r="A6139" s="1264" t="s">
        <v>32203</v>
      </c>
      <c r="B6139" s="1267">
        <v>7.35</v>
      </c>
    </row>
    <row r="6140" spans="1:2">
      <c r="A6140" s="1264" t="s">
        <v>32204</v>
      </c>
      <c r="B6140" s="1267">
        <v>10.67</v>
      </c>
    </row>
    <row r="6141" spans="1:2">
      <c r="A6141" s="1264" t="s">
        <v>32205</v>
      </c>
      <c r="B6141" s="1267">
        <v>12.09</v>
      </c>
    </row>
    <row r="6142" spans="1:2">
      <c r="A6142" s="1264" t="s">
        <v>32206</v>
      </c>
      <c r="B6142" s="1267">
        <v>21.76</v>
      </c>
    </row>
    <row r="6143" spans="1:2">
      <c r="A6143" s="1264" t="s">
        <v>32207</v>
      </c>
      <c r="B6143" s="1267">
        <v>1.45</v>
      </c>
    </row>
    <row r="6144" spans="1:2">
      <c r="A6144" s="1264" t="s">
        <v>32208</v>
      </c>
      <c r="B6144" s="1267">
        <v>2.06</v>
      </c>
    </row>
    <row r="6145" spans="1:2">
      <c r="A6145" s="1264" t="s">
        <v>32209</v>
      </c>
      <c r="B6145" s="1267">
        <v>2.27</v>
      </c>
    </row>
    <row r="6146" spans="1:2">
      <c r="A6146" s="1264" t="s">
        <v>32210</v>
      </c>
      <c r="B6146" s="1267">
        <v>1.78</v>
      </c>
    </row>
    <row r="6147" spans="1:2">
      <c r="A6147" s="1264" t="s">
        <v>32211</v>
      </c>
      <c r="B6147" s="1267">
        <v>77.11</v>
      </c>
    </row>
    <row r="6148" spans="1:2">
      <c r="A6148" s="1264" t="s">
        <v>32212</v>
      </c>
      <c r="B6148" s="1267">
        <v>319.08</v>
      </c>
    </row>
    <row r="6149" spans="1:2">
      <c r="A6149" s="1264" t="s">
        <v>32213</v>
      </c>
      <c r="B6149" s="1267">
        <v>1.62</v>
      </c>
    </row>
    <row r="6150" spans="1:2">
      <c r="A6150" s="1264" t="s">
        <v>32214</v>
      </c>
      <c r="B6150" s="1267">
        <v>1.91</v>
      </c>
    </row>
    <row r="6151" spans="1:2">
      <c r="A6151" s="1264" t="s">
        <v>32215</v>
      </c>
      <c r="B6151" s="1267">
        <v>2.19</v>
      </c>
    </row>
    <row r="6152" spans="1:2">
      <c r="A6152" s="1264" t="s">
        <v>32216</v>
      </c>
      <c r="B6152" s="1267">
        <v>2.62</v>
      </c>
    </row>
    <row r="6153" spans="1:2">
      <c r="A6153" s="1264" t="s">
        <v>32217</v>
      </c>
      <c r="B6153" s="1267">
        <v>3.23</v>
      </c>
    </row>
    <row r="6154" spans="1:2">
      <c r="A6154" s="1264" t="s">
        <v>32218</v>
      </c>
      <c r="B6154" s="1267">
        <v>4.84</v>
      </c>
    </row>
    <row r="6155" spans="1:2">
      <c r="A6155" s="1264" t="s">
        <v>32219</v>
      </c>
      <c r="B6155" s="1267">
        <v>2.62</v>
      </c>
    </row>
    <row r="6156" spans="1:2">
      <c r="A6156" s="1264" t="s">
        <v>32220</v>
      </c>
      <c r="B6156" s="1267">
        <v>2.93</v>
      </c>
    </row>
    <row r="6157" spans="1:2">
      <c r="A6157" s="1264" t="s">
        <v>32221</v>
      </c>
      <c r="B6157" s="1267">
        <v>3.37</v>
      </c>
    </row>
    <row r="6158" spans="1:2">
      <c r="A6158" s="1264" t="s">
        <v>32222</v>
      </c>
      <c r="B6158" s="1267">
        <v>5.14</v>
      </c>
    </row>
    <row r="6159" spans="1:2">
      <c r="A6159" s="1264" t="s">
        <v>32223</v>
      </c>
      <c r="B6159" s="1267">
        <v>5.28</v>
      </c>
    </row>
    <row r="6160" spans="1:2">
      <c r="A6160" s="1264" t="s">
        <v>32224</v>
      </c>
      <c r="B6160" s="1267">
        <v>11.81</v>
      </c>
    </row>
    <row r="6161" spans="1:2">
      <c r="A6161" s="1264" t="s">
        <v>32225</v>
      </c>
      <c r="B6161" s="1267">
        <v>19.68</v>
      </c>
    </row>
    <row r="6162" spans="1:2">
      <c r="A6162" s="1264" t="s">
        <v>32226</v>
      </c>
      <c r="B6162" s="1267">
        <v>27.55</v>
      </c>
    </row>
    <row r="6163" spans="1:2">
      <c r="A6163" s="1264" t="s">
        <v>32227</v>
      </c>
      <c r="B6163" s="1267">
        <v>35.42</v>
      </c>
    </row>
    <row r="6164" spans="1:2">
      <c r="A6164" s="1264" t="s">
        <v>32228</v>
      </c>
      <c r="B6164" s="1267">
        <v>59.55</v>
      </c>
    </row>
    <row r="6165" spans="1:2">
      <c r="A6165" s="1264" t="s">
        <v>32229</v>
      </c>
      <c r="B6165" s="1267">
        <v>77.86</v>
      </c>
    </row>
    <row r="6166" spans="1:2">
      <c r="A6166" s="1264" t="s">
        <v>32230</v>
      </c>
      <c r="B6166" s="1267">
        <v>134.12</v>
      </c>
    </row>
    <row r="6167" spans="1:2">
      <c r="A6167" s="1264" t="s">
        <v>32231</v>
      </c>
      <c r="B6167" s="1267">
        <v>60.71</v>
      </c>
    </row>
    <row r="6168" spans="1:2">
      <c r="A6168" s="1264" t="s">
        <v>32232</v>
      </c>
      <c r="B6168" s="1267">
        <v>35.020000000000003</v>
      </c>
    </row>
    <row r="6169" spans="1:2">
      <c r="A6169" s="1264" t="s">
        <v>32233</v>
      </c>
      <c r="B6169" s="1267">
        <v>37.08</v>
      </c>
    </row>
    <row r="6170" spans="1:2">
      <c r="A6170" s="1264" t="s">
        <v>32234</v>
      </c>
      <c r="B6170" s="1267">
        <v>33.25</v>
      </c>
    </row>
    <row r="6171" spans="1:2">
      <c r="A6171" s="1264" t="s">
        <v>32235</v>
      </c>
      <c r="B6171" s="1267">
        <v>81.430000000000007</v>
      </c>
    </row>
    <row r="6172" spans="1:2">
      <c r="A6172" s="1264" t="s">
        <v>32236</v>
      </c>
      <c r="B6172" s="1267">
        <v>81.430000000000007</v>
      </c>
    </row>
    <row r="6173" spans="1:2">
      <c r="A6173" s="1264" t="s">
        <v>32237</v>
      </c>
      <c r="B6173" s="1267">
        <v>33.25</v>
      </c>
    </row>
    <row r="6174" spans="1:2">
      <c r="A6174" s="1264" t="s">
        <v>32238</v>
      </c>
      <c r="B6174" s="1267">
        <v>23.64</v>
      </c>
    </row>
    <row r="6175" spans="1:2">
      <c r="A6175" s="1264" t="s">
        <v>32239</v>
      </c>
      <c r="B6175" s="1267">
        <v>14.47</v>
      </c>
    </row>
    <row r="6176" spans="1:2">
      <c r="A6176" s="1264" t="s">
        <v>32240</v>
      </c>
      <c r="B6176" s="1267">
        <v>14.47</v>
      </c>
    </row>
    <row r="6177" spans="1:2">
      <c r="A6177" s="1264" t="s">
        <v>32241</v>
      </c>
      <c r="B6177" s="1267">
        <v>21.49</v>
      </c>
    </row>
    <row r="6178" spans="1:2">
      <c r="A6178" s="1264" t="s">
        <v>32242</v>
      </c>
      <c r="B6178" s="1267">
        <v>21.49</v>
      </c>
    </row>
    <row r="6179" spans="1:2">
      <c r="A6179" s="1264" t="s">
        <v>32243</v>
      </c>
      <c r="B6179" s="1267">
        <v>2748.98</v>
      </c>
    </row>
    <row r="6180" spans="1:2">
      <c r="A6180" s="1264" t="s">
        <v>32244</v>
      </c>
      <c r="B6180" s="1267">
        <v>254.78</v>
      </c>
    </row>
    <row r="6181" spans="1:2">
      <c r="A6181" s="1264" t="s">
        <v>32245</v>
      </c>
      <c r="B6181" s="1267">
        <v>307.91000000000003</v>
      </c>
    </row>
    <row r="6182" spans="1:2">
      <c r="A6182" s="1264" t="s">
        <v>32246</v>
      </c>
      <c r="B6182" s="1267">
        <v>351.36</v>
      </c>
    </row>
    <row r="6183" spans="1:2">
      <c r="A6183" s="1264" t="s">
        <v>32247</v>
      </c>
      <c r="B6183" s="1267">
        <v>609.6</v>
      </c>
    </row>
    <row r="6184" spans="1:2">
      <c r="A6184" s="1264" t="s">
        <v>32248</v>
      </c>
      <c r="B6184" s="1267">
        <v>550.84</v>
      </c>
    </row>
    <row r="6185" spans="1:2">
      <c r="A6185" s="1264" t="s">
        <v>32249</v>
      </c>
      <c r="B6185" s="1267">
        <v>919.53</v>
      </c>
    </row>
    <row r="6186" spans="1:2">
      <c r="A6186" s="1264" t="s">
        <v>32250</v>
      </c>
      <c r="B6186" s="1267">
        <v>1428.17</v>
      </c>
    </row>
    <row r="6187" spans="1:2">
      <c r="A6187" s="1264" t="s">
        <v>32251</v>
      </c>
      <c r="B6187" s="1267">
        <v>2531.41</v>
      </c>
    </row>
    <row r="6188" spans="1:2">
      <c r="A6188" s="1264" t="s">
        <v>32252</v>
      </c>
      <c r="B6188" s="1267">
        <v>6179.1</v>
      </c>
    </row>
    <row r="6189" spans="1:2">
      <c r="A6189" s="1264" t="s">
        <v>32253</v>
      </c>
      <c r="B6189" s="1267">
        <v>7630.29</v>
      </c>
    </row>
    <row r="6190" spans="1:2">
      <c r="A6190" s="1264" t="s">
        <v>32254</v>
      </c>
      <c r="B6190" s="1267">
        <v>10713.32</v>
      </c>
    </row>
    <row r="6191" spans="1:2">
      <c r="A6191" s="1264" t="s">
        <v>32255</v>
      </c>
      <c r="B6191" s="1267">
        <v>155.57</v>
      </c>
    </row>
    <row r="6192" spans="1:2">
      <c r="A6192" s="1264" t="s">
        <v>32256</v>
      </c>
      <c r="B6192" s="1267">
        <v>65.290000000000006</v>
      </c>
    </row>
    <row r="6193" spans="1:2">
      <c r="A6193" s="1264" t="s">
        <v>32257</v>
      </c>
      <c r="B6193" s="1267">
        <v>55.91</v>
      </c>
    </row>
    <row r="6194" spans="1:2">
      <c r="A6194" s="1264" t="s">
        <v>32258</v>
      </c>
      <c r="B6194" s="1267">
        <v>43.13</v>
      </c>
    </row>
    <row r="6195" spans="1:2">
      <c r="A6195" s="1264" t="s">
        <v>32259</v>
      </c>
      <c r="B6195" s="1267">
        <v>28.81</v>
      </c>
    </row>
    <row r="6196" spans="1:2">
      <c r="A6196" s="1264" t="s">
        <v>32260</v>
      </c>
      <c r="B6196" s="1267">
        <v>34.39</v>
      </c>
    </row>
    <row r="6197" spans="1:2">
      <c r="A6197" s="1264" t="s">
        <v>32261</v>
      </c>
      <c r="B6197" s="1267">
        <v>36.07</v>
      </c>
    </row>
    <row r="6198" spans="1:2">
      <c r="A6198" s="1264" t="s">
        <v>32262</v>
      </c>
      <c r="B6198" s="1267">
        <v>55.72</v>
      </c>
    </row>
    <row r="6199" spans="1:2">
      <c r="A6199" s="1264" t="s">
        <v>32263</v>
      </c>
      <c r="B6199" s="1267">
        <v>73.7</v>
      </c>
    </row>
    <row r="6200" spans="1:2">
      <c r="A6200" s="1264" t="s">
        <v>32264</v>
      </c>
      <c r="B6200" s="1267">
        <v>99.14</v>
      </c>
    </row>
    <row r="6201" spans="1:2">
      <c r="A6201" s="1264" t="s">
        <v>32265</v>
      </c>
      <c r="B6201" s="1267">
        <v>1795.12</v>
      </c>
    </row>
    <row r="6202" spans="1:2">
      <c r="A6202" s="1264" t="s">
        <v>32266</v>
      </c>
      <c r="B6202" s="1267">
        <v>2067.9</v>
      </c>
    </row>
    <row r="6203" spans="1:2">
      <c r="A6203" s="1264" t="s">
        <v>32267</v>
      </c>
      <c r="B6203" s="1267">
        <v>2325.35</v>
      </c>
    </row>
    <row r="6204" spans="1:2">
      <c r="A6204" s="1264" t="s">
        <v>32268</v>
      </c>
      <c r="B6204" s="1267">
        <v>279.64</v>
      </c>
    </row>
    <row r="6205" spans="1:2">
      <c r="A6205" s="1264" t="s">
        <v>32269</v>
      </c>
      <c r="B6205" s="1267">
        <v>318.32</v>
      </c>
    </row>
    <row r="6206" spans="1:2">
      <c r="A6206" s="1264" t="s">
        <v>32270</v>
      </c>
      <c r="B6206" s="1267">
        <v>455.42</v>
      </c>
    </row>
    <row r="6207" spans="1:2">
      <c r="A6207" s="1264" t="s">
        <v>32271</v>
      </c>
      <c r="B6207" s="1267">
        <v>731.85</v>
      </c>
    </row>
    <row r="6208" spans="1:2">
      <c r="A6208" s="1264" t="s">
        <v>32272</v>
      </c>
      <c r="B6208" s="1267">
        <v>125.9</v>
      </c>
    </row>
    <row r="6209" spans="1:2">
      <c r="A6209" s="1264" t="s">
        <v>32273</v>
      </c>
      <c r="B6209" s="1267">
        <v>177.59</v>
      </c>
    </row>
    <row r="6210" spans="1:2">
      <c r="A6210" s="1264" t="s">
        <v>32274</v>
      </c>
      <c r="B6210" s="1267">
        <v>245.4</v>
      </c>
    </row>
    <row r="6211" spans="1:2">
      <c r="A6211" s="1264" t="s">
        <v>32275</v>
      </c>
      <c r="B6211" s="1267">
        <v>2.2734999999999999</v>
      </c>
    </row>
    <row r="6212" spans="1:2">
      <c r="A6212" s="1264" t="s">
        <v>32276</v>
      </c>
      <c r="B6212" s="1267">
        <v>3.5299999999999998E-2</v>
      </c>
    </row>
    <row r="6213" spans="1:2">
      <c r="A6213" s="1264" t="s">
        <v>32277</v>
      </c>
      <c r="B6213" s="1267">
        <v>25.69</v>
      </c>
    </row>
    <row r="6214" spans="1:2">
      <c r="A6214" s="1264" t="s">
        <v>32278</v>
      </c>
      <c r="B6214" s="1267">
        <v>3.18</v>
      </c>
    </row>
    <row r="6215" spans="1:2">
      <c r="A6215" s="1264" t="s">
        <v>32279</v>
      </c>
      <c r="B6215" s="1267">
        <v>6.27</v>
      </c>
    </row>
    <row r="6216" spans="1:2">
      <c r="A6216" s="1264" t="s">
        <v>32280</v>
      </c>
      <c r="B6216" s="1267">
        <v>0.32019999999999998</v>
      </c>
    </row>
    <row r="6217" spans="1:2">
      <c r="A6217" s="1264" t="s">
        <v>32281</v>
      </c>
      <c r="B6217" s="1267">
        <v>0.37819999999999998</v>
      </c>
    </row>
    <row r="6218" spans="1:2">
      <c r="A6218" s="1264" t="s">
        <v>32282</v>
      </c>
      <c r="B6218" s="1267">
        <v>0.12</v>
      </c>
    </row>
    <row r="6219" spans="1:2">
      <c r="A6219" s="1264" t="s">
        <v>32283</v>
      </c>
      <c r="B6219" s="1267">
        <v>11</v>
      </c>
    </row>
    <row r="6220" spans="1:2">
      <c r="A6220" s="1264" t="s">
        <v>32284</v>
      </c>
      <c r="B6220" s="1267">
        <v>2.65</v>
      </c>
    </row>
    <row r="6221" spans="1:2">
      <c r="A6221" s="1264" t="s">
        <v>32285</v>
      </c>
      <c r="B6221" s="1267">
        <v>2.63E-2</v>
      </c>
    </row>
    <row r="6222" spans="1:2">
      <c r="A6222" s="1264" t="s">
        <v>32286</v>
      </c>
      <c r="B6222" s="1267">
        <v>0.16</v>
      </c>
    </row>
    <row r="6223" spans="1:2">
      <c r="A6223" s="1264" t="s">
        <v>32287</v>
      </c>
      <c r="B6223" s="1267">
        <v>0.04</v>
      </c>
    </row>
    <row r="6224" spans="1:2">
      <c r="A6224" s="1264" t="s">
        <v>32288</v>
      </c>
      <c r="B6224" s="1267">
        <v>5.25</v>
      </c>
    </row>
    <row r="6225" spans="1:2">
      <c r="A6225" s="1264" t="s">
        <v>32289</v>
      </c>
      <c r="B6225" s="1267">
        <v>839.92</v>
      </c>
    </row>
    <row r="6226" spans="1:2">
      <c r="A6226" s="1264" t="s">
        <v>32290</v>
      </c>
      <c r="B6226" s="1267">
        <v>0.32929999999999998</v>
      </c>
    </row>
    <row r="6227" spans="1:2">
      <c r="A6227" s="1264" t="s">
        <v>32291</v>
      </c>
      <c r="B6227" s="1267">
        <v>0.1</v>
      </c>
    </row>
    <row r="6228" spans="1:2">
      <c r="A6228" s="1264" t="s">
        <v>32292</v>
      </c>
      <c r="B6228" s="1267">
        <v>0.21790000000000001</v>
      </c>
    </row>
    <row r="6229" spans="1:2">
      <c r="A6229" s="1264" t="s">
        <v>32293</v>
      </c>
      <c r="B6229" s="1267">
        <v>3.1300000000000001E-2</v>
      </c>
    </row>
    <row r="6230" spans="1:2">
      <c r="A6230" s="1264" t="s">
        <v>32294</v>
      </c>
      <c r="B6230" s="1267">
        <v>3.31</v>
      </c>
    </row>
    <row r="6231" spans="1:2">
      <c r="A6231" s="1264" t="s">
        <v>32295</v>
      </c>
      <c r="B6231" s="1267">
        <v>0.26960000000000001</v>
      </c>
    </row>
    <row r="6232" spans="1:2">
      <c r="A6232" s="1264" t="s">
        <v>32296</v>
      </c>
      <c r="B6232" s="1267">
        <v>0.61</v>
      </c>
    </row>
    <row r="6233" spans="1:2">
      <c r="A6233" s="1264" t="s">
        <v>32297</v>
      </c>
      <c r="B6233" s="1267">
        <v>49.93</v>
      </c>
    </row>
    <row r="6234" spans="1:2">
      <c r="A6234" s="1264" t="s">
        <v>32298</v>
      </c>
      <c r="B6234" s="1267">
        <v>1.67</v>
      </c>
    </row>
    <row r="6235" spans="1:2">
      <c r="A6235" s="1264" t="s">
        <v>32299</v>
      </c>
      <c r="B6235" s="1267">
        <v>21635.25</v>
      </c>
    </row>
    <row r="6236" spans="1:2">
      <c r="A6236" s="1264" t="s">
        <v>32300</v>
      </c>
      <c r="B6236" s="1267">
        <v>29435.7</v>
      </c>
    </row>
    <row r="6237" spans="1:2">
      <c r="A6237" s="1264" t="s">
        <v>32301</v>
      </c>
      <c r="B6237" s="1267">
        <v>51368.1</v>
      </c>
    </row>
    <row r="6238" spans="1:2">
      <c r="A6238" s="1264" t="s">
        <v>32302</v>
      </c>
      <c r="B6238" s="1267">
        <v>60614.400000000001</v>
      </c>
    </row>
    <row r="6239" spans="1:2">
      <c r="A6239" s="1264" t="s">
        <v>32303</v>
      </c>
      <c r="B6239" s="1267">
        <v>79931.25</v>
      </c>
    </row>
    <row r="6240" spans="1:2">
      <c r="A6240" s="1264" t="s">
        <v>32304</v>
      </c>
      <c r="B6240" s="1267">
        <v>123500</v>
      </c>
    </row>
    <row r="6241" spans="1:2">
      <c r="A6241" s="1264" t="s">
        <v>32305</v>
      </c>
      <c r="B6241" s="1267">
        <v>184650</v>
      </c>
    </row>
    <row r="6242" spans="1:2">
      <c r="A6242" s="1264" t="s">
        <v>32306</v>
      </c>
      <c r="B6242" s="1267">
        <v>248657</v>
      </c>
    </row>
    <row r="6243" spans="1:2">
      <c r="A6243" s="1264" t="s">
        <v>32307</v>
      </c>
      <c r="B6243" s="1267">
        <v>433307</v>
      </c>
    </row>
    <row r="6244" spans="1:2">
      <c r="A6244" s="1264" t="s">
        <v>32308</v>
      </c>
      <c r="B6244" s="1267">
        <v>179.78</v>
      </c>
    </row>
    <row r="6245" spans="1:2">
      <c r="A6245" s="1264" t="s">
        <v>32309</v>
      </c>
      <c r="B6245" s="1267">
        <v>197.27</v>
      </c>
    </row>
    <row r="6246" spans="1:2">
      <c r="A6246" s="1264" t="s">
        <v>32310</v>
      </c>
      <c r="B6246" s="1267">
        <v>1516.89</v>
      </c>
    </row>
    <row r="6247" spans="1:2">
      <c r="A6247" s="1264" t="s">
        <v>32311</v>
      </c>
      <c r="B6247" s="1267">
        <v>98</v>
      </c>
    </row>
    <row r="6248" spans="1:2">
      <c r="A6248" s="1264" t="s">
        <v>32312</v>
      </c>
      <c r="B6248" s="1267">
        <v>8090</v>
      </c>
    </row>
    <row r="6249" spans="1:2">
      <c r="A6249" s="1264" t="s">
        <v>32313</v>
      </c>
      <c r="B6249" s="1267">
        <v>230000</v>
      </c>
    </row>
    <row r="6250" spans="1:2">
      <c r="A6250" s="1264" t="s">
        <v>32314</v>
      </c>
      <c r="B6250" s="1267">
        <v>518000</v>
      </c>
    </row>
    <row r="6251" spans="1:2">
      <c r="A6251" s="1264" t="s">
        <v>32315</v>
      </c>
      <c r="B6251" s="1267">
        <v>85500</v>
      </c>
    </row>
    <row r="6252" spans="1:2">
      <c r="A6252" s="1264" t="s">
        <v>32316</v>
      </c>
      <c r="B6252" s="1267">
        <v>108800</v>
      </c>
    </row>
    <row r="6253" spans="1:2">
      <c r="A6253" s="1264" t="s">
        <v>32317</v>
      </c>
      <c r="B6253" s="1267">
        <v>49.97</v>
      </c>
    </row>
    <row r="6254" spans="1:2">
      <c r="A6254" s="1264" t="s">
        <v>32318</v>
      </c>
      <c r="B6254" s="1267">
        <v>67.98</v>
      </c>
    </row>
    <row r="6255" spans="1:2">
      <c r="A6255" s="1264" t="s">
        <v>32319</v>
      </c>
      <c r="B6255" s="1267">
        <v>46.68</v>
      </c>
    </row>
    <row r="6256" spans="1:2">
      <c r="A6256" s="1264" t="s">
        <v>32320</v>
      </c>
      <c r="B6256" s="1267">
        <v>73.44</v>
      </c>
    </row>
    <row r="6257" spans="1:2">
      <c r="A6257" s="1264" t="s">
        <v>32321</v>
      </c>
      <c r="B6257" s="1267">
        <v>56.7</v>
      </c>
    </row>
    <row r="6258" spans="1:2">
      <c r="A6258" s="1264" t="s">
        <v>32322</v>
      </c>
      <c r="B6258" s="1267">
        <v>60.34</v>
      </c>
    </row>
    <row r="6259" spans="1:2">
      <c r="A6259" s="1264" t="s">
        <v>32323</v>
      </c>
      <c r="B6259" s="1267">
        <v>72.650000000000006</v>
      </c>
    </row>
    <row r="6260" spans="1:2">
      <c r="A6260" s="1264" t="s">
        <v>32324</v>
      </c>
      <c r="B6260" s="1267">
        <v>69.97</v>
      </c>
    </row>
    <row r="6261" spans="1:2">
      <c r="A6261" s="1264" t="s">
        <v>32325</v>
      </c>
      <c r="B6261" s="1267">
        <v>111.87</v>
      </c>
    </row>
    <row r="6262" spans="1:2">
      <c r="A6262" s="1264" t="s">
        <v>32326</v>
      </c>
      <c r="B6262" s="1267">
        <v>69.709999999999994</v>
      </c>
    </row>
    <row r="6263" spans="1:2">
      <c r="A6263" s="1264" t="s">
        <v>32327</v>
      </c>
      <c r="B6263" s="1267">
        <v>76.28</v>
      </c>
    </row>
    <row r="6264" spans="1:2">
      <c r="A6264" s="1264" t="s">
        <v>32328</v>
      </c>
      <c r="B6264" s="1267">
        <v>76.28</v>
      </c>
    </row>
    <row r="6265" spans="1:2">
      <c r="A6265" s="1264" t="s">
        <v>32329</v>
      </c>
      <c r="B6265" s="1267">
        <v>103.09</v>
      </c>
    </row>
    <row r="6266" spans="1:2">
      <c r="A6266" s="1264" t="s">
        <v>32330</v>
      </c>
      <c r="B6266" s="1267">
        <v>66.760000000000005</v>
      </c>
    </row>
    <row r="6267" spans="1:2">
      <c r="A6267" s="1264" t="s">
        <v>32331</v>
      </c>
      <c r="B6267" s="1267">
        <v>112.91</v>
      </c>
    </row>
    <row r="6268" spans="1:2">
      <c r="A6268" s="1264" t="s">
        <v>32332</v>
      </c>
      <c r="B6268" s="1267">
        <v>147.27000000000001</v>
      </c>
    </row>
    <row r="6269" spans="1:2">
      <c r="A6269" s="1264" t="s">
        <v>32333</v>
      </c>
      <c r="B6269" s="1267">
        <v>117.81</v>
      </c>
    </row>
    <row r="6270" spans="1:2">
      <c r="A6270" s="1264" t="s">
        <v>32334</v>
      </c>
      <c r="B6270" s="1267">
        <v>157.09</v>
      </c>
    </row>
    <row r="6271" spans="1:2">
      <c r="A6271" s="1264" t="s">
        <v>32335</v>
      </c>
      <c r="B6271" s="1267">
        <v>115.88</v>
      </c>
    </row>
    <row r="6272" spans="1:2">
      <c r="A6272" s="1264" t="s">
        <v>32336</v>
      </c>
      <c r="B6272" s="1267">
        <v>131.84</v>
      </c>
    </row>
    <row r="6273" spans="1:2">
      <c r="A6273" s="1264" t="s">
        <v>32337</v>
      </c>
      <c r="B6273" s="1267">
        <v>125.15</v>
      </c>
    </row>
    <row r="6274" spans="1:2">
      <c r="A6274" s="1264" t="s">
        <v>32338</v>
      </c>
      <c r="B6274" s="1267">
        <v>141.11000000000001</v>
      </c>
    </row>
    <row r="6275" spans="1:2">
      <c r="A6275" s="1264" t="s">
        <v>32339</v>
      </c>
      <c r="B6275" s="1267">
        <v>122.72</v>
      </c>
    </row>
    <row r="6276" spans="1:2">
      <c r="A6276" s="1264" t="s">
        <v>32340</v>
      </c>
      <c r="B6276" s="1267">
        <v>161.99</v>
      </c>
    </row>
    <row r="6277" spans="1:2">
      <c r="A6277" s="1264" t="s">
        <v>32341</v>
      </c>
      <c r="B6277" s="1267">
        <v>96.82</v>
      </c>
    </row>
    <row r="6278" spans="1:2">
      <c r="A6278" s="1264" t="s">
        <v>32342</v>
      </c>
      <c r="B6278" s="1267">
        <v>112.79</v>
      </c>
    </row>
    <row r="6279" spans="1:2">
      <c r="A6279" s="1264" t="s">
        <v>32343</v>
      </c>
      <c r="B6279" s="1267">
        <v>127.63</v>
      </c>
    </row>
    <row r="6280" spans="1:2">
      <c r="A6280" s="1264" t="s">
        <v>32344</v>
      </c>
      <c r="B6280" s="1267">
        <v>100.32</v>
      </c>
    </row>
    <row r="6281" spans="1:2">
      <c r="A6281" s="1264" t="s">
        <v>32345</v>
      </c>
      <c r="B6281" s="1267">
        <v>119.38</v>
      </c>
    </row>
    <row r="6282" spans="1:2">
      <c r="A6282" s="1264" t="s">
        <v>32346</v>
      </c>
      <c r="B6282" s="1267">
        <v>135.34</v>
      </c>
    </row>
    <row r="6283" spans="1:2">
      <c r="A6283" s="1264" t="s">
        <v>32347</v>
      </c>
      <c r="B6283" s="1267">
        <v>34.380000000000003</v>
      </c>
    </row>
    <row r="6284" spans="1:2">
      <c r="A6284" s="1264" t="s">
        <v>32348</v>
      </c>
      <c r="B6284" s="1267">
        <v>58.8</v>
      </c>
    </row>
    <row r="6285" spans="1:2">
      <c r="A6285" s="1264" t="s">
        <v>32349</v>
      </c>
      <c r="B6285" s="1267">
        <v>58.8</v>
      </c>
    </row>
    <row r="6286" spans="1:2">
      <c r="A6286" s="1264" t="s">
        <v>32350</v>
      </c>
      <c r="B6286" s="1267">
        <v>20.62</v>
      </c>
    </row>
    <row r="6287" spans="1:2">
      <c r="A6287" s="1264" t="s">
        <v>32351</v>
      </c>
      <c r="B6287" s="1267">
        <v>32.4</v>
      </c>
    </row>
    <row r="6288" spans="1:2">
      <c r="A6288" s="1264" t="s">
        <v>32352</v>
      </c>
      <c r="B6288" s="1267">
        <v>30.44</v>
      </c>
    </row>
    <row r="6289" spans="1:2">
      <c r="A6289" s="1264" t="s">
        <v>32353</v>
      </c>
      <c r="B6289" s="1267">
        <v>17.53</v>
      </c>
    </row>
    <row r="6290" spans="1:2">
      <c r="A6290" s="1264" t="s">
        <v>32354</v>
      </c>
      <c r="B6290" s="1267">
        <v>209.14</v>
      </c>
    </row>
    <row r="6291" spans="1:2">
      <c r="A6291" s="1264" t="s">
        <v>32355</v>
      </c>
      <c r="B6291" s="1267">
        <v>134.24</v>
      </c>
    </row>
    <row r="6292" spans="1:2">
      <c r="A6292" s="1264" t="s">
        <v>32356</v>
      </c>
      <c r="B6292" s="1267">
        <v>119.26</v>
      </c>
    </row>
    <row r="6293" spans="1:2">
      <c r="A6293" s="1264" t="s">
        <v>32357</v>
      </c>
      <c r="B6293" s="1267">
        <v>1041.18</v>
      </c>
    </row>
    <row r="6294" spans="1:2">
      <c r="A6294" s="1264" t="s">
        <v>32358</v>
      </c>
      <c r="B6294" s="1267">
        <v>1855.58</v>
      </c>
    </row>
    <row r="6295" spans="1:2">
      <c r="A6295" s="1264" t="s">
        <v>32359</v>
      </c>
      <c r="B6295" s="1267">
        <v>2267.9299999999998</v>
      </c>
    </row>
    <row r="6296" spans="1:2">
      <c r="A6296" s="1264" t="s">
        <v>32360</v>
      </c>
      <c r="B6296" s="1267">
        <v>1907.63</v>
      </c>
    </row>
    <row r="6297" spans="1:2">
      <c r="A6297" s="1264" t="s">
        <v>32361</v>
      </c>
      <c r="B6297" s="1267">
        <v>2479.92</v>
      </c>
    </row>
    <row r="6298" spans="1:2">
      <c r="A6298" s="1264" t="s">
        <v>32362</v>
      </c>
      <c r="B6298" s="1267">
        <v>505.52</v>
      </c>
    </row>
    <row r="6299" spans="1:2">
      <c r="A6299" s="1264" t="s">
        <v>32363</v>
      </c>
      <c r="B6299" s="1267">
        <v>591.37</v>
      </c>
    </row>
    <row r="6300" spans="1:2">
      <c r="A6300" s="1264" t="s">
        <v>32364</v>
      </c>
      <c r="B6300" s="1267">
        <v>42076.65</v>
      </c>
    </row>
    <row r="6301" spans="1:2">
      <c r="A6301" s="1264" t="s">
        <v>32365</v>
      </c>
      <c r="B6301" s="1267">
        <v>369300</v>
      </c>
    </row>
    <row r="6302" spans="1:2">
      <c r="A6302" s="1264" t="s">
        <v>32366</v>
      </c>
      <c r="B6302" s="1267">
        <v>51602</v>
      </c>
    </row>
    <row r="6303" spans="1:2">
      <c r="A6303" s="1264" t="s">
        <v>32367</v>
      </c>
      <c r="B6303" s="1267">
        <v>47118.14</v>
      </c>
    </row>
    <row r="6304" spans="1:2">
      <c r="A6304" s="1264" t="s">
        <v>32368</v>
      </c>
      <c r="B6304" s="1267">
        <v>51602</v>
      </c>
    </row>
    <row r="6305" spans="1:2">
      <c r="A6305" s="1264" t="s">
        <v>32369</v>
      </c>
      <c r="B6305" s="1267">
        <v>47118.14</v>
      </c>
    </row>
    <row r="6306" spans="1:2">
      <c r="A6306" s="1264" t="s">
        <v>32370</v>
      </c>
      <c r="B6306" s="1267">
        <v>53790</v>
      </c>
    </row>
    <row r="6307" spans="1:2">
      <c r="A6307" s="1264" t="s">
        <v>32371</v>
      </c>
      <c r="B6307" s="1267">
        <v>50100</v>
      </c>
    </row>
    <row r="6308" spans="1:2">
      <c r="A6308" s="1264" t="s">
        <v>32372</v>
      </c>
      <c r="B6308" s="1267">
        <v>53790</v>
      </c>
    </row>
    <row r="6309" spans="1:2">
      <c r="A6309" s="1264" t="s">
        <v>32373</v>
      </c>
      <c r="B6309" s="1267">
        <v>50100</v>
      </c>
    </row>
    <row r="6310" spans="1:2">
      <c r="A6310" s="1264" t="s">
        <v>32374</v>
      </c>
      <c r="B6310" s="1267">
        <v>60450</v>
      </c>
    </row>
    <row r="6311" spans="1:2">
      <c r="A6311" s="1264" t="s">
        <v>32375</v>
      </c>
      <c r="B6311" s="1267">
        <v>56500</v>
      </c>
    </row>
    <row r="6312" spans="1:2">
      <c r="A6312" s="1264" t="s">
        <v>32376</v>
      </c>
      <c r="B6312" s="1267">
        <v>60450</v>
      </c>
    </row>
    <row r="6313" spans="1:2">
      <c r="A6313" s="1264" t="s">
        <v>32377</v>
      </c>
      <c r="B6313" s="1267">
        <v>56500</v>
      </c>
    </row>
    <row r="6314" spans="1:2">
      <c r="A6314" s="1264" t="s">
        <v>32378</v>
      </c>
      <c r="B6314" s="1267">
        <v>89932.5</v>
      </c>
    </row>
    <row r="6315" spans="1:2">
      <c r="A6315" s="1264" t="s">
        <v>32379</v>
      </c>
      <c r="B6315" s="1267">
        <v>74812.5</v>
      </c>
    </row>
    <row r="6316" spans="1:2">
      <c r="A6316" s="1264" t="s">
        <v>32380</v>
      </c>
      <c r="B6316" s="1267">
        <v>79338</v>
      </c>
    </row>
    <row r="6317" spans="1:2">
      <c r="A6317" s="1264" t="s">
        <v>32381</v>
      </c>
      <c r="B6317" s="1267">
        <v>72765</v>
      </c>
    </row>
    <row r="6318" spans="1:2">
      <c r="A6318" s="1264" t="s">
        <v>32382</v>
      </c>
      <c r="B6318" s="1267">
        <v>120560</v>
      </c>
    </row>
    <row r="6319" spans="1:2">
      <c r="A6319" s="1264" t="s">
        <v>32383</v>
      </c>
      <c r="B6319" s="1267">
        <v>107800</v>
      </c>
    </row>
    <row r="6320" spans="1:2">
      <c r="A6320" s="1264" t="s">
        <v>32384</v>
      </c>
      <c r="B6320" s="1267">
        <v>120560</v>
      </c>
    </row>
    <row r="6321" spans="1:2">
      <c r="A6321" s="1264" t="s">
        <v>32385</v>
      </c>
      <c r="B6321" s="1267">
        <v>107800</v>
      </c>
    </row>
    <row r="6322" spans="1:2">
      <c r="A6322" s="1264" t="s">
        <v>32386</v>
      </c>
      <c r="B6322" s="1267">
        <v>151780</v>
      </c>
    </row>
    <row r="6323" spans="1:2">
      <c r="A6323" s="1264" t="s">
        <v>32387</v>
      </c>
      <c r="B6323" s="1267">
        <v>138100</v>
      </c>
    </row>
    <row r="6324" spans="1:2">
      <c r="A6324" s="1264" t="s">
        <v>32388</v>
      </c>
      <c r="B6324" s="1267">
        <v>151780</v>
      </c>
    </row>
    <row r="6325" spans="1:2">
      <c r="A6325" s="1264" t="s">
        <v>32389</v>
      </c>
      <c r="B6325" s="1267">
        <v>138100</v>
      </c>
    </row>
    <row r="6326" spans="1:2">
      <c r="A6326" s="1264" t="s">
        <v>32390</v>
      </c>
      <c r="B6326" s="1267">
        <v>188690</v>
      </c>
    </row>
    <row r="6327" spans="1:2">
      <c r="A6327" s="1264" t="s">
        <v>32391</v>
      </c>
      <c r="B6327" s="1267">
        <v>170850</v>
      </c>
    </row>
    <row r="6328" spans="1:2">
      <c r="A6328" s="1264" t="s">
        <v>32392</v>
      </c>
      <c r="B6328" s="1267">
        <v>188690</v>
      </c>
    </row>
    <row r="6329" spans="1:2">
      <c r="A6329" s="1264" t="s">
        <v>32393</v>
      </c>
      <c r="B6329" s="1267">
        <v>170850</v>
      </c>
    </row>
    <row r="6330" spans="1:2">
      <c r="A6330" s="1264" t="s">
        <v>32394</v>
      </c>
      <c r="B6330" s="1267">
        <v>252490</v>
      </c>
    </row>
    <row r="6331" spans="1:2">
      <c r="A6331" s="1264" t="s">
        <v>32395</v>
      </c>
      <c r="B6331" s="1267">
        <v>221800</v>
      </c>
    </row>
    <row r="6332" spans="1:2">
      <c r="A6332" s="1264" t="s">
        <v>32396</v>
      </c>
      <c r="B6332" s="1267">
        <v>252490</v>
      </c>
    </row>
    <row r="6333" spans="1:2">
      <c r="A6333" s="1264" t="s">
        <v>32397</v>
      </c>
      <c r="B6333" s="1267">
        <v>221800</v>
      </c>
    </row>
    <row r="6334" spans="1:2">
      <c r="A6334" s="1264" t="s">
        <v>32398</v>
      </c>
      <c r="B6334" s="1267">
        <v>299490</v>
      </c>
    </row>
    <row r="6335" spans="1:2">
      <c r="A6335" s="1264" t="s">
        <v>32399</v>
      </c>
      <c r="B6335" s="1267">
        <v>268800</v>
      </c>
    </row>
    <row r="6336" spans="1:2">
      <c r="A6336" s="1264" t="s">
        <v>32400</v>
      </c>
      <c r="B6336" s="1267">
        <v>299490</v>
      </c>
    </row>
    <row r="6337" spans="1:2">
      <c r="A6337" s="1264" t="s">
        <v>32401</v>
      </c>
      <c r="B6337" s="1267">
        <v>268800</v>
      </c>
    </row>
    <row r="6338" spans="1:2">
      <c r="A6338" s="1264" t="s">
        <v>32402</v>
      </c>
      <c r="B6338" s="1267">
        <v>550000</v>
      </c>
    </row>
    <row r="6339" spans="1:2">
      <c r="A6339" s="1264" t="s">
        <v>32403</v>
      </c>
      <c r="B6339" s="1267">
        <v>530000</v>
      </c>
    </row>
    <row r="6340" spans="1:2">
      <c r="A6340" s="1264" t="s">
        <v>32404</v>
      </c>
      <c r="B6340" s="1267">
        <v>550000</v>
      </c>
    </row>
    <row r="6341" spans="1:2">
      <c r="A6341" s="1264" t="s">
        <v>32405</v>
      </c>
      <c r="B6341" s="1267">
        <v>530000</v>
      </c>
    </row>
    <row r="6342" spans="1:2">
      <c r="A6342" s="1264" t="s">
        <v>32406</v>
      </c>
      <c r="B6342" s="1267">
        <v>55</v>
      </c>
    </row>
    <row r="6343" spans="1:2">
      <c r="A6343" s="1264" t="s">
        <v>32407</v>
      </c>
      <c r="B6343" s="1267">
        <v>33.25</v>
      </c>
    </row>
    <row r="6344" spans="1:2">
      <c r="A6344" s="1264" t="s">
        <v>32408</v>
      </c>
      <c r="B6344" s="1267">
        <v>206</v>
      </c>
    </row>
    <row r="6345" spans="1:2">
      <c r="A6345" s="1264" t="s">
        <v>32409</v>
      </c>
      <c r="B6345" s="1267">
        <v>247.2</v>
      </c>
    </row>
    <row r="6346" spans="1:2">
      <c r="A6346" s="1264" t="s">
        <v>32410</v>
      </c>
      <c r="B6346" s="1267">
        <v>87.55</v>
      </c>
    </row>
    <row r="6347" spans="1:2">
      <c r="A6347" s="1264" t="s">
        <v>32411</v>
      </c>
      <c r="B6347" s="1267">
        <v>61.8</v>
      </c>
    </row>
    <row r="6348" spans="1:2">
      <c r="A6348" s="1264" t="s">
        <v>32412</v>
      </c>
      <c r="B6348" s="1267">
        <v>185.4</v>
      </c>
    </row>
    <row r="6349" spans="1:2">
      <c r="A6349" s="1264" t="s">
        <v>32413</v>
      </c>
      <c r="B6349" s="1267">
        <v>26594</v>
      </c>
    </row>
    <row r="6350" spans="1:2">
      <c r="A6350" s="1264" t="s">
        <v>32414</v>
      </c>
      <c r="B6350" s="1267">
        <v>31961</v>
      </c>
    </row>
    <row r="6351" spans="1:2">
      <c r="A6351" s="1264" t="s">
        <v>32415</v>
      </c>
      <c r="B6351" s="1267">
        <v>34545</v>
      </c>
    </row>
    <row r="6352" spans="1:2">
      <c r="A6352" s="1264" t="s">
        <v>32416</v>
      </c>
      <c r="B6352" s="1267">
        <v>44376</v>
      </c>
    </row>
    <row r="6353" spans="1:2">
      <c r="A6353" s="1264" t="s">
        <v>32417</v>
      </c>
      <c r="B6353" s="1267">
        <v>51765</v>
      </c>
    </row>
    <row r="6354" spans="1:2">
      <c r="A6354" s="1264" t="s">
        <v>32418</v>
      </c>
      <c r="B6354" s="1267">
        <v>62947.5</v>
      </c>
    </row>
    <row r="6355" spans="1:2">
      <c r="A6355" s="1264" t="s">
        <v>32419</v>
      </c>
      <c r="B6355" s="1267">
        <v>76965</v>
      </c>
    </row>
    <row r="6356" spans="1:2">
      <c r="A6356" s="1264" t="s">
        <v>32420</v>
      </c>
      <c r="B6356" s="1267">
        <v>38.65</v>
      </c>
    </row>
    <row r="6357" spans="1:2">
      <c r="A6357" s="1264" t="s">
        <v>32421</v>
      </c>
      <c r="B6357" s="1267">
        <v>42.12</v>
      </c>
    </row>
    <row r="6358" spans="1:2">
      <c r="A6358" s="1264" t="s">
        <v>32422</v>
      </c>
      <c r="B6358" s="1267">
        <v>91.23</v>
      </c>
    </row>
    <row r="6359" spans="1:2">
      <c r="A6359" s="1264" t="s">
        <v>32423</v>
      </c>
      <c r="B6359" s="1267">
        <v>120.71</v>
      </c>
    </row>
    <row r="6360" spans="1:2">
      <c r="A6360" s="1264" t="s">
        <v>32424</v>
      </c>
      <c r="B6360" s="1267">
        <v>41.08</v>
      </c>
    </row>
    <row r="6361" spans="1:2">
      <c r="A6361" s="1264" t="s">
        <v>32425</v>
      </c>
      <c r="B6361" s="1267">
        <v>53.82</v>
      </c>
    </row>
    <row r="6362" spans="1:2">
      <c r="A6362" s="1264" t="s">
        <v>32426</v>
      </c>
      <c r="B6362" s="1267">
        <v>81.7</v>
      </c>
    </row>
    <row r="6363" spans="1:2">
      <c r="A6363" s="1264" t="s">
        <v>32427</v>
      </c>
      <c r="B6363" s="1267">
        <v>81.7</v>
      </c>
    </row>
    <row r="6364" spans="1:2">
      <c r="A6364" s="1264" t="s">
        <v>32428</v>
      </c>
      <c r="B6364" s="1267">
        <v>110.2</v>
      </c>
    </row>
    <row r="6365" spans="1:2">
      <c r="A6365" s="1264" t="s">
        <v>32429</v>
      </c>
      <c r="B6365" s="1267">
        <v>97.1</v>
      </c>
    </row>
    <row r="6366" spans="1:2">
      <c r="A6366" s="1264" t="s">
        <v>32430</v>
      </c>
      <c r="B6366" s="1267">
        <v>154</v>
      </c>
    </row>
    <row r="6367" spans="1:2">
      <c r="A6367" s="1264" t="s">
        <v>32431</v>
      </c>
      <c r="B6367" s="1267">
        <v>36.840000000000003</v>
      </c>
    </row>
    <row r="6368" spans="1:2">
      <c r="A6368" s="1264" t="s">
        <v>32432</v>
      </c>
      <c r="B6368" s="1267">
        <v>51.24</v>
      </c>
    </row>
    <row r="6369" spans="1:2">
      <c r="A6369" s="1264" t="s">
        <v>32433</v>
      </c>
      <c r="B6369" s="1267">
        <v>7571.34</v>
      </c>
    </row>
    <row r="6370" spans="1:2">
      <c r="A6370" s="1264" t="s">
        <v>32434</v>
      </c>
      <c r="B6370" s="1267">
        <v>174.07</v>
      </c>
    </row>
    <row r="6371" spans="1:2">
      <c r="A6371" s="1264" t="s">
        <v>32435</v>
      </c>
      <c r="B6371" s="1267">
        <v>44.18</v>
      </c>
    </row>
    <row r="6372" spans="1:2">
      <c r="A6372" s="1264" t="s">
        <v>32436</v>
      </c>
      <c r="B6372" s="1267">
        <v>44.18</v>
      </c>
    </row>
    <row r="6373" spans="1:2">
      <c r="A6373" s="1264" t="s">
        <v>32437</v>
      </c>
      <c r="B6373" s="1267">
        <v>54.88</v>
      </c>
    </row>
    <row r="6374" spans="1:2">
      <c r="A6374" s="1264" t="s">
        <v>32438</v>
      </c>
      <c r="B6374" s="1267">
        <v>61.36</v>
      </c>
    </row>
    <row r="6375" spans="1:2">
      <c r="A6375" s="1264" t="s">
        <v>32439</v>
      </c>
      <c r="B6375" s="1267">
        <v>61.36</v>
      </c>
    </row>
    <row r="6376" spans="1:2">
      <c r="A6376" s="1264" t="s">
        <v>32440</v>
      </c>
      <c r="B6376" s="1267">
        <v>61.36</v>
      </c>
    </row>
    <row r="6377" spans="1:2">
      <c r="A6377" s="1264" t="s">
        <v>32441</v>
      </c>
      <c r="B6377" s="1267">
        <v>61.36</v>
      </c>
    </row>
    <row r="6378" spans="1:2">
      <c r="A6378" s="1264" t="s">
        <v>32442</v>
      </c>
      <c r="B6378" s="1267">
        <v>61.36</v>
      </c>
    </row>
    <row r="6379" spans="1:2">
      <c r="A6379" s="1264" t="s">
        <v>32443</v>
      </c>
      <c r="B6379" s="1267">
        <v>61.36</v>
      </c>
    </row>
    <row r="6380" spans="1:2">
      <c r="A6380" s="1264" t="s">
        <v>32444</v>
      </c>
      <c r="B6380" s="1267">
        <v>61.36</v>
      </c>
    </row>
    <row r="6381" spans="1:2">
      <c r="A6381" s="1264" t="s">
        <v>32445</v>
      </c>
      <c r="B6381" s="1267">
        <v>32.89</v>
      </c>
    </row>
    <row r="6382" spans="1:2">
      <c r="A6382" s="1264" t="s">
        <v>32446</v>
      </c>
      <c r="B6382" s="1267">
        <v>38.04</v>
      </c>
    </row>
    <row r="6383" spans="1:2">
      <c r="A6383" s="1264" t="s">
        <v>32447</v>
      </c>
      <c r="B6383" s="1267">
        <v>37.799999999999997</v>
      </c>
    </row>
    <row r="6384" spans="1:2">
      <c r="A6384" s="1264" t="s">
        <v>32448</v>
      </c>
      <c r="B6384" s="1267">
        <v>45.9</v>
      </c>
    </row>
    <row r="6385" spans="1:2">
      <c r="A6385" s="1264" t="s">
        <v>32449</v>
      </c>
      <c r="B6385" s="1267">
        <v>60.38</v>
      </c>
    </row>
    <row r="6386" spans="1:2">
      <c r="A6386" s="1264" t="s">
        <v>32450</v>
      </c>
      <c r="B6386" s="1267">
        <v>51.05</v>
      </c>
    </row>
    <row r="6387" spans="1:2">
      <c r="A6387" s="1264" t="s">
        <v>32451</v>
      </c>
      <c r="B6387" s="1267">
        <v>65.53</v>
      </c>
    </row>
    <row r="6388" spans="1:2">
      <c r="A6388" s="1264" t="s">
        <v>32452</v>
      </c>
      <c r="B6388" s="1267">
        <v>50.81</v>
      </c>
    </row>
    <row r="6389" spans="1:2">
      <c r="A6389" s="1264" t="s">
        <v>32453</v>
      </c>
      <c r="B6389" s="1267">
        <v>65.53</v>
      </c>
    </row>
    <row r="6390" spans="1:2">
      <c r="A6390" s="1264" t="s">
        <v>32454</v>
      </c>
      <c r="B6390" s="1267">
        <v>44.67</v>
      </c>
    </row>
    <row r="6391" spans="1:2">
      <c r="A6391" s="1264" t="s">
        <v>32455</v>
      </c>
      <c r="B6391" s="1267">
        <v>60.87</v>
      </c>
    </row>
    <row r="6392" spans="1:2">
      <c r="A6392" s="1264" t="s">
        <v>32456</v>
      </c>
      <c r="B6392" s="1267">
        <v>50.81</v>
      </c>
    </row>
    <row r="6393" spans="1:2">
      <c r="A6393" s="1264" t="s">
        <v>32457</v>
      </c>
      <c r="B6393" s="1267">
        <v>65.53</v>
      </c>
    </row>
    <row r="6394" spans="1:2">
      <c r="A6394" s="1264" t="s">
        <v>32458</v>
      </c>
      <c r="B6394" s="1267">
        <v>50.81</v>
      </c>
    </row>
    <row r="6395" spans="1:2">
      <c r="A6395" s="1264" t="s">
        <v>32459</v>
      </c>
      <c r="B6395" s="1267">
        <v>65.53</v>
      </c>
    </row>
    <row r="6396" spans="1:2">
      <c r="A6396" s="1264" t="s">
        <v>32460</v>
      </c>
      <c r="B6396" s="1267">
        <v>47.86</v>
      </c>
    </row>
    <row r="6397" spans="1:2">
      <c r="A6397" s="1264" t="s">
        <v>32461</v>
      </c>
      <c r="B6397" s="1267">
        <v>62.83</v>
      </c>
    </row>
    <row r="6398" spans="1:2">
      <c r="A6398" s="1264" t="s">
        <v>32462</v>
      </c>
      <c r="B6398" s="1267">
        <v>52.77</v>
      </c>
    </row>
    <row r="6399" spans="1:2">
      <c r="A6399" s="1264" t="s">
        <v>32463</v>
      </c>
      <c r="B6399" s="1267">
        <v>67.5</v>
      </c>
    </row>
    <row r="6400" spans="1:2">
      <c r="A6400" s="1264" t="s">
        <v>32464</v>
      </c>
      <c r="B6400" s="1267">
        <v>52.77</v>
      </c>
    </row>
    <row r="6401" spans="1:2">
      <c r="A6401" s="1264" t="s">
        <v>32465</v>
      </c>
      <c r="B6401" s="1267">
        <v>67.5</v>
      </c>
    </row>
    <row r="6402" spans="1:2">
      <c r="A6402" s="1264" t="s">
        <v>32466</v>
      </c>
      <c r="B6402" s="1267">
        <v>49.58</v>
      </c>
    </row>
    <row r="6403" spans="1:2">
      <c r="A6403" s="1264" t="s">
        <v>32467</v>
      </c>
      <c r="B6403" s="1267">
        <v>64.8</v>
      </c>
    </row>
    <row r="6404" spans="1:2">
      <c r="A6404" s="1264" t="s">
        <v>32468</v>
      </c>
      <c r="B6404" s="1267">
        <v>54.98</v>
      </c>
    </row>
    <row r="6405" spans="1:2">
      <c r="A6405" s="1264" t="s">
        <v>32469</v>
      </c>
      <c r="B6405" s="1267">
        <v>70.69</v>
      </c>
    </row>
    <row r="6406" spans="1:2">
      <c r="A6406" s="1264" t="s">
        <v>32470</v>
      </c>
      <c r="B6406" s="1267">
        <v>54.73</v>
      </c>
    </row>
    <row r="6407" spans="1:2">
      <c r="A6407" s="1264" t="s">
        <v>32471</v>
      </c>
      <c r="B6407" s="1267">
        <v>70.2</v>
      </c>
    </row>
    <row r="6408" spans="1:2">
      <c r="A6408" s="1264" t="s">
        <v>32472</v>
      </c>
      <c r="B6408" s="1267">
        <v>44.67</v>
      </c>
    </row>
    <row r="6409" spans="1:2">
      <c r="A6409" s="1264" t="s">
        <v>32473</v>
      </c>
      <c r="B6409" s="1267">
        <v>60.87</v>
      </c>
    </row>
    <row r="6410" spans="1:2">
      <c r="A6410" s="1264" t="s">
        <v>32474</v>
      </c>
      <c r="B6410" s="1267">
        <v>50.81</v>
      </c>
    </row>
    <row r="6411" spans="1:2">
      <c r="A6411" s="1264" t="s">
        <v>32475</v>
      </c>
      <c r="B6411" s="1267">
        <v>65.53</v>
      </c>
    </row>
    <row r="6412" spans="1:2">
      <c r="A6412" s="1264" t="s">
        <v>32476</v>
      </c>
      <c r="B6412" s="1267">
        <v>50.81</v>
      </c>
    </row>
    <row r="6413" spans="1:2">
      <c r="A6413" s="1264" t="s">
        <v>32477</v>
      </c>
      <c r="B6413" s="1267">
        <v>65.53</v>
      </c>
    </row>
    <row r="6414" spans="1:2">
      <c r="A6414" s="1264" t="s">
        <v>32478</v>
      </c>
      <c r="B6414" s="1267">
        <v>47.86</v>
      </c>
    </row>
    <row r="6415" spans="1:2">
      <c r="A6415" s="1264" t="s">
        <v>32479</v>
      </c>
      <c r="B6415" s="1267">
        <v>62.83</v>
      </c>
    </row>
    <row r="6416" spans="1:2">
      <c r="A6416" s="1264" t="s">
        <v>32480</v>
      </c>
      <c r="B6416" s="1267">
        <v>52.77</v>
      </c>
    </row>
    <row r="6417" spans="1:2">
      <c r="A6417" s="1264" t="s">
        <v>32481</v>
      </c>
      <c r="B6417" s="1267">
        <v>67.5</v>
      </c>
    </row>
    <row r="6418" spans="1:2">
      <c r="A6418" s="1264" t="s">
        <v>32482</v>
      </c>
      <c r="B6418" s="1267">
        <v>52.77</v>
      </c>
    </row>
    <row r="6419" spans="1:2">
      <c r="A6419" s="1264" t="s">
        <v>32483</v>
      </c>
      <c r="B6419" s="1267">
        <v>67.5</v>
      </c>
    </row>
    <row r="6420" spans="1:2">
      <c r="A6420" s="1264" t="s">
        <v>32484</v>
      </c>
      <c r="B6420" s="1267">
        <v>49.58</v>
      </c>
    </row>
    <row r="6421" spans="1:2">
      <c r="A6421" s="1264" t="s">
        <v>32485</v>
      </c>
      <c r="B6421" s="1267">
        <v>64.8</v>
      </c>
    </row>
    <row r="6422" spans="1:2">
      <c r="A6422" s="1264" t="s">
        <v>32486</v>
      </c>
      <c r="B6422" s="1267">
        <v>54.98</v>
      </c>
    </row>
    <row r="6423" spans="1:2">
      <c r="A6423" s="1264" t="s">
        <v>32487</v>
      </c>
      <c r="B6423" s="1267">
        <v>66.62</v>
      </c>
    </row>
    <row r="6424" spans="1:2">
      <c r="A6424" s="1264" t="s">
        <v>32488</v>
      </c>
      <c r="B6424" s="1267">
        <v>54.73</v>
      </c>
    </row>
    <row r="6425" spans="1:2">
      <c r="A6425" s="1264" t="s">
        <v>32489</v>
      </c>
      <c r="B6425" s="1267">
        <v>70.2</v>
      </c>
    </row>
    <row r="6426" spans="1:2">
      <c r="A6426" s="1264" t="s">
        <v>32490</v>
      </c>
      <c r="B6426" s="1267">
        <v>57.1</v>
      </c>
    </row>
    <row r="6427" spans="1:2">
      <c r="A6427" s="1264" t="s">
        <v>32491</v>
      </c>
      <c r="B6427" s="1267">
        <v>73.42</v>
      </c>
    </row>
    <row r="6428" spans="1:2">
      <c r="A6428" s="1264" t="s">
        <v>32492</v>
      </c>
      <c r="B6428" s="1267">
        <v>64.8</v>
      </c>
    </row>
    <row r="6429" spans="1:2">
      <c r="A6429" s="1264" t="s">
        <v>32493</v>
      </c>
      <c r="B6429" s="1267">
        <v>80.510000000000005</v>
      </c>
    </row>
    <row r="6430" spans="1:2">
      <c r="A6430" s="1264" t="s">
        <v>32494</v>
      </c>
      <c r="B6430" s="1267">
        <v>64.55</v>
      </c>
    </row>
    <row r="6431" spans="1:2">
      <c r="A6431" s="1264" t="s">
        <v>32495</v>
      </c>
      <c r="B6431" s="1267">
        <v>81</v>
      </c>
    </row>
    <row r="6432" spans="1:2">
      <c r="A6432" s="1264" t="s">
        <v>32496</v>
      </c>
      <c r="B6432" s="1267">
        <v>57.1</v>
      </c>
    </row>
    <row r="6433" spans="1:2">
      <c r="A6433" s="1264" t="s">
        <v>32497</v>
      </c>
      <c r="B6433" s="1267">
        <v>73.42</v>
      </c>
    </row>
    <row r="6434" spans="1:2">
      <c r="A6434" s="1264" t="s">
        <v>32498</v>
      </c>
      <c r="B6434" s="1267">
        <v>66.52</v>
      </c>
    </row>
    <row r="6435" spans="1:2">
      <c r="A6435" s="1264" t="s">
        <v>32499</v>
      </c>
      <c r="B6435" s="1267">
        <v>81.489999999999995</v>
      </c>
    </row>
    <row r="6436" spans="1:2">
      <c r="A6436" s="1264" t="s">
        <v>32500</v>
      </c>
      <c r="B6436" s="1267">
        <v>73.42</v>
      </c>
    </row>
    <row r="6437" spans="1:2">
      <c r="A6437" s="1264" t="s">
        <v>32501</v>
      </c>
      <c r="B6437" s="1267">
        <v>81.489999999999995</v>
      </c>
    </row>
    <row r="6438" spans="1:2">
      <c r="A6438" s="1264" t="s">
        <v>32502</v>
      </c>
      <c r="B6438" s="1267">
        <v>58.47</v>
      </c>
    </row>
    <row r="6439" spans="1:2">
      <c r="A6439" s="1264" t="s">
        <v>32503</v>
      </c>
      <c r="B6439" s="1267">
        <v>74.78</v>
      </c>
    </row>
    <row r="6440" spans="1:2">
      <c r="A6440" s="1264" t="s">
        <v>32504</v>
      </c>
      <c r="B6440" s="1267">
        <v>65.260000000000005</v>
      </c>
    </row>
    <row r="6441" spans="1:2">
      <c r="A6441" s="1264" t="s">
        <v>32505</v>
      </c>
      <c r="B6441" s="1267">
        <v>81.569999999999993</v>
      </c>
    </row>
    <row r="6442" spans="1:2">
      <c r="A6442" s="1264" t="s">
        <v>32506</v>
      </c>
      <c r="B6442" s="1267">
        <v>68.23</v>
      </c>
    </row>
    <row r="6443" spans="1:2">
      <c r="A6443" s="1264" t="s">
        <v>32507</v>
      </c>
      <c r="B6443" s="1267">
        <v>83.21</v>
      </c>
    </row>
    <row r="6444" spans="1:2">
      <c r="A6444" s="1264" t="s">
        <v>32508</v>
      </c>
      <c r="B6444" s="1267">
        <v>7.26</v>
      </c>
    </row>
    <row r="6445" spans="1:2">
      <c r="A6445" s="1264" t="s">
        <v>32509</v>
      </c>
      <c r="B6445" s="1267">
        <v>172413.44</v>
      </c>
    </row>
    <row r="6446" spans="1:2">
      <c r="A6446" s="1264" t="s">
        <v>32510</v>
      </c>
      <c r="B6446" s="1267">
        <v>3.25</v>
      </c>
    </row>
    <row r="6447" spans="1:2">
      <c r="A6447" s="1264" t="s">
        <v>32511</v>
      </c>
      <c r="B6447" s="1267">
        <v>3.77</v>
      </c>
    </row>
    <row r="6448" spans="1:2">
      <c r="A6448" s="1264" t="s">
        <v>32512</v>
      </c>
      <c r="B6448" s="1267">
        <v>4.3499999999999996</v>
      </c>
    </row>
    <row r="6449" spans="1:2">
      <c r="A6449" s="1264" t="s">
        <v>32513</v>
      </c>
      <c r="B6449" s="1267">
        <v>2.2200000000000002</v>
      </c>
    </row>
    <row r="6450" spans="1:2">
      <c r="A6450" s="1264" t="s">
        <v>32514</v>
      </c>
      <c r="B6450" s="1267">
        <v>751.8</v>
      </c>
    </row>
    <row r="6451" spans="1:2">
      <c r="A6451" s="1264" t="s">
        <v>32515</v>
      </c>
      <c r="B6451" s="1267">
        <v>1462.59</v>
      </c>
    </row>
    <row r="6452" spans="1:2">
      <c r="A6452" s="1264" t="s">
        <v>32516</v>
      </c>
      <c r="B6452" s="1267">
        <v>56</v>
      </c>
    </row>
    <row r="6453" spans="1:2">
      <c r="A6453" s="1264" t="s">
        <v>32517</v>
      </c>
      <c r="B6453" s="1267">
        <v>62</v>
      </c>
    </row>
    <row r="6454" spans="1:2">
      <c r="A6454" s="1264" t="s">
        <v>32518</v>
      </c>
      <c r="B6454" s="1267">
        <v>62</v>
      </c>
    </row>
    <row r="6455" spans="1:2">
      <c r="A6455" s="1264" t="s">
        <v>32519</v>
      </c>
      <c r="B6455" s="1267">
        <v>27</v>
      </c>
    </row>
    <row r="6456" spans="1:2">
      <c r="A6456" s="1264" t="s">
        <v>32520</v>
      </c>
      <c r="B6456" s="1267">
        <v>31</v>
      </c>
    </row>
    <row r="6457" spans="1:2">
      <c r="A6457" s="1264" t="s">
        <v>32521</v>
      </c>
      <c r="B6457" s="1267">
        <v>31</v>
      </c>
    </row>
    <row r="6458" spans="1:2">
      <c r="A6458" s="1264" t="s">
        <v>32522</v>
      </c>
      <c r="B6458" s="1267">
        <v>60</v>
      </c>
    </row>
    <row r="6459" spans="1:2">
      <c r="A6459" s="1264" t="s">
        <v>32523</v>
      </c>
      <c r="B6459" s="1267">
        <v>60</v>
      </c>
    </row>
    <row r="6460" spans="1:2">
      <c r="A6460" s="1264" t="s">
        <v>32524</v>
      </c>
      <c r="B6460" s="1267">
        <v>60</v>
      </c>
    </row>
    <row r="6461" spans="1:2">
      <c r="A6461" s="1264" t="s">
        <v>32525</v>
      </c>
      <c r="B6461" s="1267">
        <v>638.16</v>
      </c>
    </row>
    <row r="6462" spans="1:2">
      <c r="A6462" s="1264" t="s">
        <v>32526</v>
      </c>
      <c r="B6462" s="1267">
        <v>8.6300000000000008</v>
      </c>
    </row>
    <row r="6463" spans="1:2">
      <c r="A6463" s="1264" t="s">
        <v>32527</v>
      </c>
      <c r="B6463" s="1267">
        <v>101.82</v>
      </c>
    </row>
    <row r="6464" spans="1:2">
      <c r="A6464" s="1264" t="s">
        <v>32528</v>
      </c>
      <c r="B6464" s="1267">
        <v>46.2</v>
      </c>
    </row>
    <row r="6465" spans="1:2">
      <c r="A6465" s="1264" t="s">
        <v>32529</v>
      </c>
      <c r="B6465" s="1267">
        <v>128.77000000000001</v>
      </c>
    </row>
    <row r="6466" spans="1:2">
      <c r="A6466" s="1264" t="s">
        <v>32530</v>
      </c>
      <c r="B6466" s="1267">
        <v>148.58000000000001</v>
      </c>
    </row>
    <row r="6467" spans="1:2">
      <c r="A6467" s="1264" t="s">
        <v>32531</v>
      </c>
      <c r="B6467" s="1267">
        <v>236.73</v>
      </c>
    </row>
    <row r="6468" spans="1:2">
      <c r="A6468" s="1264" t="s">
        <v>32532</v>
      </c>
      <c r="B6468" s="1267">
        <v>49.16</v>
      </c>
    </row>
    <row r="6469" spans="1:2">
      <c r="A6469" s="1264" t="s">
        <v>32533</v>
      </c>
      <c r="B6469" s="1267">
        <v>57.66</v>
      </c>
    </row>
    <row r="6470" spans="1:2">
      <c r="A6470" s="1264" t="s">
        <v>32534</v>
      </c>
      <c r="B6470" s="1267">
        <v>74.48</v>
      </c>
    </row>
    <row r="6471" spans="1:2">
      <c r="A6471" s="1264" t="s">
        <v>32535</v>
      </c>
      <c r="B6471" s="1267">
        <v>26.22</v>
      </c>
    </row>
    <row r="6472" spans="1:2">
      <c r="A6472" s="1264" t="s">
        <v>32536</v>
      </c>
      <c r="B6472" s="1267">
        <v>59.26</v>
      </c>
    </row>
    <row r="6473" spans="1:2">
      <c r="A6473" s="1264" t="s">
        <v>32537</v>
      </c>
      <c r="B6473" s="1267">
        <v>9.17</v>
      </c>
    </row>
    <row r="6474" spans="1:2">
      <c r="A6474" s="1264" t="s">
        <v>26137</v>
      </c>
      <c r="B6474" s="1267">
        <v>19.14</v>
      </c>
    </row>
    <row r="6475" spans="1:2">
      <c r="A6475" s="1264" t="s">
        <v>32538</v>
      </c>
      <c r="B6475" s="1267">
        <v>4.9358000000000004</v>
      </c>
    </row>
    <row r="6476" spans="1:2">
      <c r="A6476" s="1264" t="s">
        <v>32539</v>
      </c>
      <c r="B6476" s="1267">
        <v>57.21</v>
      </c>
    </row>
    <row r="6477" spans="1:2">
      <c r="A6477" s="1264" t="s">
        <v>32540</v>
      </c>
      <c r="B6477" s="1267">
        <v>6.58</v>
      </c>
    </row>
    <row r="6478" spans="1:2">
      <c r="A6478" s="1264" t="s">
        <v>32541</v>
      </c>
      <c r="B6478" s="1267">
        <v>26.68</v>
      </c>
    </row>
    <row r="6479" spans="1:2">
      <c r="A6479" s="1264" t="s">
        <v>32542</v>
      </c>
      <c r="B6479" s="1267">
        <v>19.59</v>
      </c>
    </row>
    <row r="6480" spans="1:2">
      <c r="A6480" s="1264" t="s">
        <v>32543</v>
      </c>
      <c r="B6480" s="1267">
        <v>88.13</v>
      </c>
    </row>
    <row r="6481" spans="1:2">
      <c r="A6481" s="1264" t="s">
        <v>32544</v>
      </c>
      <c r="B6481" s="1267">
        <v>49.16</v>
      </c>
    </row>
    <row r="6482" spans="1:2">
      <c r="A6482" s="1264" t="s">
        <v>32545</v>
      </c>
      <c r="B6482" s="1267">
        <v>20.010000000000002</v>
      </c>
    </row>
    <row r="6483" spans="1:2">
      <c r="A6483" s="1264" t="s">
        <v>32546</v>
      </c>
      <c r="B6483" s="1267">
        <v>55.15</v>
      </c>
    </row>
    <row r="6484" spans="1:2">
      <c r="A6484" s="1264" t="s">
        <v>32547</v>
      </c>
      <c r="B6484" s="1267">
        <v>50</v>
      </c>
    </row>
    <row r="6485" spans="1:2">
      <c r="A6485" s="1264" t="s">
        <v>32548</v>
      </c>
      <c r="B6485" s="1267">
        <v>50.274999999999999</v>
      </c>
    </row>
    <row r="6486" spans="1:2">
      <c r="A6486" s="1264" t="s">
        <v>32549</v>
      </c>
      <c r="B6486" s="1267">
        <v>5.9218999999999999</v>
      </c>
    </row>
    <row r="6487" spans="1:2">
      <c r="A6487" s="1264" t="s">
        <v>32550</v>
      </c>
      <c r="B6487" s="1267">
        <v>3.5</v>
      </c>
    </row>
    <row r="6488" spans="1:2">
      <c r="A6488" s="1264" t="s">
        <v>32551</v>
      </c>
      <c r="B6488" s="1267">
        <v>5.08</v>
      </c>
    </row>
    <row r="6489" spans="1:2">
      <c r="A6489" s="1264" t="s">
        <v>32552</v>
      </c>
      <c r="B6489" s="1267">
        <v>48.97</v>
      </c>
    </row>
    <row r="6490" spans="1:2">
      <c r="A6490" s="1264" t="s">
        <v>32553</v>
      </c>
      <c r="B6490" s="1267">
        <v>47.37</v>
      </c>
    </row>
    <row r="6491" spans="1:2">
      <c r="A6491" s="1264" t="s">
        <v>32554</v>
      </c>
      <c r="B6491" s="1267">
        <v>3.54</v>
      </c>
    </row>
    <row r="6492" spans="1:2">
      <c r="A6492" s="1264" t="s">
        <v>32555</v>
      </c>
      <c r="B6492" s="1267">
        <v>1.9</v>
      </c>
    </row>
    <row r="6493" spans="1:2">
      <c r="A6493" s="1264" t="s">
        <v>32556</v>
      </c>
      <c r="B6493" s="1267">
        <v>2.6</v>
      </c>
    </row>
    <row r="6494" spans="1:2">
      <c r="A6494" s="1264" t="s">
        <v>32557</v>
      </c>
      <c r="B6494" s="1267">
        <v>3.69</v>
      </c>
    </row>
    <row r="6495" spans="1:2">
      <c r="A6495" s="1264" t="s">
        <v>32558</v>
      </c>
      <c r="B6495" s="1267">
        <v>4.5599999999999996</v>
      </c>
    </row>
    <row r="6496" spans="1:2">
      <c r="A6496" s="1264" t="s">
        <v>32559</v>
      </c>
      <c r="B6496" s="1267">
        <v>6.05</v>
      </c>
    </row>
    <row r="6497" spans="1:2">
      <c r="A6497" s="1264" t="s">
        <v>32560</v>
      </c>
      <c r="B6497" s="1267">
        <v>8.6999999999999993</v>
      </c>
    </row>
    <row r="6498" spans="1:2">
      <c r="A6498" s="1264" t="s">
        <v>32561</v>
      </c>
      <c r="B6498" s="1267">
        <v>14.19</v>
      </c>
    </row>
    <row r="6499" spans="1:2">
      <c r="A6499" s="1264" t="s">
        <v>32562</v>
      </c>
      <c r="B6499" s="1267">
        <v>19.72</v>
      </c>
    </row>
    <row r="6500" spans="1:2">
      <c r="A6500" s="1264" t="s">
        <v>32563</v>
      </c>
      <c r="B6500" s="1267">
        <v>29.21</v>
      </c>
    </row>
    <row r="6501" spans="1:2">
      <c r="A6501" s="1264" t="s">
        <v>32564</v>
      </c>
      <c r="B6501" s="1267">
        <v>45.23</v>
      </c>
    </row>
    <row r="6502" spans="1:2">
      <c r="A6502" s="1264" t="s">
        <v>32565</v>
      </c>
      <c r="B6502" s="1267">
        <v>5.72</v>
      </c>
    </row>
    <row r="6503" spans="1:2">
      <c r="A6503" s="1264" t="s">
        <v>32566</v>
      </c>
      <c r="B6503" s="1267">
        <v>10.199999999999999</v>
      </c>
    </row>
    <row r="6504" spans="1:2">
      <c r="A6504" s="1264" t="s">
        <v>32567</v>
      </c>
      <c r="B6504" s="1267">
        <v>61.5</v>
      </c>
    </row>
    <row r="6505" spans="1:2">
      <c r="A6505" s="1264" t="s">
        <v>32568</v>
      </c>
      <c r="B6505" s="1267">
        <v>21.2</v>
      </c>
    </row>
    <row r="6506" spans="1:2">
      <c r="A6506" s="1264" t="s">
        <v>32569</v>
      </c>
      <c r="B6506" s="1267">
        <v>21.7</v>
      </c>
    </row>
    <row r="6507" spans="1:2">
      <c r="A6507" s="1264" t="s">
        <v>32570</v>
      </c>
      <c r="B6507" s="1267">
        <v>22.6</v>
      </c>
    </row>
    <row r="6508" spans="1:2">
      <c r="A6508" s="1264" t="s">
        <v>32571</v>
      </c>
      <c r="B6508" s="1267">
        <v>23.45</v>
      </c>
    </row>
    <row r="6509" spans="1:2">
      <c r="A6509" s="1264" t="s">
        <v>32572</v>
      </c>
      <c r="B6509" s="1267">
        <v>26.6</v>
      </c>
    </row>
    <row r="6510" spans="1:2">
      <c r="A6510" s="1264" t="s">
        <v>32573</v>
      </c>
      <c r="B6510" s="1267">
        <v>29.3</v>
      </c>
    </row>
    <row r="6511" spans="1:2">
      <c r="A6511" s="1264" t="s">
        <v>32574</v>
      </c>
      <c r="B6511" s="1267">
        <v>33.799999999999997</v>
      </c>
    </row>
    <row r="6512" spans="1:2">
      <c r="A6512" s="1264" t="s">
        <v>32575</v>
      </c>
      <c r="B6512" s="1267">
        <v>182</v>
      </c>
    </row>
    <row r="6513" spans="1:2">
      <c r="A6513" s="1264" t="s">
        <v>32576</v>
      </c>
      <c r="B6513" s="1267">
        <v>5.94</v>
      </c>
    </row>
    <row r="6514" spans="1:2">
      <c r="A6514" s="1264" t="s">
        <v>32577</v>
      </c>
      <c r="B6514" s="1267">
        <v>9.5</v>
      </c>
    </row>
    <row r="6515" spans="1:2">
      <c r="A6515" s="1264" t="s">
        <v>32578</v>
      </c>
      <c r="B6515" s="1267">
        <v>11.88</v>
      </c>
    </row>
    <row r="6516" spans="1:2">
      <c r="A6516" s="1264" t="s">
        <v>32579</v>
      </c>
      <c r="B6516" s="1267">
        <v>17.079999999999998</v>
      </c>
    </row>
    <row r="6517" spans="1:2">
      <c r="A6517" s="1264" t="s">
        <v>32580</v>
      </c>
      <c r="B6517" s="1267">
        <v>22.78</v>
      </c>
    </row>
    <row r="6518" spans="1:2">
      <c r="A6518" s="1264" t="s">
        <v>32581</v>
      </c>
      <c r="B6518" s="1267">
        <v>29.69</v>
      </c>
    </row>
    <row r="6519" spans="1:2">
      <c r="A6519" s="1264" t="s">
        <v>32582</v>
      </c>
      <c r="B6519" s="1267">
        <v>10.58</v>
      </c>
    </row>
    <row r="6520" spans="1:2">
      <c r="A6520" s="1264" t="s">
        <v>32583</v>
      </c>
      <c r="B6520" s="1267">
        <v>17.940000000000001</v>
      </c>
    </row>
    <row r="6521" spans="1:2">
      <c r="A6521" s="1264" t="s">
        <v>32584</v>
      </c>
      <c r="B6521" s="1267">
        <v>25.23</v>
      </c>
    </row>
    <row r="6522" spans="1:2">
      <c r="A6522" s="1264" t="s">
        <v>32585</v>
      </c>
      <c r="B6522" s="1267">
        <v>117.86</v>
      </c>
    </row>
    <row r="6523" spans="1:2">
      <c r="A6523" s="1264" t="s">
        <v>32586</v>
      </c>
      <c r="B6523" s="1267">
        <v>186.62</v>
      </c>
    </row>
    <row r="6524" spans="1:2">
      <c r="A6524" s="1264" t="s">
        <v>32587</v>
      </c>
      <c r="B6524" s="1267">
        <v>6700</v>
      </c>
    </row>
    <row r="6525" spans="1:2">
      <c r="A6525" s="1264" t="s">
        <v>32588</v>
      </c>
      <c r="B6525" s="1267">
        <v>7130.73</v>
      </c>
    </row>
    <row r="6526" spans="1:2">
      <c r="A6526" s="1264" t="s">
        <v>32589</v>
      </c>
      <c r="B6526" s="1267">
        <v>7082.79</v>
      </c>
    </row>
    <row r="6527" spans="1:2">
      <c r="A6527" s="1264" t="s">
        <v>32590</v>
      </c>
      <c r="B6527" s="1267">
        <v>7450</v>
      </c>
    </row>
    <row r="6528" spans="1:2">
      <c r="A6528" s="1264" t="s">
        <v>32591</v>
      </c>
      <c r="B6528" s="1267">
        <v>8027.84</v>
      </c>
    </row>
    <row r="6529" spans="1:2">
      <c r="A6529" s="1264" t="s">
        <v>32592</v>
      </c>
      <c r="B6529" s="1267">
        <v>8200</v>
      </c>
    </row>
    <row r="6530" spans="1:2">
      <c r="A6530" s="1264" t="s">
        <v>32593</v>
      </c>
      <c r="B6530" s="1267">
        <v>9049.94</v>
      </c>
    </row>
    <row r="6531" spans="1:2">
      <c r="A6531" s="1264" t="s">
        <v>32594</v>
      </c>
      <c r="B6531" s="1267">
        <v>9844.34</v>
      </c>
    </row>
    <row r="6532" spans="1:2">
      <c r="A6532" s="1264" t="s">
        <v>32595</v>
      </c>
      <c r="B6532" s="1267">
        <v>10070.33</v>
      </c>
    </row>
    <row r="6533" spans="1:2">
      <c r="A6533" s="1264" t="s">
        <v>32596</v>
      </c>
      <c r="B6533" s="1267">
        <v>10671.26</v>
      </c>
    </row>
    <row r="6534" spans="1:2">
      <c r="A6534" s="1264" t="s">
        <v>32597</v>
      </c>
      <c r="B6534" s="1267">
        <v>11496.48</v>
      </c>
    </row>
    <row r="6535" spans="1:2">
      <c r="A6535" s="1264" t="s">
        <v>32598</v>
      </c>
      <c r="B6535" s="1267">
        <v>12902.08</v>
      </c>
    </row>
    <row r="6536" spans="1:2">
      <c r="A6536" s="1264" t="s">
        <v>32599</v>
      </c>
      <c r="B6536" s="1267">
        <v>13860.83</v>
      </c>
    </row>
    <row r="6537" spans="1:2">
      <c r="A6537" s="1264" t="s">
        <v>32600</v>
      </c>
      <c r="B6537" s="1267">
        <v>720</v>
      </c>
    </row>
    <row r="6538" spans="1:2">
      <c r="A6538" s="1264" t="s">
        <v>32601</v>
      </c>
      <c r="B6538" s="1267">
        <v>876.57</v>
      </c>
    </row>
    <row r="6539" spans="1:2">
      <c r="A6539" s="1264" t="s">
        <v>32602</v>
      </c>
      <c r="B6539" s="1267">
        <v>990</v>
      </c>
    </row>
    <row r="6540" spans="1:2">
      <c r="A6540" s="1264" t="s">
        <v>32603</v>
      </c>
      <c r="B6540" s="1267">
        <v>1268.6400000000001</v>
      </c>
    </row>
    <row r="6541" spans="1:2">
      <c r="A6541" s="1264" t="s">
        <v>32604</v>
      </c>
      <c r="B6541" s="1267">
        <v>1320</v>
      </c>
    </row>
    <row r="6542" spans="1:2">
      <c r="A6542" s="1264" t="s">
        <v>32605</v>
      </c>
      <c r="B6542" s="1267">
        <v>1388.48</v>
      </c>
    </row>
    <row r="6543" spans="1:2">
      <c r="A6543" s="1264" t="s">
        <v>32606</v>
      </c>
      <c r="B6543" s="1267">
        <v>1619.61</v>
      </c>
    </row>
    <row r="6544" spans="1:2">
      <c r="A6544" s="1264" t="s">
        <v>32607</v>
      </c>
      <c r="B6544" s="1267">
        <v>1712.06</v>
      </c>
    </row>
    <row r="6545" spans="1:2">
      <c r="A6545" s="1264" t="s">
        <v>32608</v>
      </c>
      <c r="B6545" s="1267">
        <v>2500</v>
      </c>
    </row>
    <row r="6546" spans="1:2">
      <c r="A6546" s="1264" t="s">
        <v>32609</v>
      </c>
      <c r="B6546" s="1267">
        <v>1980</v>
      </c>
    </row>
    <row r="6547" spans="1:2">
      <c r="A6547" s="1264" t="s">
        <v>32610</v>
      </c>
      <c r="B6547" s="1267">
        <v>2018.52</v>
      </c>
    </row>
    <row r="6548" spans="1:2">
      <c r="A6548" s="1264" t="s">
        <v>32611</v>
      </c>
      <c r="B6548" s="1267">
        <v>2799.22</v>
      </c>
    </row>
    <row r="6549" spans="1:2">
      <c r="A6549" s="1264" t="s">
        <v>32612</v>
      </c>
      <c r="B6549" s="1267">
        <v>2172.6</v>
      </c>
    </row>
    <row r="6550" spans="1:2">
      <c r="A6550" s="1264" t="s">
        <v>32613</v>
      </c>
      <c r="B6550" s="1267">
        <v>2239.37</v>
      </c>
    </row>
    <row r="6551" spans="1:2">
      <c r="A6551" s="1264" t="s">
        <v>32614</v>
      </c>
      <c r="B6551" s="1267">
        <v>3400</v>
      </c>
    </row>
    <row r="6552" spans="1:2">
      <c r="A6552" s="1264" t="s">
        <v>32615</v>
      </c>
      <c r="B6552" s="1267">
        <v>3797.35</v>
      </c>
    </row>
    <row r="6553" spans="1:2">
      <c r="A6553" s="1264" t="s">
        <v>32616</v>
      </c>
      <c r="B6553" s="1267">
        <v>2970</v>
      </c>
    </row>
    <row r="6554" spans="1:2">
      <c r="A6554" s="1264" t="s">
        <v>32617</v>
      </c>
      <c r="B6554" s="1267">
        <v>3225.52</v>
      </c>
    </row>
    <row r="6555" spans="1:2">
      <c r="A6555" s="1264" t="s">
        <v>32618</v>
      </c>
      <c r="B6555" s="1267">
        <v>3744.27</v>
      </c>
    </row>
    <row r="6556" spans="1:2">
      <c r="A6556" s="1264" t="s">
        <v>32619</v>
      </c>
      <c r="B6556" s="1267">
        <v>4090.11</v>
      </c>
    </row>
    <row r="6557" spans="1:2">
      <c r="A6557" s="1264" t="s">
        <v>32620</v>
      </c>
      <c r="B6557" s="1267">
        <v>3983.96</v>
      </c>
    </row>
    <row r="6558" spans="1:2">
      <c r="A6558" s="1264" t="s">
        <v>32621</v>
      </c>
      <c r="B6558" s="1267">
        <v>4382.87</v>
      </c>
    </row>
    <row r="6559" spans="1:2">
      <c r="A6559" s="1264" t="s">
        <v>32622</v>
      </c>
      <c r="B6559" s="1267">
        <v>3941.16</v>
      </c>
    </row>
    <row r="6560" spans="1:2">
      <c r="A6560" s="1264" t="s">
        <v>32623</v>
      </c>
      <c r="B6560" s="1267">
        <v>4106.45</v>
      </c>
    </row>
    <row r="6561" spans="1:2">
      <c r="A6561" s="1264" t="s">
        <v>32624</v>
      </c>
      <c r="B6561" s="1267">
        <v>4673.92</v>
      </c>
    </row>
    <row r="6562" spans="1:2">
      <c r="A6562" s="1264" t="s">
        <v>32625</v>
      </c>
      <c r="B6562" s="1267">
        <v>5189.25</v>
      </c>
    </row>
    <row r="6563" spans="1:2">
      <c r="A6563" s="1264" t="s">
        <v>32626</v>
      </c>
      <c r="B6563" s="1267">
        <v>5256.02</v>
      </c>
    </row>
    <row r="6564" spans="1:2">
      <c r="A6564" s="1264" t="s">
        <v>32627</v>
      </c>
      <c r="B6564" s="1267">
        <v>5700</v>
      </c>
    </row>
    <row r="6565" spans="1:2">
      <c r="A6565" s="1264" t="s">
        <v>32628</v>
      </c>
      <c r="B6565" s="1267">
        <v>6634.23</v>
      </c>
    </row>
    <row r="6566" spans="1:2">
      <c r="A6566" s="1264" t="s">
        <v>32629</v>
      </c>
      <c r="B6566" s="1267">
        <v>6432.21</v>
      </c>
    </row>
    <row r="6567" spans="1:2">
      <c r="A6567" s="1264" t="s">
        <v>32630</v>
      </c>
      <c r="B6567" s="1267">
        <v>7200</v>
      </c>
    </row>
    <row r="6568" spans="1:2">
      <c r="A6568" s="1264" t="s">
        <v>32631</v>
      </c>
      <c r="B6568" s="1267">
        <v>7945.67</v>
      </c>
    </row>
    <row r="6569" spans="1:2">
      <c r="A6569" s="1264" t="s">
        <v>32632</v>
      </c>
      <c r="B6569" s="1267">
        <v>8472.98</v>
      </c>
    </row>
    <row r="6570" spans="1:2">
      <c r="A6570" s="1264" t="s">
        <v>32633</v>
      </c>
      <c r="B6570" s="1267">
        <v>9306.75</v>
      </c>
    </row>
    <row r="6571" spans="1:2">
      <c r="A6571" s="1264" t="s">
        <v>32634</v>
      </c>
      <c r="B6571" s="1267">
        <v>9712.51</v>
      </c>
    </row>
    <row r="6572" spans="1:2">
      <c r="A6572" s="1264" t="s">
        <v>32635</v>
      </c>
      <c r="B6572" s="1267">
        <v>10952.04</v>
      </c>
    </row>
    <row r="6573" spans="1:2">
      <c r="A6573" s="1264" t="s">
        <v>32636</v>
      </c>
      <c r="B6573" s="1267">
        <v>12307.99</v>
      </c>
    </row>
    <row r="6574" spans="1:2">
      <c r="A6574" s="1264" t="s">
        <v>32637</v>
      </c>
      <c r="B6574" s="1267">
        <v>14812.26</v>
      </c>
    </row>
    <row r="6575" spans="1:2">
      <c r="A6575" s="1264" t="s">
        <v>32638</v>
      </c>
      <c r="B6575" s="1267">
        <v>15185.96</v>
      </c>
    </row>
    <row r="6576" spans="1:2">
      <c r="A6576" s="1264" t="s">
        <v>32639</v>
      </c>
      <c r="B6576" s="1267">
        <v>16625.8</v>
      </c>
    </row>
    <row r="6577" spans="1:2">
      <c r="A6577" s="1264" t="s">
        <v>32640</v>
      </c>
      <c r="B6577" s="1267">
        <v>365</v>
      </c>
    </row>
    <row r="6578" spans="1:2">
      <c r="A6578" s="1264" t="s">
        <v>32641</v>
      </c>
      <c r="B6578" s="1267">
        <v>375.03</v>
      </c>
    </row>
    <row r="6579" spans="1:2">
      <c r="A6579" s="1264" t="s">
        <v>32642</v>
      </c>
      <c r="B6579" s="1267">
        <v>372.52</v>
      </c>
    </row>
    <row r="6580" spans="1:2">
      <c r="A6580" s="1264" t="s">
        <v>32643</v>
      </c>
      <c r="B6580" s="1267">
        <v>479.53</v>
      </c>
    </row>
    <row r="6581" spans="1:2">
      <c r="A6581" s="1264" t="s">
        <v>32644</v>
      </c>
      <c r="B6581" s="1267">
        <v>539.45000000000005</v>
      </c>
    </row>
    <row r="6582" spans="1:2">
      <c r="A6582" s="1264" t="s">
        <v>32645</v>
      </c>
      <c r="B6582" s="1267">
        <v>625.67999999999995</v>
      </c>
    </row>
    <row r="6583" spans="1:2">
      <c r="A6583" s="1264" t="s">
        <v>32646</v>
      </c>
      <c r="B6583" s="1267">
        <v>842.02</v>
      </c>
    </row>
    <row r="6584" spans="1:2">
      <c r="A6584" s="1264" t="s">
        <v>32647</v>
      </c>
      <c r="B6584" s="1267">
        <v>798.44</v>
      </c>
    </row>
    <row r="6585" spans="1:2">
      <c r="A6585" s="1264" t="s">
        <v>32648</v>
      </c>
      <c r="B6585" s="1267">
        <v>957.2</v>
      </c>
    </row>
    <row r="6586" spans="1:2">
      <c r="A6586" s="1264" t="s">
        <v>32649</v>
      </c>
      <c r="B6586" s="1267">
        <v>1059.92</v>
      </c>
    </row>
    <row r="6587" spans="1:2">
      <c r="A6587" s="1264" t="s">
        <v>32650</v>
      </c>
      <c r="B6587" s="1267">
        <v>1182.8800000000001</v>
      </c>
    </row>
    <row r="6588" spans="1:2">
      <c r="A6588" s="1264" t="s">
        <v>32651</v>
      </c>
      <c r="B6588" s="1267">
        <v>1891.05</v>
      </c>
    </row>
    <row r="6589" spans="1:2">
      <c r="A6589" s="1264" t="s">
        <v>32652</v>
      </c>
      <c r="B6589" s="1267">
        <v>1232.68</v>
      </c>
    </row>
    <row r="6590" spans="1:2">
      <c r="A6590" s="1264" t="s">
        <v>32653</v>
      </c>
      <c r="B6590" s="1267">
        <v>1411.67</v>
      </c>
    </row>
    <row r="6591" spans="1:2">
      <c r="A6591" s="1264" t="s">
        <v>32654</v>
      </c>
      <c r="B6591" s="1267">
        <v>1891.05</v>
      </c>
    </row>
    <row r="6592" spans="1:2">
      <c r="A6592" s="1264" t="s">
        <v>32655</v>
      </c>
      <c r="B6592" s="1267">
        <v>1407.8</v>
      </c>
    </row>
    <row r="6593" spans="1:2">
      <c r="A6593" s="1264" t="s">
        <v>32656</v>
      </c>
      <c r="B6593" s="1267">
        <v>1526.85</v>
      </c>
    </row>
    <row r="6594" spans="1:2">
      <c r="A6594" s="1264" t="s">
        <v>32657</v>
      </c>
      <c r="B6594" s="1267">
        <v>2373.54</v>
      </c>
    </row>
    <row r="6595" spans="1:2">
      <c r="A6595" s="1264" t="s">
        <v>32658</v>
      </c>
      <c r="B6595" s="1267">
        <v>2642.8</v>
      </c>
    </row>
    <row r="6596" spans="1:2">
      <c r="A6596" s="1264" t="s">
        <v>32659</v>
      </c>
      <c r="B6596" s="1267">
        <v>1839.69</v>
      </c>
    </row>
    <row r="6597" spans="1:2">
      <c r="A6597" s="1264" t="s">
        <v>32660</v>
      </c>
      <c r="B6597" s="1267">
        <v>1981.32</v>
      </c>
    </row>
    <row r="6598" spans="1:2">
      <c r="A6598" s="1264" t="s">
        <v>32661</v>
      </c>
      <c r="B6598" s="1267">
        <v>2592.9899999999998</v>
      </c>
    </row>
    <row r="6599" spans="1:2">
      <c r="A6599" s="1264" t="s">
        <v>32662</v>
      </c>
      <c r="B6599" s="1267">
        <v>2905.83</v>
      </c>
    </row>
    <row r="6600" spans="1:2">
      <c r="A6600" s="1264" t="s">
        <v>32663</v>
      </c>
      <c r="B6600" s="1267">
        <v>2810.89</v>
      </c>
    </row>
    <row r="6601" spans="1:2">
      <c r="A6601" s="1264" t="s">
        <v>32664</v>
      </c>
      <c r="B6601" s="1267">
        <v>3171.98</v>
      </c>
    </row>
    <row r="6602" spans="1:2">
      <c r="A6602" s="1264" t="s">
        <v>32665</v>
      </c>
      <c r="B6602" s="1267">
        <v>2664.59</v>
      </c>
    </row>
    <row r="6603" spans="1:2">
      <c r="A6603" s="1264" t="s">
        <v>32666</v>
      </c>
      <c r="B6603" s="1267">
        <v>3466.14</v>
      </c>
    </row>
    <row r="6604" spans="1:2">
      <c r="A6604" s="1264" t="s">
        <v>32667</v>
      </c>
      <c r="B6604" s="1267">
        <v>3438.13</v>
      </c>
    </row>
    <row r="6605" spans="1:2">
      <c r="A6605" s="1264" t="s">
        <v>32668</v>
      </c>
      <c r="B6605" s="1267">
        <v>3901.94</v>
      </c>
    </row>
    <row r="6606" spans="1:2">
      <c r="A6606" s="1264" t="s">
        <v>32669</v>
      </c>
      <c r="B6606" s="1267">
        <v>3965.75</v>
      </c>
    </row>
    <row r="6607" spans="1:2">
      <c r="A6607" s="1264" t="s">
        <v>32670</v>
      </c>
      <c r="B6607" s="1267">
        <v>4633.45</v>
      </c>
    </row>
    <row r="6608" spans="1:2">
      <c r="A6608" s="1264" t="s">
        <v>32671</v>
      </c>
      <c r="B6608" s="1267">
        <v>5210.88</v>
      </c>
    </row>
    <row r="6609" spans="1:2">
      <c r="A6609" s="1264" t="s">
        <v>32672</v>
      </c>
      <c r="B6609" s="1267">
        <v>5024.1099999999997</v>
      </c>
    </row>
    <row r="6610" spans="1:2">
      <c r="A6610" s="1264" t="s">
        <v>32673</v>
      </c>
      <c r="B6610" s="1267">
        <v>5752.52</v>
      </c>
    </row>
    <row r="6611" spans="1:2">
      <c r="A6611" s="1264" t="s">
        <v>32674</v>
      </c>
      <c r="B6611" s="1267">
        <v>6355.29</v>
      </c>
    </row>
    <row r="6612" spans="1:2">
      <c r="A6612" s="1264" t="s">
        <v>32675</v>
      </c>
      <c r="B6612" s="1267">
        <v>6873.14</v>
      </c>
    </row>
    <row r="6613" spans="1:2">
      <c r="A6613" s="1264" t="s">
        <v>32676</v>
      </c>
      <c r="B6613" s="1267">
        <v>7430.34</v>
      </c>
    </row>
    <row r="6614" spans="1:2">
      <c r="A6614" s="1264" t="s">
        <v>32677</v>
      </c>
      <c r="B6614" s="1267">
        <v>7996.87</v>
      </c>
    </row>
    <row r="6615" spans="1:2">
      <c r="A6615" s="1264" t="s">
        <v>32678</v>
      </c>
      <c r="B6615" s="1267">
        <v>9117.49</v>
      </c>
    </row>
    <row r="6616" spans="1:2">
      <c r="A6616" s="1264" t="s">
        <v>32679</v>
      </c>
      <c r="B6616" s="1267">
        <v>10239.67</v>
      </c>
    </row>
    <row r="6617" spans="1:2">
      <c r="A6617" s="1264" t="s">
        <v>32680</v>
      </c>
      <c r="B6617" s="1267">
        <v>11467.68</v>
      </c>
    </row>
    <row r="6618" spans="1:2">
      <c r="A6618" s="1264" t="s">
        <v>32681</v>
      </c>
      <c r="B6618" s="1267">
        <v>12775.07</v>
      </c>
    </row>
    <row r="6619" spans="1:2">
      <c r="A6619" s="1264" t="s">
        <v>32682</v>
      </c>
      <c r="B6619" s="1267">
        <v>14084.02</v>
      </c>
    </row>
    <row r="6620" spans="1:2">
      <c r="A6620" s="1264" t="s">
        <v>32683</v>
      </c>
      <c r="B6620" s="1267">
        <v>286.60000000000002</v>
      </c>
    </row>
    <row r="6621" spans="1:2">
      <c r="A6621" s="1264" t="s">
        <v>32684</v>
      </c>
      <c r="B6621" s="1267">
        <v>6270</v>
      </c>
    </row>
    <row r="6622" spans="1:2">
      <c r="A6622" s="1264" t="s">
        <v>32685</v>
      </c>
      <c r="B6622" s="1267">
        <v>27.44</v>
      </c>
    </row>
    <row r="6623" spans="1:2">
      <c r="A6623" s="1264" t="s">
        <v>32686</v>
      </c>
      <c r="B6623" s="1267">
        <v>14.35</v>
      </c>
    </row>
    <row r="6624" spans="1:2">
      <c r="A6624" s="1264" t="s">
        <v>32687</v>
      </c>
      <c r="B6624" s="1267">
        <v>21.83</v>
      </c>
    </row>
    <row r="6625" spans="1:2">
      <c r="A6625" s="1264" t="s">
        <v>32688</v>
      </c>
      <c r="B6625" s="1267">
        <v>462237.46</v>
      </c>
    </row>
    <row r="6626" spans="1:2">
      <c r="A6626" s="1264" t="s">
        <v>32689</v>
      </c>
      <c r="B6626" s="1267">
        <v>716505.93</v>
      </c>
    </row>
    <row r="6627" spans="1:2">
      <c r="A6627" s="1264" t="s">
        <v>32690</v>
      </c>
      <c r="B6627" s="1267">
        <v>783203.87</v>
      </c>
    </row>
    <row r="6628" spans="1:2">
      <c r="A6628" s="1264" t="s">
        <v>32691</v>
      </c>
      <c r="B6628" s="1267">
        <v>369.76</v>
      </c>
    </row>
    <row r="6629" spans="1:2">
      <c r="A6629" s="1264" t="s">
        <v>32692</v>
      </c>
      <c r="B6629" s="1267">
        <v>7.01</v>
      </c>
    </row>
    <row r="6630" spans="1:2">
      <c r="A6630" s="1264" t="s">
        <v>32693</v>
      </c>
      <c r="B6630" s="1267">
        <v>9.2200000000000006</v>
      </c>
    </row>
    <row r="6631" spans="1:2">
      <c r="A6631" s="1264" t="s">
        <v>32694</v>
      </c>
      <c r="B6631" s="1267">
        <v>3.94</v>
      </c>
    </row>
    <row r="6632" spans="1:2">
      <c r="A6632" s="1264" t="s">
        <v>32695</v>
      </c>
      <c r="B6632" s="1267">
        <v>134674.84</v>
      </c>
    </row>
    <row r="6633" spans="1:2">
      <c r="A6633" s="1264" t="s">
        <v>32696</v>
      </c>
      <c r="B6633" s="1267">
        <v>1940</v>
      </c>
    </row>
    <row r="6634" spans="1:2">
      <c r="A6634" s="1264" t="s">
        <v>32697</v>
      </c>
      <c r="B6634" s="1267">
        <v>500.18</v>
      </c>
    </row>
    <row r="6635" spans="1:2">
      <c r="A6635" s="1264" t="s">
        <v>32698</v>
      </c>
      <c r="B6635" s="1267">
        <v>210</v>
      </c>
    </row>
    <row r="6636" spans="1:2">
      <c r="A6636" s="1264" t="s">
        <v>32699</v>
      </c>
      <c r="B6636" s="1267">
        <v>79.010000000000005</v>
      </c>
    </row>
    <row r="6637" spans="1:2">
      <c r="A6637" s="1264" t="s">
        <v>32700</v>
      </c>
      <c r="B6637" s="1267">
        <v>88.57</v>
      </c>
    </row>
    <row r="6638" spans="1:2">
      <c r="A6638" s="1264" t="s">
        <v>32701</v>
      </c>
      <c r="B6638" s="1267">
        <v>327.13</v>
      </c>
    </row>
    <row r="6639" spans="1:2">
      <c r="A6639" s="1264" t="s">
        <v>32702</v>
      </c>
      <c r="B6639" s="1267">
        <v>355.01</v>
      </c>
    </row>
    <row r="6640" spans="1:2">
      <c r="A6640" s="1264" t="s">
        <v>32703</v>
      </c>
      <c r="B6640" s="1267">
        <v>402.19</v>
      </c>
    </row>
    <row r="6641" spans="1:2">
      <c r="A6641" s="1264" t="s">
        <v>32704</v>
      </c>
      <c r="B6641" s="1267">
        <v>169.97</v>
      </c>
    </row>
    <row r="6642" spans="1:2">
      <c r="A6642" s="1264" t="s">
        <v>32705</v>
      </c>
      <c r="B6642" s="1267">
        <v>145.93</v>
      </c>
    </row>
    <row r="6643" spans="1:2">
      <c r="A6643" s="1264" t="s">
        <v>32706</v>
      </c>
      <c r="B6643" s="1267">
        <v>0.53</v>
      </c>
    </row>
    <row r="6644" spans="1:2">
      <c r="A6644" s="1264" t="s">
        <v>32707</v>
      </c>
      <c r="B6644" s="1267">
        <v>43.1</v>
      </c>
    </row>
    <row r="6645" spans="1:2">
      <c r="A6645" s="1264" t="s">
        <v>32708</v>
      </c>
      <c r="B6645" s="1267">
        <v>553.35</v>
      </c>
    </row>
    <row r="6646" spans="1:2">
      <c r="A6646" s="1264" t="s">
        <v>32709</v>
      </c>
      <c r="B6646" s="1267">
        <v>72.45</v>
      </c>
    </row>
    <row r="6647" spans="1:2">
      <c r="A6647" s="1264" t="s">
        <v>32710</v>
      </c>
      <c r="B6647" s="1267">
        <v>174.8</v>
      </c>
    </row>
    <row r="6648" spans="1:2">
      <c r="A6648" s="1264" t="s">
        <v>32711</v>
      </c>
      <c r="B6648" s="1267">
        <v>186.43</v>
      </c>
    </row>
    <row r="6649" spans="1:2">
      <c r="A6649" s="1264" t="s">
        <v>32712</v>
      </c>
      <c r="B6649" s="1267">
        <v>101.97</v>
      </c>
    </row>
    <row r="6650" spans="1:2">
      <c r="A6650" s="1264" t="s">
        <v>32713</v>
      </c>
      <c r="B6650" s="1267">
        <v>847.88</v>
      </c>
    </row>
    <row r="6651" spans="1:2">
      <c r="A6651" s="1264" t="s">
        <v>32714</v>
      </c>
      <c r="B6651" s="1267">
        <v>1700.6</v>
      </c>
    </row>
    <row r="6652" spans="1:2">
      <c r="A6652" s="1264" t="s">
        <v>32715</v>
      </c>
      <c r="B6652" s="1267">
        <v>9919.98</v>
      </c>
    </row>
    <row r="6653" spans="1:2">
      <c r="A6653" s="1264" t="s">
        <v>32716</v>
      </c>
      <c r="B6653" s="1267">
        <v>6.43</v>
      </c>
    </row>
    <row r="6654" spans="1:2">
      <c r="A6654" s="1264" t="s">
        <v>32716</v>
      </c>
      <c r="B6654" s="1267">
        <v>6.43</v>
      </c>
    </row>
    <row r="6655" spans="1:2">
      <c r="A6655" s="1264" t="s">
        <v>32717</v>
      </c>
      <c r="B6655" s="1267">
        <v>10.56</v>
      </c>
    </row>
    <row r="6656" spans="1:2">
      <c r="A6656" s="1264" t="s">
        <v>32718</v>
      </c>
      <c r="B6656" s="1267">
        <v>16.100000000000001</v>
      </c>
    </row>
    <row r="6657" spans="1:2">
      <c r="A6657" s="1264" t="s">
        <v>32719</v>
      </c>
      <c r="B6657" s="1267">
        <v>16.350000000000001</v>
      </c>
    </row>
    <row r="6658" spans="1:2">
      <c r="A6658" s="1264" t="s">
        <v>32720</v>
      </c>
      <c r="B6658" s="1267">
        <v>26.53</v>
      </c>
    </row>
    <row r="6659" spans="1:2">
      <c r="A6659" s="1264" t="s">
        <v>32721</v>
      </c>
      <c r="B6659" s="1267">
        <v>12.76</v>
      </c>
    </row>
    <row r="6660" spans="1:2">
      <c r="A6660" s="1264" t="s">
        <v>32722</v>
      </c>
      <c r="B6660" s="1267">
        <v>42.86</v>
      </c>
    </row>
    <row r="6661" spans="1:2">
      <c r="A6661" s="1264" t="s">
        <v>32723</v>
      </c>
      <c r="B6661" s="1267">
        <v>38.340000000000003</v>
      </c>
    </row>
    <row r="6662" spans="1:2">
      <c r="A6662" s="1264" t="s">
        <v>32724</v>
      </c>
      <c r="B6662" s="1267">
        <v>41.43</v>
      </c>
    </row>
    <row r="6663" spans="1:2">
      <c r="A6663" s="1264" t="s">
        <v>32725</v>
      </c>
      <c r="B6663" s="1267">
        <v>42.86</v>
      </c>
    </row>
    <row r="6664" spans="1:2">
      <c r="A6664" s="1264" t="s">
        <v>32726</v>
      </c>
      <c r="B6664" s="1267">
        <v>57.14</v>
      </c>
    </row>
    <row r="6665" spans="1:2">
      <c r="A6665" s="1264" t="s">
        <v>32727</v>
      </c>
      <c r="B6665" s="1267">
        <v>47.71</v>
      </c>
    </row>
    <row r="6666" spans="1:2">
      <c r="A6666" s="1264" t="s">
        <v>32728</v>
      </c>
      <c r="B6666" s="1267">
        <v>35.71</v>
      </c>
    </row>
    <row r="6667" spans="1:2">
      <c r="A6667" s="1264" t="s">
        <v>32729</v>
      </c>
      <c r="B6667" s="1267">
        <v>54.005000000000003</v>
      </c>
    </row>
    <row r="6668" spans="1:2">
      <c r="A6668" s="1264" t="s">
        <v>32730</v>
      </c>
      <c r="B6668" s="1267">
        <v>43.35</v>
      </c>
    </row>
    <row r="6669" spans="1:2">
      <c r="A6669" s="1264" t="s">
        <v>32731</v>
      </c>
      <c r="B6669" s="1267">
        <v>34.799999999999997</v>
      </c>
    </row>
    <row r="6670" spans="1:2">
      <c r="A6670" s="1264" t="s">
        <v>32732</v>
      </c>
      <c r="B6670" s="1267">
        <v>37.57</v>
      </c>
    </row>
    <row r="6671" spans="1:2">
      <c r="A6671" s="1264" t="s">
        <v>32733</v>
      </c>
      <c r="B6671" s="1267">
        <v>43.35</v>
      </c>
    </row>
    <row r="6672" spans="1:2">
      <c r="A6672" s="1264" t="s">
        <v>32734</v>
      </c>
      <c r="B6672" s="1267">
        <v>55.17</v>
      </c>
    </row>
    <row r="6673" spans="1:2">
      <c r="A6673" s="1264" t="s">
        <v>32735</v>
      </c>
      <c r="B6673" s="1267">
        <v>54</v>
      </c>
    </row>
    <row r="6674" spans="1:2">
      <c r="A6674" s="1264" t="s">
        <v>32736</v>
      </c>
      <c r="B6674" s="1267">
        <v>42</v>
      </c>
    </row>
    <row r="6675" spans="1:2">
      <c r="A6675" s="1264" t="s">
        <v>32737</v>
      </c>
      <c r="B6675" s="1267">
        <v>44.05</v>
      </c>
    </row>
    <row r="6676" spans="1:2">
      <c r="A6676" s="1264" t="s">
        <v>32738</v>
      </c>
      <c r="B6676" s="1267">
        <v>31.32</v>
      </c>
    </row>
    <row r="6677" spans="1:2">
      <c r="A6677" s="1264" t="s">
        <v>32739</v>
      </c>
      <c r="B6677" s="1267">
        <v>46.66</v>
      </c>
    </row>
    <row r="6678" spans="1:2">
      <c r="A6678" s="1264" t="s">
        <v>32740</v>
      </c>
      <c r="B6678" s="1267">
        <v>56.55</v>
      </c>
    </row>
    <row r="6679" spans="1:2">
      <c r="A6679" s="1264" t="s">
        <v>32741</v>
      </c>
      <c r="B6679" s="1267">
        <v>54.01</v>
      </c>
    </row>
    <row r="6680" spans="1:2">
      <c r="A6680" s="1264" t="s">
        <v>32742</v>
      </c>
      <c r="B6680" s="1267">
        <v>44.05</v>
      </c>
    </row>
    <row r="6681" spans="1:2">
      <c r="A6681" s="1264" t="s">
        <v>32743</v>
      </c>
      <c r="B6681" s="1267">
        <v>50.54</v>
      </c>
    </row>
    <row r="6682" spans="1:2">
      <c r="A6682" s="1264" t="s">
        <v>32744</v>
      </c>
      <c r="B6682" s="1267">
        <v>31.32</v>
      </c>
    </row>
    <row r="6683" spans="1:2">
      <c r="A6683" s="1264" t="s">
        <v>32745</v>
      </c>
      <c r="B6683" s="1267">
        <v>54.01</v>
      </c>
    </row>
    <row r="6684" spans="1:2">
      <c r="A6684" s="1264" t="s">
        <v>32746</v>
      </c>
      <c r="B6684" s="1267">
        <v>43.32</v>
      </c>
    </row>
    <row r="6685" spans="1:2">
      <c r="A6685" s="1264" t="s">
        <v>32747</v>
      </c>
      <c r="B6685" s="1267">
        <v>52.49</v>
      </c>
    </row>
    <row r="6686" spans="1:2">
      <c r="A6686" s="1264" t="s">
        <v>32748</v>
      </c>
      <c r="B6686" s="1267">
        <v>21</v>
      </c>
    </row>
    <row r="6687" spans="1:2">
      <c r="A6687" s="1264" t="s">
        <v>32749</v>
      </c>
      <c r="B6687" s="1267">
        <v>18.059999999999999</v>
      </c>
    </row>
    <row r="6688" spans="1:2">
      <c r="A6688" s="1264" t="s">
        <v>32750</v>
      </c>
      <c r="B6688" s="1267">
        <v>26.66</v>
      </c>
    </row>
    <row r="6689" spans="1:2">
      <c r="A6689" s="1264" t="s">
        <v>32751</v>
      </c>
      <c r="B6689" s="1267">
        <v>33.33</v>
      </c>
    </row>
    <row r="6690" spans="1:2">
      <c r="A6690" s="1264" t="s">
        <v>32752</v>
      </c>
      <c r="B6690" s="1267">
        <v>26</v>
      </c>
    </row>
    <row r="6691" spans="1:2">
      <c r="A6691" s="1264" t="s">
        <v>32753</v>
      </c>
      <c r="B6691" s="1267">
        <v>15</v>
      </c>
    </row>
    <row r="6692" spans="1:2">
      <c r="A6692" s="1264" t="s">
        <v>32754</v>
      </c>
      <c r="B6692" s="1267">
        <v>49.01</v>
      </c>
    </row>
    <row r="6693" spans="1:2">
      <c r="A6693" s="1264" t="s">
        <v>32755</v>
      </c>
      <c r="B6693" s="1267">
        <v>20</v>
      </c>
    </row>
    <row r="6694" spans="1:2">
      <c r="A6694" s="1264" t="s">
        <v>32756</v>
      </c>
      <c r="B6694" s="1267">
        <v>30</v>
      </c>
    </row>
    <row r="6695" spans="1:2">
      <c r="A6695" s="1264" t="s">
        <v>32757</v>
      </c>
      <c r="B6695" s="1267">
        <v>26.67</v>
      </c>
    </row>
    <row r="6696" spans="1:2">
      <c r="A6696" s="1264" t="s">
        <v>32758</v>
      </c>
      <c r="B6696" s="1267">
        <v>33.33</v>
      </c>
    </row>
    <row r="6697" spans="1:2">
      <c r="A6697" s="1264" t="s">
        <v>32759</v>
      </c>
      <c r="B6697" s="1267">
        <v>20</v>
      </c>
    </row>
    <row r="6698" spans="1:2">
      <c r="A6698" s="1264" t="s">
        <v>32760</v>
      </c>
      <c r="B6698" s="1267">
        <v>30</v>
      </c>
    </row>
    <row r="6699" spans="1:2">
      <c r="A6699" s="1264" t="s">
        <v>32761</v>
      </c>
      <c r="B6699" s="1267">
        <v>16.03</v>
      </c>
    </row>
    <row r="6700" spans="1:2">
      <c r="A6700" s="1264" t="s">
        <v>32762</v>
      </c>
      <c r="B6700" s="1267">
        <v>42.86</v>
      </c>
    </row>
    <row r="6701" spans="1:2">
      <c r="A6701" s="1264" t="s">
        <v>32763</v>
      </c>
      <c r="B6701" s="1267">
        <v>39.29</v>
      </c>
    </row>
    <row r="6702" spans="1:2">
      <c r="A6702" s="1264" t="s">
        <v>32764</v>
      </c>
      <c r="B6702" s="1267">
        <v>42.86</v>
      </c>
    </row>
    <row r="6703" spans="1:2">
      <c r="A6703" s="1264" t="s">
        <v>32765</v>
      </c>
      <c r="B6703" s="1267">
        <v>48.48</v>
      </c>
    </row>
    <row r="6704" spans="1:2">
      <c r="A6704" s="1264" t="s">
        <v>32766</v>
      </c>
      <c r="B6704" s="1267">
        <v>50.65</v>
      </c>
    </row>
    <row r="6705" spans="1:2">
      <c r="A6705" s="1264" t="s">
        <v>32767</v>
      </c>
      <c r="B6705" s="1267">
        <v>40</v>
      </c>
    </row>
    <row r="6706" spans="1:2">
      <c r="A6706" s="1264" t="s">
        <v>32768</v>
      </c>
      <c r="B6706" s="1267">
        <v>25.92</v>
      </c>
    </row>
    <row r="6707" spans="1:2">
      <c r="A6707" s="1264" t="s">
        <v>32769</v>
      </c>
      <c r="B6707" s="1267">
        <v>18.2</v>
      </c>
    </row>
    <row r="6708" spans="1:2">
      <c r="A6708" s="1264" t="s">
        <v>32770</v>
      </c>
      <c r="B6708" s="1267">
        <v>20.8</v>
      </c>
    </row>
    <row r="6709" spans="1:2">
      <c r="A6709" s="1264" t="s">
        <v>32771</v>
      </c>
      <c r="B6709" s="1267">
        <v>27300</v>
      </c>
    </row>
    <row r="6710" spans="1:2">
      <c r="A6710" s="1264" t="s">
        <v>32772</v>
      </c>
      <c r="B6710" s="1267">
        <v>32700</v>
      </c>
    </row>
    <row r="6711" spans="1:2">
      <c r="A6711" s="1264" t="s">
        <v>32773</v>
      </c>
      <c r="B6711" s="1267">
        <v>38300</v>
      </c>
    </row>
    <row r="6712" spans="1:2">
      <c r="A6712" s="1264" t="s">
        <v>32774</v>
      </c>
      <c r="B6712" s="1267">
        <v>46779.48</v>
      </c>
    </row>
    <row r="6713" spans="1:2">
      <c r="A6713" s="1264" t="s">
        <v>32775</v>
      </c>
      <c r="B6713" s="1267">
        <v>65151.15</v>
      </c>
    </row>
    <row r="6714" spans="1:2">
      <c r="A6714" s="1264" t="s">
        <v>32776</v>
      </c>
      <c r="B6714" s="1267">
        <v>84064.8</v>
      </c>
    </row>
    <row r="6715" spans="1:2">
      <c r="A6715" s="1264" t="s">
        <v>32777</v>
      </c>
      <c r="B6715" s="1267">
        <v>131558.47</v>
      </c>
    </row>
    <row r="6716" spans="1:2">
      <c r="A6716" s="1264" t="s">
        <v>32778</v>
      </c>
      <c r="B6716" s="1267">
        <v>28900</v>
      </c>
    </row>
    <row r="6717" spans="1:2">
      <c r="A6717" s="1264" t="s">
        <v>32779</v>
      </c>
      <c r="B6717" s="1267">
        <v>40215.58</v>
      </c>
    </row>
    <row r="6718" spans="1:2">
      <c r="A6718" s="1264" t="s">
        <v>32780</v>
      </c>
      <c r="B6718" s="1267">
        <v>42907.38</v>
      </c>
    </row>
    <row r="6719" spans="1:2">
      <c r="A6719" s="1264" t="s">
        <v>32781</v>
      </c>
      <c r="B6719" s="1267">
        <v>50743.1</v>
      </c>
    </row>
    <row r="6720" spans="1:2">
      <c r="A6720" s="1264" t="s">
        <v>32782</v>
      </c>
      <c r="B6720" s="1267">
        <v>68208.5</v>
      </c>
    </row>
    <row r="6721" spans="1:2">
      <c r="A6721" s="1264" t="s">
        <v>32783</v>
      </c>
      <c r="B6721" s="1267">
        <v>85700</v>
      </c>
    </row>
    <row r="6722" spans="1:2">
      <c r="A6722" s="1264" t="s">
        <v>32784</v>
      </c>
      <c r="B6722" s="1267">
        <v>145901.48000000001</v>
      </c>
    </row>
    <row r="6723" spans="1:2">
      <c r="A6723" s="1264" t="s">
        <v>32785</v>
      </c>
      <c r="B6723" s="1267">
        <v>2.2050999999999998</v>
      </c>
    </row>
    <row r="6724" spans="1:2">
      <c r="A6724" s="1264" t="s">
        <v>32786</v>
      </c>
      <c r="B6724" s="1267">
        <v>2.2269999999999999</v>
      </c>
    </row>
    <row r="6725" spans="1:2">
      <c r="A6725" s="1264" t="s">
        <v>32787</v>
      </c>
      <c r="B6725" s="1267">
        <v>2227.0500000000002</v>
      </c>
    </row>
    <row r="6726" spans="1:2">
      <c r="A6726" s="1264" t="s">
        <v>32788</v>
      </c>
      <c r="B6726" s="1267">
        <v>3.5583999999999998</v>
      </c>
    </row>
    <row r="6727" spans="1:2">
      <c r="A6727" s="1264" t="s">
        <v>32789</v>
      </c>
      <c r="B6727" s="1267">
        <v>1.5424</v>
      </c>
    </row>
    <row r="6728" spans="1:2">
      <c r="A6728" s="1264" t="s">
        <v>32790</v>
      </c>
      <c r="B6728" s="1267">
        <v>1.8819999999999999</v>
      </c>
    </row>
    <row r="6729" spans="1:2">
      <c r="A6729" s="1264" t="s">
        <v>32791</v>
      </c>
      <c r="B6729" s="1267">
        <v>1.7869999999999999</v>
      </c>
    </row>
    <row r="6730" spans="1:2">
      <c r="A6730" s="1264" t="s">
        <v>32792</v>
      </c>
      <c r="B6730" s="1267">
        <v>1.7611000000000001</v>
      </c>
    </row>
    <row r="6731" spans="1:2">
      <c r="A6731" s="1264" t="s">
        <v>32793</v>
      </c>
      <c r="B6731" s="1267">
        <v>114.95</v>
      </c>
    </row>
    <row r="6732" spans="1:2">
      <c r="A6732" s="1264" t="s">
        <v>32794</v>
      </c>
      <c r="B6732" s="1267">
        <v>5250</v>
      </c>
    </row>
    <row r="6733" spans="1:2">
      <c r="A6733" s="1264" t="s">
        <v>32795</v>
      </c>
      <c r="B6733" s="1267">
        <v>4.5</v>
      </c>
    </row>
    <row r="6734" spans="1:2">
      <c r="A6734" s="1264" t="s">
        <v>32796</v>
      </c>
      <c r="B6734" s="1267">
        <v>9.9</v>
      </c>
    </row>
    <row r="6735" spans="1:2">
      <c r="A6735" s="1264" t="s">
        <v>32797</v>
      </c>
      <c r="B6735" s="1267">
        <v>240</v>
      </c>
    </row>
    <row r="6736" spans="1:2">
      <c r="A6736" s="1264" t="s">
        <v>32798</v>
      </c>
      <c r="B6736" s="1267">
        <v>7.05</v>
      </c>
    </row>
    <row r="6737" spans="1:2">
      <c r="A6737" s="1264" t="s">
        <v>32799</v>
      </c>
      <c r="B6737" s="1267">
        <v>23400</v>
      </c>
    </row>
    <row r="6738" spans="1:2">
      <c r="A6738" s="1264" t="s">
        <v>32800</v>
      </c>
      <c r="B6738" s="1267">
        <v>25200</v>
      </c>
    </row>
    <row r="6739" spans="1:2">
      <c r="A6739" s="1264" t="s">
        <v>32801</v>
      </c>
      <c r="B6739" s="1267">
        <v>25100</v>
      </c>
    </row>
    <row r="6740" spans="1:2">
      <c r="A6740" s="1264" t="s">
        <v>32802</v>
      </c>
      <c r="B6740" s="1267">
        <v>27930</v>
      </c>
    </row>
    <row r="6741" spans="1:2">
      <c r="A6741" s="1264" t="s">
        <v>32803</v>
      </c>
      <c r="B6741" s="1267">
        <v>96.38</v>
      </c>
    </row>
    <row r="6742" spans="1:2">
      <c r="A6742" s="1264" t="s">
        <v>32804</v>
      </c>
      <c r="B6742" s="1267">
        <v>197.30279999999999</v>
      </c>
    </row>
    <row r="6743" spans="1:2">
      <c r="A6743" s="1264" t="s">
        <v>32805</v>
      </c>
      <c r="B6743" s="1267">
        <v>685.64639999999997</v>
      </c>
    </row>
    <row r="6744" spans="1:2">
      <c r="A6744" s="1264" t="s">
        <v>32806</v>
      </c>
      <c r="B6744" s="1267">
        <v>37.894300000000001</v>
      </c>
    </row>
    <row r="6745" spans="1:2">
      <c r="A6745" s="1264" t="s">
        <v>32807</v>
      </c>
      <c r="B6745" s="1267">
        <v>21.947700000000001</v>
      </c>
    </row>
    <row r="6746" spans="1:2">
      <c r="A6746" s="1264" t="s">
        <v>32808</v>
      </c>
      <c r="B6746" s="1267">
        <v>14.6318</v>
      </c>
    </row>
    <row r="6747" spans="1:2">
      <c r="A6747" s="1264" t="s">
        <v>32809</v>
      </c>
      <c r="B6747" s="1267">
        <v>16.000599999999999</v>
      </c>
    </row>
    <row r="6748" spans="1:2">
      <c r="A6748" s="1264" t="s">
        <v>32810</v>
      </c>
      <c r="B6748" s="1267">
        <v>0.15279999999999999</v>
      </c>
    </row>
    <row r="6749" spans="1:2">
      <c r="A6749" s="1264" t="s">
        <v>32811</v>
      </c>
      <c r="B6749" s="1267">
        <v>194.7723</v>
      </c>
    </row>
    <row r="6750" spans="1:2">
      <c r="A6750" s="1264" t="s">
        <v>32812</v>
      </c>
      <c r="B6750" s="1267">
        <v>102.5959</v>
      </c>
    </row>
    <row r="6751" spans="1:2">
      <c r="A6751" s="1264" t="s">
        <v>32813</v>
      </c>
      <c r="B6751" s="1267">
        <v>82.350700000000003</v>
      </c>
    </row>
    <row r="6752" spans="1:2">
      <c r="A6752" s="1264" t="s">
        <v>32814</v>
      </c>
      <c r="B6752" s="1267">
        <v>43.759700000000002</v>
      </c>
    </row>
    <row r="6753" spans="1:2">
      <c r="A6753" s="1264" t="s">
        <v>32815</v>
      </c>
      <c r="B6753" s="1267">
        <v>132.07339999999999</v>
      </c>
    </row>
    <row r="6754" spans="1:2">
      <c r="A6754" s="1264" t="s">
        <v>32816</v>
      </c>
      <c r="B6754" s="1267">
        <v>52.1126</v>
      </c>
    </row>
    <row r="6755" spans="1:2">
      <c r="A6755" s="1264" t="s">
        <v>32817</v>
      </c>
      <c r="B6755" s="1267">
        <v>96.311400000000006</v>
      </c>
    </row>
    <row r="6756" spans="1:2">
      <c r="A6756" s="1264" t="s">
        <v>32818</v>
      </c>
      <c r="B6756" s="1267">
        <v>34.546199999999999</v>
      </c>
    </row>
    <row r="6757" spans="1:2">
      <c r="A6757" s="1264" t="s">
        <v>32819</v>
      </c>
      <c r="B6757" s="1267">
        <v>320.32760000000002</v>
      </c>
    </row>
    <row r="6758" spans="1:2">
      <c r="A6758" s="1264" t="s">
        <v>32820</v>
      </c>
      <c r="B6758" s="1267">
        <v>171.95410000000001</v>
      </c>
    </row>
    <row r="6759" spans="1:2">
      <c r="A6759" s="1264" t="s">
        <v>32821</v>
      </c>
      <c r="B6759" s="1267">
        <v>1242.7175999999999</v>
      </c>
    </row>
    <row r="6760" spans="1:2">
      <c r="A6760" s="1264" t="s">
        <v>32822</v>
      </c>
      <c r="B6760" s="1267">
        <v>433.88010000000003</v>
      </c>
    </row>
    <row r="6761" spans="1:2">
      <c r="A6761" s="1264" t="s">
        <v>32823</v>
      </c>
      <c r="B6761" s="1267">
        <v>41.965699999999998</v>
      </c>
    </row>
    <row r="6762" spans="1:2">
      <c r="A6762" s="1264" t="s">
        <v>32824</v>
      </c>
      <c r="B6762" s="1267">
        <v>9.9193999999999996</v>
      </c>
    </row>
    <row r="6763" spans="1:2">
      <c r="A6763" s="1264" t="s">
        <v>32825</v>
      </c>
      <c r="B6763" s="1267">
        <v>6.1721000000000004</v>
      </c>
    </row>
    <row r="6764" spans="1:2">
      <c r="A6764" s="1264" t="s">
        <v>32826</v>
      </c>
      <c r="B6764" s="1267">
        <v>61.935699999999997</v>
      </c>
    </row>
    <row r="6765" spans="1:2">
      <c r="A6765" s="1264" t="s">
        <v>32827</v>
      </c>
      <c r="B6765" s="1267">
        <v>29.889399999999998</v>
      </c>
    </row>
    <row r="6766" spans="1:2">
      <c r="A6766" s="1264" t="s">
        <v>32828</v>
      </c>
      <c r="B6766" s="1267">
        <v>26.142099999999999</v>
      </c>
    </row>
    <row r="6767" spans="1:2">
      <c r="A6767" s="1264" t="s">
        <v>32829</v>
      </c>
      <c r="B6767" s="1267">
        <v>10.208600000000001</v>
      </c>
    </row>
    <row r="6768" spans="1:2">
      <c r="A6768" s="1264" t="s">
        <v>32830</v>
      </c>
      <c r="B6768" s="1267">
        <v>6.8056999999999999</v>
      </c>
    </row>
    <row r="6769" spans="1:2">
      <c r="A6769" s="1264" t="s">
        <v>32831</v>
      </c>
      <c r="B6769" s="1267">
        <v>53.709899999999998</v>
      </c>
    </row>
    <row r="6770" spans="1:2">
      <c r="A6770" s="1264" t="s">
        <v>32832</v>
      </c>
      <c r="B6770" s="1267">
        <v>54.497999999999998</v>
      </c>
    </row>
    <row r="6771" spans="1:2">
      <c r="A6771" s="1264" t="s">
        <v>32833</v>
      </c>
      <c r="B6771" s="1267">
        <v>118.38209999999999</v>
      </c>
    </row>
    <row r="6772" spans="1:2">
      <c r="A6772" s="1264" t="s">
        <v>32834</v>
      </c>
      <c r="B6772" s="1267">
        <v>48.738599999999998</v>
      </c>
    </row>
    <row r="6773" spans="1:2">
      <c r="A6773" s="1264" t="s">
        <v>32835</v>
      </c>
      <c r="B6773" s="1267">
        <v>63.012700000000002</v>
      </c>
    </row>
    <row r="6774" spans="1:2">
      <c r="A6774" s="1264" t="s">
        <v>32836</v>
      </c>
      <c r="B6774" s="1267">
        <v>43.428800000000003</v>
      </c>
    </row>
    <row r="6775" spans="1:2">
      <c r="A6775" s="1264" t="s">
        <v>32837</v>
      </c>
      <c r="B6775" s="1267">
        <v>566.30349999999999</v>
      </c>
    </row>
    <row r="6776" spans="1:2">
      <c r="A6776" s="1264" t="s">
        <v>32838</v>
      </c>
      <c r="B6776" s="1267">
        <v>43.7498</v>
      </c>
    </row>
    <row r="6777" spans="1:2">
      <c r="A6777" s="1264" t="s">
        <v>32839</v>
      </c>
      <c r="B6777" s="1267">
        <v>3.1394000000000002</v>
      </c>
    </row>
    <row r="6778" spans="1:2">
      <c r="A6778" s="1264" t="s">
        <v>32840</v>
      </c>
      <c r="B6778" s="1267">
        <v>188.7236</v>
      </c>
    </row>
    <row r="6779" spans="1:2">
      <c r="A6779" s="1264" t="s">
        <v>32841</v>
      </c>
      <c r="B6779" s="1267">
        <v>81.296400000000006</v>
      </c>
    </row>
    <row r="6780" spans="1:2">
      <c r="A6780" s="1264" t="s">
        <v>32842</v>
      </c>
      <c r="B6780" s="1267">
        <v>39.264800000000001</v>
      </c>
    </row>
    <row r="6781" spans="1:2">
      <c r="A6781" s="1264" t="s">
        <v>32843</v>
      </c>
      <c r="B6781" s="1267">
        <v>4.7468000000000004</v>
      </c>
    </row>
    <row r="6782" spans="1:2">
      <c r="A6782" s="1264" t="s">
        <v>32844</v>
      </c>
      <c r="B6782" s="1267">
        <v>0.40450000000000003</v>
      </c>
    </row>
    <row r="6783" spans="1:2">
      <c r="A6783" s="1264" t="s">
        <v>32845</v>
      </c>
      <c r="B6783" s="1267">
        <v>43.267499999999998</v>
      </c>
    </row>
    <row r="6784" spans="1:2">
      <c r="A6784" s="1264" t="s">
        <v>32846</v>
      </c>
      <c r="B6784" s="1267">
        <v>37.293300000000002</v>
      </c>
    </row>
    <row r="6785" spans="1:2">
      <c r="A6785" s="1264" t="s">
        <v>32847</v>
      </c>
      <c r="B6785" s="1267">
        <v>47.410699999999999</v>
      </c>
    </row>
    <row r="6786" spans="1:2">
      <c r="A6786" s="1264" t="s">
        <v>32848</v>
      </c>
      <c r="B6786" s="1267">
        <v>39.569699999999997</v>
      </c>
    </row>
    <row r="6787" spans="1:2">
      <c r="A6787" s="1264" t="s">
        <v>32849</v>
      </c>
      <c r="B6787" s="1267">
        <v>187.0616</v>
      </c>
    </row>
    <row r="6788" spans="1:2">
      <c r="A6788" s="1264" t="s">
        <v>32850</v>
      </c>
      <c r="B6788" s="1267">
        <v>81.378100000000003</v>
      </c>
    </row>
    <row r="6789" spans="1:2">
      <c r="A6789" s="1264" t="s">
        <v>32851</v>
      </c>
      <c r="B6789" s="1267">
        <v>63.88</v>
      </c>
    </row>
    <row r="6790" spans="1:2">
      <c r="A6790" s="1264" t="s">
        <v>32852</v>
      </c>
      <c r="B6790" s="1267">
        <v>121.4208</v>
      </c>
    </row>
    <row r="6791" spans="1:2">
      <c r="A6791" s="1264" t="s">
        <v>32853</v>
      </c>
      <c r="B6791" s="1267">
        <v>50.689500000000002</v>
      </c>
    </row>
    <row r="6792" spans="1:2">
      <c r="A6792" s="1264" t="s">
        <v>32854</v>
      </c>
      <c r="B6792" s="1267">
        <v>40.840000000000003</v>
      </c>
    </row>
    <row r="6793" spans="1:2">
      <c r="A6793" s="1264" t="s">
        <v>32855</v>
      </c>
      <c r="B6793" s="1267">
        <v>204.98429999999999</v>
      </c>
    </row>
    <row r="6794" spans="1:2">
      <c r="A6794" s="1264" t="s">
        <v>32856</v>
      </c>
      <c r="B6794" s="1267">
        <v>259.51909999999998</v>
      </c>
    </row>
    <row r="6795" spans="1:2">
      <c r="A6795" s="1264" t="s">
        <v>32857</v>
      </c>
      <c r="B6795" s="1267">
        <v>285.84789999999998</v>
      </c>
    </row>
    <row r="6796" spans="1:2">
      <c r="A6796" s="1264" t="s">
        <v>32858</v>
      </c>
      <c r="B6796" s="1267">
        <v>239.15199999999999</v>
      </c>
    </row>
    <row r="6797" spans="1:2">
      <c r="A6797" s="1264" t="s">
        <v>32859</v>
      </c>
      <c r="B6797" s="1267">
        <v>619.91660000000002</v>
      </c>
    </row>
    <row r="6798" spans="1:2">
      <c r="A6798" s="1264" t="s">
        <v>32860</v>
      </c>
      <c r="B6798" s="1267">
        <v>698.0086</v>
      </c>
    </row>
    <row r="6799" spans="1:2">
      <c r="A6799" s="1264" t="s">
        <v>32861</v>
      </c>
      <c r="B6799" s="1267">
        <v>262.44549999999998</v>
      </c>
    </row>
    <row r="6800" spans="1:2">
      <c r="A6800" s="1264" t="s">
        <v>32862</v>
      </c>
      <c r="B6800" s="1267">
        <v>586.0951</v>
      </c>
    </row>
    <row r="6801" spans="1:2">
      <c r="A6801" s="1264" t="s">
        <v>32863</v>
      </c>
      <c r="B6801" s="1267">
        <v>27.5124</v>
      </c>
    </row>
    <row r="6802" spans="1:2">
      <c r="A6802" s="1264" t="s">
        <v>32864</v>
      </c>
      <c r="B6802" s="1267">
        <v>491.7473</v>
      </c>
    </row>
    <row r="6803" spans="1:2">
      <c r="A6803" s="1264" t="s">
        <v>32865</v>
      </c>
      <c r="B6803" s="1267">
        <v>315.8854</v>
      </c>
    </row>
    <row r="6804" spans="1:2">
      <c r="A6804" s="1264" t="s">
        <v>32866</v>
      </c>
      <c r="B6804" s="1267">
        <v>335.8854</v>
      </c>
    </row>
    <row r="6805" spans="1:2">
      <c r="A6805" s="1264" t="s">
        <v>32867</v>
      </c>
      <c r="B6805" s="1267">
        <v>345.8854</v>
      </c>
    </row>
    <row r="6806" spans="1:2">
      <c r="A6806" s="1264" t="s">
        <v>32868</v>
      </c>
      <c r="B6806" s="1267">
        <v>365.8854</v>
      </c>
    </row>
    <row r="6807" spans="1:2">
      <c r="A6807" s="1264" t="s">
        <v>32869</v>
      </c>
      <c r="B6807" s="1267">
        <v>371.05540000000002</v>
      </c>
    </row>
    <row r="6808" spans="1:2">
      <c r="A6808" s="1264" t="s">
        <v>32870</v>
      </c>
      <c r="B6808" s="1267">
        <v>385.8854</v>
      </c>
    </row>
    <row r="6809" spans="1:2">
      <c r="A6809" s="1264" t="s">
        <v>32871</v>
      </c>
      <c r="B6809" s="1267">
        <v>394.8854</v>
      </c>
    </row>
    <row r="6810" spans="1:2">
      <c r="A6810" s="1264" t="s">
        <v>32872</v>
      </c>
      <c r="B6810" s="1267">
        <v>62.584600000000002</v>
      </c>
    </row>
    <row r="6811" spans="1:2">
      <c r="A6811" s="1264" t="s">
        <v>32873</v>
      </c>
      <c r="B6811" s="1267">
        <v>69.468100000000007</v>
      </c>
    </row>
    <row r="6812" spans="1:2">
      <c r="A6812" s="1264" t="s">
        <v>32874</v>
      </c>
      <c r="B6812" s="1267">
        <v>3.7966000000000002</v>
      </c>
    </row>
    <row r="6813" spans="1:2">
      <c r="A6813" s="1264" t="s">
        <v>32875</v>
      </c>
      <c r="B6813" s="1267">
        <v>3.9430000000000001</v>
      </c>
    </row>
    <row r="6814" spans="1:2">
      <c r="A6814" s="1264" t="s">
        <v>32876</v>
      </c>
      <c r="B6814" s="1267">
        <v>20.8505</v>
      </c>
    </row>
    <row r="6815" spans="1:2">
      <c r="A6815" s="1264" t="s">
        <v>32877</v>
      </c>
      <c r="B6815" s="1267">
        <v>67.03</v>
      </c>
    </row>
    <row r="6816" spans="1:2">
      <c r="A6816" s="1264" t="s">
        <v>32878</v>
      </c>
      <c r="B6816" s="1267">
        <v>78.86</v>
      </c>
    </row>
    <row r="6817" spans="1:2">
      <c r="A6817" s="1264" t="s">
        <v>32879</v>
      </c>
      <c r="B6817" s="1267">
        <v>116.21</v>
      </c>
    </row>
    <row r="6818" spans="1:2">
      <c r="A6818" s="1264" t="s">
        <v>32880</v>
      </c>
      <c r="B6818" s="1267">
        <v>166</v>
      </c>
    </row>
    <row r="6819" spans="1:2">
      <c r="A6819" s="1264" t="s">
        <v>32881</v>
      </c>
      <c r="B6819" s="1267">
        <v>12.54</v>
      </c>
    </row>
    <row r="6820" spans="1:2">
      <c r="A6820" s="1264" t="s">
        <v>32882</v>
      </c>
      <c r="B6820" s="1267">
        <v>10.55</v>
      </c>
    </row>
    <row r="6821" spans="1:2">
      <c r="A6821" s="1264" t="s">
        <v>32883</v>
      </c>
      <c r="B6821" s="1267">
        <v>13.19</v>
      </c>
    </row>
    <row r="6822" spans="1:2">
      <c r="A6822" s="1264" t="s">
        <v>32884</v>
      </c>
      <c r="B6822" s="1267">
        <v>17.3</v>
      </c>
    </row>
    <row r="6823" spans="1:2">
      <c r="A6823" s="1264" t="s">
        <v>32885</v>
      </c>
      <c r="B6823" s="1267">
        <v>20.48</v>
      </c>
    </row>
    <row r="6824" spans="1:2">
      <c r="A6824" s="1264" t="s">
        <v>32886</v>
      </c>
      <c r="B6824" s="1267">
        <v>70.97</v>
      </c>
    </row>
    <row r="6825" spans="1:2">
      <c r="A6825" s="1264" t="s">
        <v>32887</v>
      </c>
      <c r="B6825" s="1267">
        <v>44.16</v>
      </c>
    </row>
    <row r="6826" spans="1:2">
      <c r="A6826" s="1264" t="s">
        <v>32888</v>
      </c>
      <c r="B6826" s="1267">
        <v>50.47</v>
      </c>
    </row>
    <row r="6827" spans="1:2">
      <c r="A6827" s="1264" t="s">
        <v>32889</v>
      </c>
      <c r="B6827" s="1267">
        <v>63.09</v>
      </c>
    </row>
    <row r="6828" spans="1:2">
      <c r="A6828" s="1264" t="s">
        <v>32890</v>
      </c>
      <c r="B6828" s="1267">
        <v>20.48</v>
      </c>
    </row>
    <row r="6829" spans="1:2">
      <c r="A6829" s="1264" t="s">
        <v>32891</v>
      </c>
      <c r="B6829" s="1267">
        <v>20.48</v>
      </c>
    </row>
    <row r="6830" spans="1:2">
      <c r="A6830" s="1264" t="s">
        <v>26093</v>
      </c>
      <c r="B6830" s="1267">
        <v>17.3</v>
      </c>
    </row>
    <row r="6831" spans="1:2">
      <c r="A6831" s="1264" t="s">
        <v>32892</v>
      </c>
      <c r="B6831" s="1267">
        <v>190.9</v>
      </c>
    </row>
    <row r="6832" spans="1:2">
      <c r="A6832" s="1264" t="s">
        <v>32893</v>
      </c>
      <c r="B6832" s="1267">
        <v>78.86</v>
      </c>
    </row>
    <row r="6833" spans="1:2">
      <c r="A6833" s="1264" t="s">
        <v>32894</v>
      </c>
      <c r="B6833" s="1267">
        <v>116.21</v>
      </c>
    </row>
    <row r="6834" spans="1:2">
      <c r="A6834" s="1264" t="s">
        <v>32895</v>
      </c>
      <c r="B6834" s="1267">
        <v>166</v>
      </c>
    </row>
    <row r="6835" spans="1:2">
      <c r="A6835" s="1264" t="s">
        <v>32896</v>
      </c>
      <c r="B6835" s="1267">
        <v>18.63</v>
      </c>
    </row>
    <row r="6836" spans="1:2">
      <c r="A6836" s="1264" t="s">
        <v>32897</v>
      </c>
      <c r="B6836" s="1267">
        <v>17.3</v>
      </c>
    </row>
    <row r="6837" spans="1:2">
      <c r="A6837" s="1264" t="s">
        <v>32898</v>
      </c>
      <c r="B6837" s="1267">
        <v>17.3</v>
      </c>
    </row>
    <row r="6838" spans="1:2">
      <c r="A6838" s="1264" t="s">
        <v>32899</v>
      </c>
      <c r="B6838" s="1267">
        <v>39.58</v>
      </c>
    </row>
    <row r="6839" spans="1:2">
      <c r="A6839" s="1264" t="s">
        <v>32900</v>
      </c>
      <c r="B6839" s="1267">
        <v>28.81</v>
      </c>
    </row>
    <row r="6840" spans="1:2">
      <c r="A6840" s="1264" t="s">
        <v>32901</v>
      </c>
      <c r="B6840" s="1267">
        <v>13.19</v>
      </c>
    </row>
    <row r="6841" spans="1:2">
      <c r="A6841" s="1264" t="s">
        <v>32902</v>
      </c>
      <c r="B6841" s="1267">
        <v>15.85</v>
      </c>
    </row>
    <row r="6842" spans="1:2">
      <c r="A6842" s="1264" t="s">
        <v>32903</v>
      </c>
      <c r="B6842" s="1267">
        <v>15.85</v>
      </c>
    </row>
    <row r="6843" spans="1:2">
      <c r="A6843" s="1264" t="s">
        <v>32904</v>
      </c>
      <c r="B6843" s="1267">
        <v>15.85</v>
      </c>
    </row>
    <row r="6844" spans="1:2">
      <c r="A6844" s="1264" t="s">
        <v>32905</v>
      </c>
      <c r="B6844" s="1267">
        <v>15.85</v>
      </c>
    </row>
    <row r="6845" spans="1:2">
      <c r="A6845" s="1264" t="s">
        <v>32906</v>
      </c>
      <c r="B6845" s="1267">
        <v>15.85</v>
      </c>
    </row>
    <row r="6846" spans="1:2">
      <c r="A6846" s="1264" t="s">
        <v>32907</v>
      </c>
      <c r="B6846" s="1267">
        <v>13.19</v>
      </c>
    </row>
    <row r="6847" spans="1:2">
      <c r="A6847" s="1264" t="s">
        <v>32908</v>
      </c>
      <c r="B6847" s="1267">
        <v>13.19</v>
      </c>
    </row>
    <row r="6848" spans="1:2">
      <c r="A6848" s="1264" t="s">
        <v>32909</v>
      </c>
      <c r="B6848" s="1267">
        <v>13.19</v>
      </c>
    </row>
    <row r="6849" spans="1:2">
      <c r="A6849" s="1264" t="s">
        <v>32910</v>
      </c>
      <c r="B6849" s="1267">
        <v>17.350000000000001</v>
      </c>
    </row>
    <row r="6850" spans="1:2">
      <c r="A6850" s="1264" t="s">
        <v>32911</v>
      </c>
      <c r="B6850" s="1267">
        <v>55.2</v>
      </c>
    </row>
    <row r="6851" spans="1:2">
      <c r="A6851" s="1264" t="s">
        <v>32912</v>
      </c>
      <c r="B6851" s="1267">
        <v>81.349999999999994</v>
      </c>
    </row>
    <row r="6852" spans="1:2">
      <c r="A6852" s="1264" t="s">
        <v>32913</v>
      </c>
      <c r="B6852" s="1267">
        <v>116.2</v>
      </c>
    </row>
    <row r="6853" spans="1:2">
      <c r="A6853" s="1264" t="s">
        <v>32914</v>
      </c>
      <c r="B6853" s="1267">
        <v>23.95</v>
      </c>
    </row>
    <row r="6854" spans="1:2">
      <c r="A6854" s="1264" t="s">
        <v>32915</v>
      </c>
      <c r="B6854" s="1267">
        <v>17.3</v>
      </c>
    </row>
    <row r="6855" spans="1:2">
      <c r="A6855" s="1264" t="s">
        <v>32916</v>
      </c>
      <c r="B6855" s="1267">
        <v>13.19</v>
      </c>
    </row>
    <row r="6856" spans="1:2">
      <c r="A6856" s="1264" t="s">
        <v>32917</v>
      </c>
      <c r="B6856" s="1267">
        <v>17.3</v>
      </c>
    </row>
    <row r="6857" spans="1:2">
      <c r="A6857" s="1264" t="s">
        <v>32918</v>
      </c>
      <c r="B6857" s="1267">
        <v>17.3</v>
      </c>
    </row>
    <row r="6858" spans="1:2">
      <c r="A6858" s="1264" t="s">
        <v>32919</v>
      </c>
      <c r="B6858" s="1267">
        <v>17.3</v>
      </c>
    </row>
    <row r="6859" spans="1:2">
      <c r="A6859" s="1264" t="s">
        <v>32920</v>
      </c>
      <c r="B6859" s="1267">
        <v>17.3</v>
      </c>
    </row>
    <row r="6860" spans="1:2">
      <c r="A6860" s="1264" t="s">
        <v>350</v>
      </c>
      <c r="B6860" s="1267">
        <v>18.63</v>
      </c>
    </row>
    <row r="6861" spans="1:2">
      <c r="A6861" s="1264" t="s">
        <v>26081</v>
      </c>
      <c r="B6861" s="1267">
        <v>17.3</v>
      </c>
    </row>
    <row r="6862" spans="1:2">
      <c r="A6862" s="1264" t="s">
        <v>32921</v>
      </c>
      <c r="B6862" s="1267">
        <v>17.3</v>
      </c>
    </row>
    <row r="6863" spans="1:2">
      <c r="A6863" s="1264" t="s">
        <v>32922</v>
      </c>
      <c r="B6863" s="1267">
        <v>27.65</v>
      </c>
    </row>
    <row r="6864" spans="1:2">
      <c r="A6864" s="1264" t="s">
        <v>32923</v>
      </c>
      <c r="B6864" s="1267">
        <v>18.63</v>
      </c>
    </row>
    <row r="6865" spans="1:2">
      <c r="A6865" s="1264" t="s">
        <v>32924</v>
      </c>
      <c r="B6865" s="1267">
        <v>224.1</v>
      </c>
    </row>
    <row r="6866" spans="1:2">
      <c r="A6866" s="1264" t="s">
        <v>32925</v>
      </c>
      <c r="B6866" s="1267">
        <v>12.54</v>
      </c>
    </row>
    <row r="6867" spans="1:2">
      <c r="A6867" s="1264" t="s">
        <v>32926</v>
      </c>
      <c r="B6867" s="1267">
        <v>18.63</v>
      </c>
    </row>
    <row r="6868" spans="1:2">
      <c r="A6868" s="1264" t="s">
        <v>32927</v>
      </c>
      <c r="B6868" s="1267">
        <v>18.63</v>
      </c>
    </row>
    <row r="6869" spans="1:2">
      <c r="A6869" s="1264" t="s">
        <v>32928</v>
      </c>
      <c r="B6869" s="1267">
        <v>23.95</v>
      </c>
    </row>
    <row r="6870" spans="1:2">
      <c r="A6870" s="1264" t="s">
        <v>32929</v>
      </c>
      <c r="B6870" s="1267">
        <v>18.63</v>
      </c>
    </row>
    <row r="6871" spans="1:2">
      <c r="A6871" s="1264" t="s">
        <v>32930</v>
      </c>
      <c r="B6871" s="1267">
        <v>21.53</v>
      </c>
    </row>
    <row r="6872" spans="1:2">
      <c r="A6872" s="1264" t="s">
        <v>32931</v>
      </c>
      <c r="B6872" s="1267">
        <v>24.61</v>
      </c>
    </row>
    <row r="6873" spans="1:2">
      <c r="A6873" s="1264" t="s">
        <v>32932</v>
      </c>
      <c r="B6873" s="1267">
        <v>30.76</v>
      </c>
    </row>
    <row r="6874" spans="1:2">
      <c r="A6874" s="1264" t="s">
        <v>32933</v>
      </c>
      <c r="B6874" s="1267">
        <v>15.85</v>
      </c>
    </row>
    <row r="6875" spans="1:2">
      <c r="A6875" s="1264" t="s">
        <v>26113</v>
      </c>
      <c r="B6875" s="1267">
        <v>17.3</v>
      </c>
    </row>
    <row r="6876" spans="1:2">
      <c r="A6876" s="1264" t="s">
        <v>32934</v>
      </c>
      <c r="B6876" s="1267">
        <v>17.3</v>
      </c>
    </row>
    <row r="6877" spans="1:2">
      <c r="A6877" s="1264" t="s">
        <v>32935</v>
      </c>
      <c r="B6877" s="1267">
        <v>20.48</v>
      </c>
    </row>
    <row r="6878" spans="1:2">
      <c r="A6878" s="1264" t="s">
        <v>32936</v>
      </c>
      <c r="B6878" s="1267">
        <v>23.95</v>
      </c>
    </row>
    <row r="6879" spans="1:2">
      <c r="A6879" s="1264" t="s">
        <v>32937</v>
      </c>
      <c r="B6879" s="1267">
        <v>23.95</v>
      </c>
    </row>
    <row r="6880" spans="1:2">
      <c r="A6880" s="1264" t="s">
        <v>32938</v>
      </c>
      <c r="B6880" s="1267">
        <v>28.81</v>
      </c>
    </row>
    <row r="6881" spans="1:2">
      <c r="A6881" s="1264" t="s">
        <v>32939</v>
      </c>
      <c r="B6881" s="1267">
        <v>17.3</v>
      </c>
    </row>
    <row r="6882" spans="1:2">
      <c r="A6882" s="1264" t="s">
        <v>32940</v>
      </c>
      <c r="B6882" s="1267">
        <v>28.81</v>
      </c>
    </row>
    <row r="6883" spans="1:2">
      <c r="A6883" s="1264" t="s">
        <v>32941</v>
      </c>
      <c r="B6883" s="1267">
        <v>70.56</v>
      </c>
    </row>
    <row r="6884" spans="1:2">
      <c r="A6884" s="1264" t="s">
        <v>32942</v>
      </c>
      <c r="B6884" s="1267">
        <v>162.27000000000001</v>
      </c>
    </row>
    <row r="6885" spans="1:2">
      <c r="A6885" s="1264" t="s">
        <v>32943</v>
      </c>
      <c r="B6885" s="1267">
        <v>70.56</v>
      </c>
    </row>
    <row r="6886" spans="1:2">
      <c r="A6886" s="1264" t="s">
        <v>32944</v>
      </c>
      <c r="B6886" s="1267">
        <v>141.1</v>
      </c>
    </row>
    <row r="6887" spans="1:2">
      <c r="A6887" s="1264" t="s">
        <v>32945</v>
      </c>
      <c r="B6887" s="1267">
        <v>116.21</v>
      </c>
    </row>
    <row r="6888" spans="1:2">
      <c r="A6888" s="1264" t="s">
        <v>32946</v>
      </c>
      <c r="B6888" s="1267">
        <v>15.85</v>
      </c>
    </row>
    <row r="6889" spans="1:2">
      <c r="A6889" s="1264" t="s">
        <v>32947</v>
      </c>
      <c r="B6889" s="1267">
        <v>8.3000000000000007</v>
      </c>
    </row>
    <row r="6890" spans="1:2">
      <c r="A6890" s="1264" t="s">
        <v>32948</v>
      </c>
      <c r="B6890" s="1267">
        <v>18.63</v>
      </c>
    </row>
    <row r="6891" spans="1:2">
      <c r="A6891" s="1264" t="s">
        <v>32949</v>
      </c>
      <c r="B6891" s="1267">
        <v>17.3</v>
      </c>
    </row>
    <row r="6892" spans="1:2">
      <c r="A6892" s="1264" t="s">
        <v>32950</v>
      </c>
      <c r="B6892" s="1267">
        <v>12.54</v>
      </c>
    </row>
    <row r="6893" spans="1:2">
      <c r="A6893" s="1264" t="s">
        <v>32951</v>
      </c>
      <c r="B6893" s="1267">
        <v>17.3</v>
      </c>
    </row>
    <row r="6894" spans="1:2">
      <c r="A6894" s="1264" t="s">
        <v>32952</v>
      </c>
      <c r="B6894" s="1267">
        <v>55.2</v>
      </c>
    </row>
    <row r="6895" spans="1:2">
      <c r="A6895" s="1264" t="s">
        <v>32953</v>
      </c>
      <c r="B6895" s="1267">
        <v>81.349999999999994</v>
      </c>
    </row>
    <row r="6896" spans="1:2">
      <c r="A6896" s="1264" t="s">
        <v>32954</v>
      </c>
      <c r="B6896" s="1267">
        <v>116.2</v>
      </c>
    </row>
    <row r="6897" spans="1:2">
      <c r="A6897" s="1264" t="s">
        <v>32955</v>
      </c>
      <c r="B6897" s="1267">
        <v>17.3</v>
      </c>
    </row>
    <row r="6898" spans="1:2">
      <c r="A6898" s="1264" t="s">
        <v>26138</v>
      </c>
      <c r="B6898" s="1267">
        <v>17.3</v>
      </c>
    </row>
    <row r="6899" spans="1:2">
      <c r="A6899" s="1264" t="s">
        <v>32956</v>
      </c>
      <c r="B6899" s="1267">
        <v>17.03</v>
      </c>
    </row>
    <row r="6900" spans="1:2">
      <c r="A6900" s="1264" t="s">
        <v>32957</v>
      </c>
      <c r="B6900" s="1267">
        <v>23.95</v>
      </c>
    </row>
    <row r="6901" spans="1:2">
      <c r="A6901" s="1264" t="s">
        <v>32958</v>
      </c>
      <c r="B6901" s="1267">
        <v>17.3</v>
      </c>
    </row>
    <row r="6902" spans="1:2">
      <c r="A6902" s="1264" t="s">
        <v>343</v>
      </c>
      <c r="B6902" s="1267">
        <v>18.63</v>
      </c>
    </row>
    <row r="6903" spans="1:2">
      <c r="A6903" s="1264" t="s">
        <v>32959</v>
      </c>
      <c r="B6903" s="1267">
        <v>17.3</v>
      </c>
    </row>
    <row r="6904" spans="1:2">
      <c r="A6904" s="1264" t="s">
        <v>32960</v>
      </c>
      <c r="B6904" s="1267">
        <v>13.19</v>
      </c>
    </row>
    <row r="6905" spans="1:2">
      <c r="A6905" s="1264" t="s">
        <v>32961</v>
      </c>
      <c r="B6905" s="1267">
        <v>23.95</v>
      </c>
    </row>
    <row r="6906" spans="1:2">
      <c r="A6906" s="1264" t="s">
        <v>32962</v>
      </c>
      <c r="B6906" s="1267">
        <v>17.3</v>
      </c>
    </row>
    <row r="6907" spans="1:2">
      <c r="A6907" s="1264" t="s">
        <v>32963</v>
      </c>
      <c r="B6907" s="1267">
        <v>17.3</v>
      </c>
    </row>
    <row r="6908" spans="1:2">
      <c r="A6908" s="1264" t="s">
        <v>32964</v>
      </c>
      <c r="B6908" s="1267">
        <v>17.3</v>
      </c>
    </row>
    <row r="6909" spans="1:2">
      <c r="A6909" s="1264" t="s">
        <v>32965</v>
      </c>
      <c r="B6909" s="1267">
        <v>17.3</v>
      </c>
    </row>
    <row r="6910" spans="1:2">
      <c r="A6910" s="1264" t="s">
        <v>32966</v>
      </c>
      <c r="B6910" s="1267">
        <v>18.63</v>
      </c>
    </row>
    <row r="6911" spans="1:2">
      <c r="A6911" s="1264" t="s">
        <v>32967</v>
      </c>
      <c r="B6911" s="1267">
        <v>19.45</v>
      </c>
    </row>
    <row r="6912" spans="1:2">
      <c r="A6912" s="1264" t="s">
        <v>32968</v>
      </c>
      <c r="B6912" s="1267">
        <v>16.809999999999999</v>
      </c>
    </row>
    <row r="6913" spans="1:2">
      <c r="A6913" s="1264" t="s">
        <v>32969</v>
      </c>
      <c r="B6913" s="1267">
        <v>70.56</v>
      </c>
    </row>
    <row r="6914" spans="1:2">
      <c r="A6914" s="1264" t="s">
        <v>32970</v>
      </c>
      <c r="B6914" s="1267">
        <v>36.020000000000003</v>
      </c>
    </row>
    <row r="6915" spans="1:2">
      <c r="A6915" s="1264" t="s">
        <v>32971</v>
      </c>
      <c r="B6915" s="1267">
        <v>39.58</v>
      </c>
    </row>
    <row r="6916" spans="1:2">
      <c r="A6916" s="1264" t="s">
        <v>32972</v>
      </c>
      <c r="B6916" s="1267">
        <v>28.81</v>
      </c>
    </row>
    <row r="6917" spans="1:2">
      <c r="A6917" s="1264" t="s">
        <v>32973</v>
      </c>
      <c r="B6917" s="1267">
        <v>18.63</v>
      </c>
    </row>
    <row r="6918" spans="1:2">
      <c r="A6918" s="1264" t="s">
        <v>32974</v>
      </c>
      <c r="B6918" s="1267">
        <v>17.3</v>
      </c>
    </row>
    <row r="6919" spans="1:2">
      <c r="A6919" s="1264" t="s">
        <v>32975</v>
      </c>
      <c r="B6919" s="1267">
        <v>17.09</v>
      </c>
    </row>
    <row r="6920" spans="1:2">
      <c r="A6920" s="1264" t="s">
        <v>32976</v>
      </c>
      <c r="B6920" s="1267">
        <v>17.3</v>
      </c>
    </row>
    <row r="6921" spans="1:2">
      <c r="A6921" s="1264" t="s">
        <v>32977</v>
      </c>
      <c r="B6921" s="1267">
        <v>18.63</v>
      </c>
    </row>
    <row r="6922" spans="1:2">
      <c r="A6922" s="1264" t="s">
        <v>32978</v>
      </c>
      <c r="B6922" s="1267">
        <v>39.58</v>
      </c>
    </row>
    <row r="6923" spans="1:2">
      <c r="A6923" s="1264" t="s">
        <v>32979</v>
      </c>
      <c r="B6923" s="1267">
        <v>17.3</v>
      </c>
    </row>
    <row r="6924" spans="1:2">
      <c r="A6924" s="1264" t="s">
        <v>32980</v>
      </c>
      <c r="B6924" s="1267">
        <v>20.48</v>
      </c>
    </row>
    <row r="6925" spans="1:2">
      <c r="A6925" s="1264" t="s">
        <v>32981</v>
      </c>
      <c r="B6925" s="1267">
        <v>15.85</v>
      </c>
    </row>
    <row r="6926" spans="1:2">
      <c r="A6926" s="1264" t="s">
        <v>32982</v>
      </c>
      <c r="B6926" s="1267">
        <v>19.45</v>
      </c>
    </row>
    <row r="6927" spans="1:2">
      <c r="A6927" s="1264" t="s">
        <v>32983</v>
      </c>
      <c r="B6927" s="1267">
        <v>17.3</v>
      </c>
    </row>
    <row r="6928" spans="1:2">
      <c r="A6928" s="1264" t="s">
        <v>32984</v>
      </c>
      <c r="B6928" s="1267">
        <v>20.48</v>
      </c>
    </row>
    <row r="6929" spans="1:2">
      <c r="A6929" s="1264" t="s">
        <v>32985</v>
      </c>
      <c r="B6929" s="1267">
        <v>18.63</v>
      </c>
    </row>
    <row r="6930" spans="1:2">
      <c r="A6930" s="1264" t="s">
        <v>26044</v>
      </c>
      <c r="B6930" s="1267">
        <v>17.3</v>
      </c>
    </row>
    <row r="6931" spans="1:2">
      <c r="A6931" s="1264" t="s">
        <v>32986</v>
      </c>
      <c r="B6931" s="1267">
        <v>17.3</v>
      </c>
    </row>
    <row r="6932" spans="1:2">
      <c r="A6932" s="1264" t="s">
        <v>32987</v>
      </c>
      <c r="B6932" s="1267">
        <v>17.3</v>
      </c>
    </row>
    <row r="6933" spans="1:2">
      <c r="A6933" s="1264" t="s">
        <v>351</v>
      </c>
      <c r="B6933" s="1267">
        <v>17.3</v>
      </c>
    </row>
    <row r="6934" spans="1:2">
      <c r="A6934" s="1264" t="s">
        <v>32988</v>
      </c>
      <c r="B6934" s="1267">
        <v>32.33</v>
      </c>
    </row>
    <row r="6935" spans="1:2">
      <c r="A6935" s="1264" t="s">
        <v>32989</v>
      </c>
      <c r="B6935" s="1267">
        <v>37.06</v>
      </c>
    </row>
    <row r="6936" spans="1:2">
      <c r="A6936" s="1264" t="s">
        <v>32990</v>
      </c>
      <c r="B6936" s="1267">
        <v>46.53</v>
      </c>
    </row>
    <row r="6937" spans="1:2">
      <c r="A6937" s="1264" t="s">
        <v>32991</v>
      </c>
      <c r="B6937" s="1267">
        <v>35.880000000000003</v>
      </c>
    </row>
    <row r="6938" spans="1:2">
      <c r="A6938" s="1264" t="s">
        <v>32992</v>
      </c>
      <c r="B6938" s="1267">
        <v>41.01</v>
      </c>
    </row>
    <row r="6939" spans="1:2">
      <c r="A6939" s="1264" t="s">
        <v>32993</v>
      </c>
      <c r="B6939" s="1267">
        <v>51.26</v>
      </c>
    </row>
    <row r="6940" spans="1:2">
      <c r="A6940" s="1264" t="s">
        <v>32994</v>
      </c>
      <c r="B6940" s="1267">
        <v>18.63</v>
      </c>
    </row>
    <row r="6941" spans="1:2">
      <c r="A6941" s="1264" t="s">
        <v>32995</v>
      </c>
      <c r="B6941" s="1267">
        <v>18.63</v>
      </c>
    </row>
    <row r="6942" spans="1:2">
      <c r="A6942" s="1264" t="s">
        <v>32996</v>
      </c>
      <c r="B6942" s="1267">
        <v>17.3</v>
      </c>
    </row>
    <row r="6943" spans="1:2">
      <c r="A6943" s="1264" t="s">
        <v>32997</v>
      </c>
      <c r="B6943" s="1267">
        <v>20.48</v>
      </c>
    </row>
    <row r="6944" spans="1:2">
      <c r="A6944" s="1264" t="s">
        <v>32998</v>
      </c>
      <c r="B6944" s="1267">
        <v>26.81</v>
      </c>
    </row>
    <row r="6945" spans="1:2">
      <c r="A6945" s="1264" t="s">
        <v>32999</v>
      </c>
      <c r="B6945" s="1267">
        <v>15.89</v>
      </c>
    </row>
    <row r="6946" spans="1:2">
      <c r="A6946" s="1264" t="s">
        <v>26055</v>
      </c>
      <c r="B6946" s="1267">
        <v>18.63</v>
      </c>
    </row>
    <row r="6947" spans="1:2">
      <c r="A6947" s="1264" t="s">
        <v>340</v>
      </c>
      <c r="B6947" s="1267">
        <v>12.54</v>
      </c>
    </row>
    <row r="6948" spans="1:2">
      <c r="A6948" s="1264" t="s">
        <v>33000</v>
      </c>
      <c r="B6948" s="1267">
        <v>10.39</v>
      </c>
    </row>
    <row r="6949" spans="1:2">
      <c r="A6949" s="1264" t="s">
        <v>33001</v>
      </c>
      <c r="B6949" s="1267">
        <v>18.63</v>
      </c>
    </row>
    <row r="6950" spans="1:2">
      <c r="A6950" s="1264" t="s">
        <v>33002</v>
      </c>
      <c r="B6950" s="1267">
        <v>18.63</v>
      </c>
    </row>
    <row r="6951" spans="1:2">
      <c r="A6951" s="1264" t="s">
        <v>33003</v>
      </c>
      <c r="B6951" s="1267">
        <v>18.63</v>
      </c>
    </row>
    <row r="6952" spans="1:2">
      <c r="A6952" s="1264" t="s">
        <v>33004</v>
      </c>
      <c r="B6952" s="1267">
        <v>18.63</v>
      </c>
    </row>
    <row r="6953" spans="1:2">
      <c r="A6953" s="1264" t="s">
        <v>33005</v>
      </c>
      <c r="B6953" s="1267">
        <v>17.3</v>
      </c>
    </row>
    <row r="6954" spans="1:2">
      <c r="A6954" s="1264" t="s">
        <v>33006</v>
      </c>
      <c r="B6954" s="1267">
        <v>13.19</v>
      </c>
    </row>
    <row r="6955" spans="1:2">
      <c r="A6955" s="1264" t="s">
        <v>33007</v>
      </c>
      <c r="B6955" s="1267">
        <v>12.54</v>
      </c>
    </row>
    <row r="6956" spans="1:2">
      <c r="A6956" s="1264" t="s">
        <v>33008</v>
      </c>
      <c r="B6956" s="1267">
        <v>17.3</v>
      </c>
    </row>
    <row r="6957" spans="1:2">
      <c r="A6957" s="1264" t="s">
        <v>33009</v>
      </c>
      <c r="B6957" s="1267">
        <v>28.81</v>
      </c>
    </row>
    <row r="6958" spans="1:2">
      <c r="A6958" s="1264" t="s">
        <v>33010</v>
      </c>
      <c r="B6958" s="1267">
        <v>28.81</v>
      </c>
    </row>
    <row r="6959" spans="1:2">
      <c r="A6959" s="1264" t="s">
        <v>33011</v>
      </c>
      <c r="B6959" s="1267">
        <v>28.81</v>
      </c>
    </row>
    <row r="6960" spans="1:2">
      <c r="A6960" s="1264" t="s">
        <v>33012</v>
      </c>
      <c r="B6960" s="1267">
        <v>28.81</v>
      </c>
    </row>
    <row r="6961" spans="1:2">
      <c r="A6961" s="1264" t="s">
        <v>33013</v>
      </c>
      <c r="B6961" s="1267">
        <v>28.81</v>
      </c>
    </row>
    <row r="6962" spans="1:2">
      <c r="A6962" s="1264" t="s">
        <v>33014</v>
      </c>
      <c r="B6962" s="1267">
        <v>28.81</v>
      </c>
    </row>
    <row r="6963" spans="1:2">
      <c r="A6963" s="1264" t="s">
        <v>33015</v>
      </c>
      <c r="B6963" s="1267">
        <v>37.06</v>
      </c>
    </row>
    <row r="6964" spans="1:2">
      <c r="A6964" s="1264" t="s">
        <v>33016</v>
      </c>
      <c r="B6964" s="1267">
        <v>23.95</v>
      </c>
    </row>
    <row r="6965" spans="1:2">
      <c r="A6965" s="1264" t="s">
        <v>33017</v>
      </c>
      <c r="B6965" s="1267">
        <v>18.63</v>
      </c>
    </row>
    <row r="6966" spans="1:2">
      <c r="A6966" s="1264" t="s">
        <v>33018</v>
      </c>
      <c r="B6966" s="1267">
        <v>17.3</v>
      </c>
    </row>
    <row r="6967" spans="1:2">
      <c r="A6967" s="1264" t="s">
        <v>33019</v>
      </c>
      <c r="B6967" s="1267">
        <v>17.3</v>
      </c>
    </row>
    <row r="6968" spans="1:2">
      <c r="A6968" s="1264" t="s">
        <v>33020</v>
      </c>
      <c r="B6968" s="1267">
        <v>13.19</v>
      </c>
    </row>
    <row r="6969" spans="1:2">
      <c r="A6969" s="1264" t="s">
        <v>33021</v>
      </c>
      <c r="B6969" s="1267">
        <v>99.61</v>
      </c>
    </row>
    <row r="6970" spans="1:2">
      <c r="A6970" s="1264" t="s">
        <v>33022</v>
      </c>
      <c r="B6970" s="1267">
        <v>9.6870999999999992</v>
      </c>
    </row>
    <row r="6971" spans="1:2">
      <c r="A6971" s="1264" t="s">
        <v>33023</v>
      </c>
      <c r="B6971" s="1267">
        <v>61.445799999999998</v>
      </c>
    </row>
    <row r="6972" spans="1:2">
      <c r="A6972" s="1264" t="s">
        <v>33024</v>
      </c>
      <c r="B6972" s="1267">
        <v>336.59539999999998</v>
      </c>
    </row>
    <row r="6973" spans="1:2">
      <c r="A6973" s="1264" t="s">
        <v>33025</v>
      </c>
      <c r="B6973" s="1267">
        <v>43.914999999999999</v>
      </c>
    </row>
    <row r="6974" spans="1:2">
      <c r="A6974" s="1264" t="s">
        <v>33026</v>
      </c>
      <c r="B6974" s="1267">
        <v>55.5396</v>
      </c>
    </row>
    <row r="6975" spans="1:2">
      <c r="A6975" s="1264" t="s">
        <v>33027</v>
      </c>
      <c r="B6975" s="1267">
        <v>74.913899999999998</v>
      </c>
    </row>
    <row r="6976" spans="1:2">
      <c r="A6976" s="1264" t="s">
        <v>33028</v>
      </c>
      <c r="B6976" s="1267">
        <v>100.74630000000001</v>
      </c>
    </row>
    <row r="6977" spans="1:2">
      <c r="A6977" s="1264" t="s">
        <v>33029</v>
      </c>
      <c r="B6977" s="1267">
        <v>125.2871</v>
      </c>
    </row>
    <row r="6978" spans="1:2">
      <c r="A6978" s="1264" t="s">
        <v>33030</v>
      </c>
      <c r="B6978" s="1267">
        <v>92.988299999999995</v>
      </c>
    </row>
    <row r="6979" spans="1:2">
      <c r="A6979" s="1264" t="s">
        <v>33031</v>
      </c>
      <c r="B6979" s="1267">
        <v>83.689400000000006</v>
      </c>
    </row>
    <row r="6980" spans="1:2">
      <c r="A6980" s="1264" t="s">
        <v>33032</v>
      </c>
      <c r="B6980" s="1267">
        <v>31.428899999999999</v>
      </c>
    </row>
    <row r="6981" spans="1:2">
      <c r="A6981" s="1264" t="s">
        <v>33033</v>
      </c>
      <c r="B6981" s="1267">
        <v>30.998799999999999</v>
      </c>
    </row>
    <row r="6982" spans="1:2">
      <c r="A6982" s="1264" t="s">
        <v>33034</v>
      </c>
      <c r="B6982" s="1267">
        <v>41.977600000000002</v>
      </c>
    </row>
    <row r="6983" spans="1:2">
      <c r="A6983" s="1264" t="s">
        <v>33035</v>
      </c>
      <c r="B6983" s="1267">
        <v>128.28649999999999</v>
      </c>
    </row>
    <row r="6984" spans="1:2">
      <c r="A6984" s="1264" t="s">
        <v>33036</v>
      </c>
      <c r="B6984" s="1267">
        <v>158.13249999999999</v>
      </c>
    </row>
    <row r="6985" spans="1:2">
      <c r="A6985" s="1264" t="s">
        <v>33037</v>
      </c>
      <c r="B6985" s="1267">
        <v>274.31150000000002</v>
      </c>
    </row>
    <row r="6986" spans="1:2">
      <c r="A6986" s="1264" t="s">
        <v>33038</v>
      </c>
      <c r="B6986" s="1267">
        <v>87.5535</v>
      </c>
    </row>
    <row r="6987" spans="1:2">
      <c r="A6987" s="1264" t="s">
        <v>33039</v>
      </c>
      <c r="B6987" s="1267">
        <v>101.8292</v>
      </c>
    </row>
    <row r="6988" spans="1:2">
      <c r="A6988" s="1264" t="s">
        <v>33040</v>
      </c>
      <c r="B6988" s="1267">
        <v>53.318399999999997</v>
      </c>
    </row>
    <row r="6989" spans="1:2">
      <c r="A6989" s="1264" t="s">
        <v>33041</v>
      </c>
      <c r="B6989" s="1267">
        <v>291.49209999999999</v>
      </c>
    </row>
    <row r="6990" spans="1:2">
      <c r="A6990" s="1264" t="s">
        <v>33042</v>
      </c>
      <c r="B6990" s="1267">
        <v>128.11959999999999</v>
      </c>
    </row>
    <row r="6991" spans="1:2">
      <c r="A6991" s="1264" t="s">
        <v>33043</v>
      </c>
      <c r="B6991" s="1267">
        <v>387.52010000000001</v>
      </c>
    </row>
    <row r="6992" spans="1:2">
      <c r="A6992" s="1264" t="s">
        <v>33044</v>
      </c>
      <c r="B6992" s="1267">
        <v>431.38619999999997</v>
      </c>
    </row>
    <row r="6993" spans="1:2">
      <c r="A6993" s="1264" t="s">
        <v>33045</v>
      </c>
      <c r="B6993" s="1267">
        <v>980.16279999999995</v>
      </c>
    </row>
    <row r="6994" spans="1:2">
      <c r="A6994" s="1264" t="s">
        <v>33046</v>
      </c>
      <c r="B6994" s="1267">
        <v>258.83159999999998</v>
      </c>
    </row>
    <row r="6995" spans="1:2">
      <c r="A6995" s="1264" t="s">
        <v>33047</v>
      </c>
      <c r="B6995" s="1267">
        <v>76.967200000000005</v>
      </c>
    </row>
    <row r="6996" spans="1:2">
      <c r="A6996" s="1264" t="s">
        <v>33048</v>
      </c>
      <c r="B6996" s="1267">
        <v>341.67430000000002</v>
      </c>
    </row>
    <row r="6997" spans="1:2">
      <c r="A6997" s="1264" t="s">
        <v>33049</v>
      </c>
      <c r="B6997" s="1267">
        <v>116.77719999999999</v>
      </c>
    </row>
    <row r="6998" spans="1:2">
      <c r="A6998" s="1264" t="s">
        <v>33050</v>
      </c>
      <c r="B6998" s="1267">
        <v>477.93759999999997</v>
      </c>
    </row>
    <row r="6999" spans="1:2">
      <c r="A6999" s="1264" t="s">
        <v>33051</v>
      </c>
      <c r="B6999" s="1267">
        <v>36.165300000000002</v>
      </c>
    </row>
    <row r="7000" spans="1:2">
      <c r="A7000" s="1264" t="s">
        <v>33052</v>
      </c>
      <c r="B7000" s="1267">
        <v>17.186199999999999</v>
      </c>
    </row>
    <row r="7001" spans="1:2">
      <c r="A7001" s="1264" t="s">
        <v>33053</v>
      </c>
      <c r="B7001" s="1267">
        <v>27.123999999999999</v>
      </c>
    </row>
    <row r="7002" spans="1:2">
      <c r="A7002" s="1264" t="s">
        <v>33054</v>
      </c>
      <c r="B7002" s="1267">
        <v>15.5265</v>
      </c>
    </row>
    <row r="7003" spans="1:2">
      <c r="A7003" s="1264" t="s">
        <v>33055</v>
      </c>
      <c r="B7003" s="1267">
        <v>18.889700000000001</v>
      </c>
    </row>
    <row r="7004" spans="1:2">
      <c r="A7004" s="1264" t="s">
        <v>33056</v>
      </c>
      <c r="B7004" s="1267">
        <v>6.1375000000000002</v>
      </c>
    </row>
    <row r="7005" spans="1:2">
      <c r="A7005" s="1264" t="s">
        <v>33057</v>
      </c>
      <c r="B7005" s="1267">
        <v>7.4340000000000002</v>
      </c>
    </row>
    <row r="7006" spans="1:2">
      <c r="A7006" s="1264" t="s">
        <v>33058</v>
      </c>
      <c r="B7006" s="1267">
        <v>19.0336</v>
      </c>
    </row>
    <row r="7007" spans="1:2">
      <c r="A7007" s="1264" t="s">
        <v>33059</v>
      </c>
      <c r="B7007" s="1267">
        <v>24.398800000000001</v>
      </c>
    </row>
    <row r="7008" spans="1:2">
      <c r="A7008" s="1264" t="s">
        <v>33060</v>
      </c>
      <c r="B7008" s="1267">
        <v>7.1513999999999998</v>
      </c>
    </row>
    <row r="7009" spans="1:2">
      <c r="A7009" s="1264" t="s">
        <v>33061</v>
      </c>
      <c r="B7009" s="1267">
        <v>9.1156000000000006</v>
      </c>
    </row>
    <row r="7010" spans="1:2">
      <c r="A7010" s="1264" t="s">
        <v>33062</v>
      </c>
      <c r="B7010" s="1267">
        <v>10.5785</v>
      </c>
    </row>
    <row r="7011" spans="1:2">
      <c r="A7011" s="1264" t="s">
        <v>33063</v>
      </c>
      <c r="B7011" s="1267">
        <v>12.1469</v>
      </c>
    </row>
    <row r="7012" spans="1:2">
      <c r="A7012" s="1264" t="s">
        <v>33064</v>
      </c>
      <c r="B7012" s="1267">
        <v>13.8856</v>
      </c>
    </row>
    <row r="7013" spans="1:2">
      <c r="A7013" s="1264" t="s">
        <v>33065</v>
      </c>
      <c r="B7013" s="1267">
        <v>17.322900000000001</v>
      </c>
    </row>
    <row r="7014" spans="1:2">
      <c r="A7014" s="1264" t="s">
        <v>33066</v>
      </c>
      <c r="B7014" s="1267">
        <v>4.1071</v>
      </c>
    </row>
    <row r="7015" spans="1:2">
      <c r="A7015" s="1264" t="s">
        <v>33067</v>
      </c>
      <c r="B7015" s="1267">
        <v>4.6555999999999997</v>
      </c>
    </row>
    <row r="7016" spans="1:2">
      <c r="A7016" s="1264" t="s">
        <v>33068</v>
      </c>
      <c r="B7016" s="1267">
        <v>5.8414000000000001</v>
      </c>
    </row>
    <row r="7017" spans="1:2">
      <c r="A7017" s="1264" t="s">
        <v>33069</v>
      </c>
      <c r="B7017" s="1267">
        <v>7.1410999999999998</v>
      </c>
    </row>
    <row r="7018" spans="1:2">
      <c r="A7018" s="1264" t="s">
        <v>33070</v>
      </c>
      <c r="B7018" s="1267">
        <v>13.458600000000001</v>
      </c>
    </row>
    <row r="7019" spans="1:2">
      <c r="A7019" s="1264" t="s">
        <v>33071</v>
      </c>
      <c r="B7019" s="1267">
        <v>15.4863</v>
      </c>
    </row>
    <row r="7020" spans="1:2">
      <c r="A7020" s="1264" t="s">
        <v>33072</v>
      </c>
      <c r="B7020" s="1267">
        <v>21.318999999999999</v>
      </c>
    </row>
    <row r="7021" spans="1:2">
      <c r="A7021" s="1264" t="s">
        <v>33073</v>
      </c>
      <c r="B7021" s="1267">
        <v>32.8752</v>
      </c>
    </row>
    <row r="7022" spans="1:2">
      <c r="A7022" s="1264" t="s">
        <v>33074</v>
      </c>
      <c r="B7022" s="1267">
        <v>5.1253000000000002</v>
      </c>
    </row>
    <row r="7023" spans="1:2">
      <c r="A7023" s="1264" t="s">
        <v>33075</v>
      </c>
      <c r="B7023" s="1267">
        <v>5.8586</v>
      </c>
    </row>
    <row r="7024" spans="1:2">
      <c r="A7024" s="1264" t="s">
        <v>33076</v>
      </c>
      <c r="B7024" s="1267">
        <v>8.6425999999999998</v>
      </c>
    </row>
    <row r="7025" spans="1:2">
      <c r="A7025" s="1264" t="s">
        <v>33077</v>
      </c>
      <c r="B7025" s="1267">
        <v>12.6119</v>
      </c>
    </row>
    <row r="7026" spans="1:2">
      <c r="A7026" s="1264" t="s">
        <v>33078</v>
      </c>
      <c r="B7026" s="1267">
        <v>2.6234999999999999</v>
      </c>
    </row>
    <row r="7027" spans="1:2">
      <c r="A7027" s="1264" t="s">
        <v>33079</v>
      </c>
      <c r="B7027" s="1267">
        <v>1.9053</v>
      </c>
    </row>
    <row r="7028" spans="1:2">
      <c r="A7028" s="1264" t="s">
        <v>33080</v>
      </c>
      <c r="B7028" s="1267">
        <v>1.0064</v>
      </c>
    </row>
    <row r="7029" spans="1:2">
      <c r="A7029" s="1264" t="s">
        <v>33081</v>
      </c>
      <c r="B7029" s="1267">
        <v>2.0127999999999999</v>
      </c>
    </row>
    <row r="7030" spans="1:2">
      <c r="A7030" s="1264" t="s">
        <v>33082</v>
      </c>
      <c r="B7030" s="1267">
        <v>1.0021</v>
      </c>
    </row>
    <row r="7031" spans="1:2">
      <c r="A7031" s="1264" t="s">
        <v>33083</v>
      </c>
      <c r="B7031" s="1267">
        <v>0.8226</v>
      </c>
    </row>
    <row r="7032" spans="1:2">
      <c r="A7032" s="1264" t="s">
        <v>33084</v>
      </c>
      <c r="B7032" s="1267">
        <v>1.3061</v>
      </c>
    </row>
    <row r="7033" spans="1:2">
      <c r="A7033" s="1264" t="s">
        <v>33085</v>
      </c>
      <c r="B7033" s="1267">
        <v>25.707100000000001</v>
      </c>
    </row>
    <row r="7034" spans="1:2">
      <c r="A7034" s="1264" t="s">
        <v>33086</v>
      </c>
      <c r="B7034" s="1267">
        <v>37.711100000000002</v>
      </c>
    </row>
    <row r="7035" spans="1:2">
      <c r="A7035" s="1264" t="s">
        <v>33087</v>
      </c>
      <c r="B7035" s="1267">
        <v>67.718900000000005</v>
      </c>
    </row>
    <row r="7036" spans="1:2">
      <c r="A7036" s="1264" t="s">
        <v>33088</v>
      </c>
      <c r="B7036" s="1267">
        <v>8.5015000000000001</v>
      </c>
    </row>
    <row r="7037" spans="1:2">
      <c r="A7037" s="1264" t="s">
        <v>33089</v>
      </c>
      <c r="B7037" s="1267">
        <v>6.0644</v>
      </c>
    </row>
    <row r="7038" spans="1:2">
      <c r="A7038" s="1264" t="s">
        <v>33090</v>
      </c>
      <c r="B7038" s="1267">
        <v>5.3507999999999996</v>
      </c>
    </row>
    <row r="7039" spans="1:2">
      <c r="A7039" s="1264" t="s">
        <v>33091</v>
      </c>
      <c r="B7039" s="1267">
        <v>4.9665999999999997</v>
      </c>
    </row>
    <row r="7040" spans="1:2">
      <c r="A7040" s="1264" t="s">
        <v>33092</v>
      </c>
      <c r="B7040" s="1267">
        <v>4.8018999999999998</v>
      </c>
    </row>
    <row r="7041" spans="1:2">
      <c r="A7041" s="1264" t="s">
        <v>33093</v>
      </c>
      <c r="B7041" s="1267">
        <v>3.2747999999999999</v>
      </c>
    </row>
    <row r="7042" spans="1:2">
      <c r="A7042" s="1264" t="s">
        <v>33094</v>
      </c>
      <c r="B7042" s="1267">
        <v>3.9525999999999999</v>
      </c>
    </row>
    <row r="7043" spans="1:2">
      <c r="A7043" s="1264" t="s">
        <v>33095</v>
      </c>
      <c r="B7043" s="1267">
        <v>3.2233000000000001</v>
      </c>
    </row>
    <row r="7044" spans="1:2">
      <c r="A7044" s="1264" t="s">
        <v>33096</v>
      </c>
      <c r="B7044" s="1267">
        <v>6.8341000000000003</v>
      </c>
    </row>
    <row r="7045" spans="1:2">
      <c r="A7045" s="1264" t="s">
        <v>33097</v>
      </c>
      <c r="B7045" s="1267">
        <v>4.6384999999999996</v>
      </c>
    </row>
    <row r="7046" spans="1:2">
      <c r="A7046" s="1264" t="s">
        <v>33098</v>
      </c>
      <c r="B7046" s="1267">
        <v>3.9249000000000001</v>
      </c>
    </row>
    <row r="7047" spans="1:2">
      <c r="A7047" s="1264" t="s">
        <v>33099</v>
      </c>
      <c r="B7047" s="1267">
        <v>3.5407000000000002</v>
      </c>
    </row>
    <row r="7048" spans="1:2">
      <c r="A7048" s="1264" t="s">
        <v>33100</v>
      </c>
      <c r="B7048" s="1267">
        <v>3.3759999999999999</v>
      </c>
    </row>
    <row r="7049" spans="1:2">
      <c r="A7049" s="1264" t="s">
        <v>33101</v>
      </c>
      <c r="B7049" s="1267">
        <v>2.1366999999999998</v>
      </c>
    </row>
    <row r="7050" spans="1:2">
      <c r="A7050" s="1264" t="s">
        <v>33102</v>
      </c>
      <c r="B7050" s="1267">
        <v>2.9378000000000002</v>
      </c>
    </row>
    <row r="7051" spans="1:2">
      <c r="A7051" s="1264" t="s">
        <v>33103</v>
      </c>
      <c r="B7051" s="1267">
        <v>2.3502999999999998</v>
      </c>
    </row>
    <row r="7052" spans="1:2">
      <c r="A7052" s="1264" t="s">
        <v>33104</v>
      </c>
      <c r="B7052" s="1267">
        <v>35.006599999999999</v>
      </c>
    </row>
    <row r="7053" spans="1:2">
      <c r="A7053" s="1264" t="s">
        <v>33105</v>
      </c>
      <c r="B7053" s="1267">
        <v>0.53620000000000001</v>
      </c>
    </row>
    <row r="7054" spans="1:2">
      <c r="A7054" s="1264" t="s">
        <v>33106</v>
      </c>
      <c r="B7054" s="1267">
        <v>244.21090000000001</v>
      </c>
    </row>
    <row r="7055" spans="1:2">
      <c r="A7055" s="1264" t="s">
        <v>33107</v>
      </c>
      <c r="B7055" s="1267">
        <v>262.7758</v>
      </c>
    </row>
    <row r="7056" spans="1:2">
      <c r="A7056" s="1264" t="s">
        <v>33108</v>
      </c>
      <c r="B7056" s="1267">
        <v>16.702000000000002</v>
      </c>
    </row>
    <row r="7057" spans="1:2">
      <c r="A7057" s="1264" t="s">
        <v>33109</v>
      </c>
      <c r="B7057" s="1267">
        <v>24.740600000000001</v>
      </c>
    </row>
    <row r="7058" spans="1:2">
      <c r="A7058" s="1264" t="s">
        <v>33110</v>
      </c>
      <c r="B7058" s="1267">
        <v>17.801600000000001</v>
      </c>
    </row>
    <row r="7059" spans="1:2">
      <c r="A7059" s="1264" t="s">
        <v>33111</v>
      </c>
      <c r="B7059" s="1267">
        <v>22.2791</v>
      </c>
    </row>
    <row r="7060" spans="1:2">
      <c r="A7060" s="1264" t="s">
        <v>33112</v>
      </c>
      <c r="B7060" s="1267">
        <v>58.122900000000001</v>
      </c>
    </row>
    <row r="7061" spans="1:2">
      <c r="A7061" s="1264" t="s">
        <v>33113</v>
      </c>
      <c r="B7061" s="1267">
        <v>53.380400000000002</v>
      </c>
    </row>
    <row r="7062" spans="1:2">
      <c r="A7062" s="1264" t="s">
        <v>33114</v>
      </c>
      <c r="B7062" s="1267">
        <v>76.8352</v>
      </c>
    </row>
    <row r="7063" spans="1:2">
      <c r="A7063" s="1264" t="s">
        <v>33115</v>
      </c>
      <c r="B7063" s="1267">
        <v>100.28789999999999</v>
      </c>
    </row>
    <row r="7064" spans="1:2">
      <c r="A7064" s="1264" t="s">
        <v>33116</v>
      </c>
      <c r="B7064" s="1267">
        <v>86.171499999999995</v>
      </c>
    </row>
    <row r="7065" spans="1:2">
      <c r="A7065" s="1264" t="s">
        <v>33117</v>
      </c>
      <c r="B7065" s="1267">
        <v>23.428799999999999</v>
      </c>
    </row>
    <row r="7066" spans="1:2">
      <c r="A7066" s="1264" t="s">
        <v>33118</v>
      </c>
      <c r="B7066" s="1267">
        <v>38.454500000000003</v>
      </c>
    </row>
    <row r="7067" spans="1:2">
      <c r="A7067" s="1264" t="s">
        <v>33119</v>
      </c>
      <c r="B7067" s="1267">
        <v>8.1857000000000006</v>
      </c>
    </row>
    <row r="7068" spans="1:2">
      <c r="A7068" s="1264" t="s">
        <v>33120</v>
      </c>
      <c r="B7068" s="1267">
        <v>13.0807</v>
      </c>
    </row>
    <row r="7069" spans="1:2">
      <c r="A7069" s="1264" t="s">
        <v>33121</v>
      </c>
      <c r="B7069" s="1267">
        <v>2.1949999999999998</v>
      </c>
    </row>
    <row r="7070" spans="1:2">
      <c r="A7070" s="1264" t="s">
        <v>33122</v>
      </c>
      <c r="B7070" s="1267">
        <v>4</v>
      </c>
    </row>
    <row r="7071" spans="1:2">
      <c r="A7071" s="1264" t="s">
        <v>33123</v>
      </c>
      <c r="B7071" s="1267">
        <v>8</v>
      </c>
    </row>
    <row r="7072" spans="1:2">
      <c r="A7072" s="1264" t="s">
        <v>33124</v>
      </c>
      <c r="B7072" s="1267">
        <v>133.20519999999999</v>
      </c>
    </row>
    <row r="7073" spans="1:2">
      <c r="A7073" s="1264" t="s">
        <v>33125</v>
      </c>
      <c r="B7073" s="1267">
        <v>294</v>
      </c>
    </row>
    <row r="7074" spans="1:2">
      <c r="A7074" s="1264" t="s">
        <v>33126</v>
      </c>
      <c r="B7074" s="1267">
        <v>0.42620000000000002</v>
      </c>
    </row>
    <row r="7075" spans="1:2">
      <c r="A7075" s="1264" t="s">
        <v>33127</v>
      </c>
      <c r="B7075" s="1267">
        <v>8.0708000000000002</v>
      </c>
    </row>
    <row r="7076" spans="1:2">
      <c r="A7076" s="1264" t="s">
        <v>33128</v>
      </c>
      <c r="B7076" s="1267">
        <v>74.432599999999994</v>
      </c>
    </row>
    <row r="7077" spans="1:2">
      <c r="A7077" s="1264" t="s">
        <v>33129</v>
      </c>
      <c r="B7077" s="1267">
        <v>93.040700000000001</v>
      </c>
    </row>
    <row r="7078" spans="1:2">
      <c r="A7078" s="1264" t="s">
        <v>33130</v>
      </c>
      <c r="B7078" s="1267">
        <v>125.1386</v>
      </c>
    </row>
    <row r="7079" spans="1:2">
      <c r="A7079" s="1264" t="s">
        <v>33131</v>
      </c>
      <c r="B7079" s="1267">
        <v>213.03129999999999</v>
      </c>
    </row>
    <row r="7080" spans="1:2">
      <c r="A7080" s="1264" t="s">
        <v>33132</v>
      </c>
      <c r="B7080" s="1267">
        <v>284.02080000000001</v>
      </c>
    </row>
    <row r="7081" spans="1:2">
      <c r="A7081" s="1264" t="s">
        <v>33133</v>
      </c>
      <c r="B7081" s="1267">
        <v>369.31180000000001</v>
      </c>
    </row>
    <row r="7082" spans="1:2">
      <c r="A7082" s="1264" t="s">
        <v>33134</v>
      </c>
      <c r="B7082" s="1267">
        <v>25.470800000000001</v>
      </c>
    </row>
    <row r="7083" spans="1:2">
      <c r="A7083" s="1264" t="s">
        <v>33135</v>
      </c>
      <c r="B7083" s="1267">
        <v>33.921300000000002</v>
      </c>
    </row>
    <row r="7084" spans="1:2">
      <c r="A7084" s="1264" t="s">
        <v>33136</v>
      </c>
      <c r="B7084" s="1267">
        <v>55.579500000000003</v>
      </c>
    </row>
    <row r="7085" spans="1:2">
      <c r="A7085" s="1264" t="s">
        <v>33137</v>
      </c>
      <c r="B7085" s="1267">
        <v>105.13890000000001</v>
      </c>
    </row>
    <row r="7086" spans="1:2">
      <c r="A7086" s="1264" t="s">
        <v>33138</v>
      </c>
      <c r="B7086" s="1267">
        <v>93.935900000000004</v>
      </c>
    </row>
    <row r="7087" spans="1:2">
      <c r="A7087" s="1264" t="s">
        <v>33139</v>
      </c>
      <c r="B7087" s="1267">
        <v>166.70750000000001</v>
      </c>
    </row>
    <row r="7088" spans="1:2">
      <c r="A7088" s="1264" t="s">
        <v>33140</v>
      </c>
      <c r="B7088" s="1267">
        <v>207.51329999999999</v>
      </c>
    </row>
    <row r="7089" spans="1:2">
      <c r="A7089" s="1264" t="s">
        <v>33141</v>
      </c>
      <c r="B7089" s="1267">
        <v>138.61170000000001</v>
      </c>
    </row>
    <row r="7090" spans="1:2">
      <c r="A7090" s="1264" t="s">
        <v>33142</v>
      </c>
      <c r="B7090" s="1267">
        <v>84.463200000000001</v>
      </c>
    </row>
    <row r="7091" spans="1:2">
      <c r="A7091" s="1264" t="s">
        <v>33143</v>
      </c>
      <c r="B7091" s="1267">
        <v>82.330200000000005</v>
      </c>
    </row>
    <row r="7092" spans="1:2">
      <c r="A7092" s="1264" t="s">
        <v>33144</v>
      </c>
      <c r="B7092" s="1267">
        <v>44.691000000000003</v>
      </c>
    </row>
    <row r="7093" spans="1:2">
      <c r="A7093" s="1264" t="s">
        <v>33145</v>
      </c>
      <c r="B7093" s="1267">
        <v>109.78919999999999</v>
      </c>
    </row>
    <row r="7094" spans="1:2">
      <c r="A7094" s="1264" t="s">
        <v>33146</v>
      </c>
      <c r="B7094" s="1267">
        <v>570.93079999999998</v>
      </c>
    </row>
    <row r="7095" spans="1:2">
      <c r="A7095" s="1264" t="s">
        <v>33147</v>
      </c>
      <c r="B7095" s="1267">
        <v>646.38490000000002</v>
      </c>
    </row>
    <row r="7096" spans="1:2">
      <c r="A7096" s="1264" t="s">
        <v>33148</v>
      </c>
      <c r="B7096" s="1267">
        <v>1684.0497</v>
      </c>
    </row>
    <row r="7097" spans="1:2">
      <c r="A7097" s="1264" t="s">
        <v>33149</v>
      </c>
      <c r="B7097" s="1267">
        <v>218.70079999999999</v>
      </c>
    </row>
    <row r="7098" spans="1:2">
      <c r="A7098" s="1264" t="s">
        <v>366</v>
      </c>
      <c r="B7098" s="1267">
        <v>541.24580000000003</v>
      </c>
    </row>
    <row r="7099" spans="1:2">
      <c r="A7099" s="1264" t="s">
        <v>33150</v>
      </c>
      <c r="B7099" s="1267">
        <v>2416.2458000000001</v>
      </c>
    </row>
    <row r="7100" spans="1:2">
      <c r="A7100" s="1264" t="s">
        <v>33151</v>
      </c>
      <c r="B7100" s="1267">
        <v>579.04579999999999</v>
      </c>
    </row>
    <row r="7101" spans="1:2">
      <c r="A7101" s="1264" t="s">
        <v>33152</v>
      </c>
      <c r="B7101" s="1267">
        <v>1082.2457999999999</v>
      </c>
    </row>
    <row r="7102" spans="1:2">
      <c r="A7102" s="1264" t="s">
        <v>33153</v>
      </c>
      <c r="B7102" s="1267">
        <v>1497.6458</v>
      </c>
    </row>
    <row r="7103" spans="1:2">
      <c r="A7103" s="1264" t="s">
        <v>33154</v>
      </c>
      <c r="B7103" s="1267">
        <v>455.0582</v>
      </c>
    </row>
    <row r="7104" spans="1:2">
      <c r="A7104" s="1264" t="s">
        <v>33155</v>
      </c>
      <c r="B7104" s="1267">
        <v>425.54820000000001</v>
      </c>
    </row>
    <row r="7105" spans="1:2">
      <c r="A7105" s="1264" t="s">
        <v>33156</v>
      </c>
      <c r="B7105" s="1267">
        <v>400.0582</v>
      </c>
    </row>
    <row r="7106" spans="1:2">
      <c r="A7106" s="1264" t="s">
        <v>33157</v>
      </c>
      <c r="B7106" s="1267">
        <v>360.3682</v>
      </c>
    </row>
    <row r="7107" spans="1:2">
      <c r="A7107" s="1264" t="s">
        <v>33158</v>
      </c>
      <c r="B7107" s="1267">
        <v>340.10820000000001</v>
      </c>
    </row>
    <row r="7108" spans="1:2">
      <c r="A7108" s="1264" t="s">
        <v>33159</v>
      </c>
      <c r="B7108" s="1267">
        <v>322.58819999999997</v>
      </c>
    </row>
    <row r="7109" spans="1:2">
      <c r="A7109" s="1264" t="s">
        <v>33160</v>
      </c>
      <c r="B7109" s="1267">
        <v>310.50819999999999</v>
      </c>
    </row>
    <row r="7110" spans="1:2">
      <c r="A7110" s="1264" t="s">
        <v>33161</v>
      </c>
      <c r="B7110" s="1267">
        <v>294.21820000000002</v>
      </c>
    </row>
    <row r="7111" spans="1:2">
      <c r="A7111" s="1264" t="s">
        <v>33162</v>
      </c>
      <c r="B7111" s="1267">
        <v>339.21420000000001</v>
      </c>
    </row>
    <row r="7112" spans="1:2">
      <c r="A7112" s="1264" t="s">
        <v>33163</v>
      </c>
      <c r="B7112" s="1267">
        <v>316.46019999999999</v>
      </c>
    </row>
    <row r="7113" spans="1:2">
      <c r="A7113" s="1264" t="s">
        <v>33164</v>
      </c>
      <c r="B7113" s="1267">
        <v>422.9982</v>
      </c>
    </row>
    <row r="7114" spans="1:2">
      <c r="A7114" s="1264" t="s">
        <v>33165</v>
      </c>
      <c r="B7114" s="1267">
        <v>386.40820000000002</v>
      </c>
    </row>
    <row r="7115" spans="1:2">
      <c r="A7115" s="1264" t="s">
        <v>33166</v>
      </c>
      <c r="B7115" s="1267">
        <v>779.37819999999999</v>
      </c>
    </row>
    <row r="7116" spans="1:2">
      <c r="A7116" s="1264" t="s">
        <v>33167</v>
      </c>
      <c r="B7116" s="1267">
        <v>363.6782</v>
      </c>
    </row>
    <row r="7117" spans="1:2">
      <c r="A7117" s="1264" t="s">
        <v>33168</v>
      </c>
      <c r="B7117" s="1267">
        <v>302.01819999999998</v>
      </c>
    </row>
    <row r="7118" spans="1:2">
      <c r="A7118" s="1264" t="s">
        <v>33169</v>
      </c>
      <c r="B7118" s="1267">
        <v>273.47820000000002</v>
      </c>
    </row>
    <row r="7119" spans="1:2">
      <c r="A7119" s="1264" t="s">
        <v>33170</v>
      </c>
      <c r="B7119" s="1267">
        <v>258.07819999999998</v>
      </c>
    </row>
    <row r="7120" spans="1:2">
      <c r="A7120" s="1264" t="s">
        <v>33171</v>
      </c>
      <c r="B7120" s="1267">
        <v>292.23820000000001</v>
      </c>
    </row>
    <row r="7121" spans="1:2">
      <c r="A7121" s="1264" t="s">
        <v>33172</v>
      </c>
      <c r="B7121" s="1267">
        <v>313.41820000000001</v>
      </c>
    </row>
    <row r="7122" spans="1:2">
      <c r="A7122" s="1264" t="s">
        <v>367</v>
      </c>
      <c r="B7122" s="1267">
        <v>301.40820000000002</v>
      </c>
    </row>
    <row r="7123" spans="1:2">
      <c r="A7123" s="1264" t="s">
        <v>33173</v>
      </c>
      <c r="B7123" s="1267">
        <v>307.79820000000001</v>
      </c>
    </row>
    <row r="7124" spans="1:2">
      <c r="A7124" s="1264" t="s">
        <v>33174</v>
      </c>
      <c r="B7124" s="1267">
        <v>344.0582</v>
      </c>
    </row>
    <row r="7125" spans="1:2">
      <c r="A7125" s="1264" t="s">
        <v>33175</v>
      </c>
      <c r="B7125" s="1267">
        <v>403.71319999999997</v>
      </c>
    </row>
    <row r="7126" spans="1:2">
      <c r="A7126" s="1264" t="s">
        <v>33176</v>
      </c>
      <c r="B7126" s="1267">
        <v>332.31319999999999</v>
      </c>
    </row>
    <row r="7127" spans="1:2">
      <c r="A7127" s="1264" t="s">
        <v>33177</v>
      </c>
      <c r="B7127" s="1267">
        <v>304.95819999999998</v>
      </c>
    </row>
    <row r="7128" spans="1:2">
      <c r="A7128" s="1264" t="s">
        <v>33178</v>
      </c>
      <c r="B7128" s="1267">
        <v>564.22820000000002</v>
      </c>
    </row>
    <row r="7129" spans="1:2">
      <c r="A7129" s="1264" t="s">
        <v>33179</v>
      </c>
      <c r="B7129" s="1267">
        <v>344.5838</v>
      </c>
    </row>
    <row r="7130" spans="1:2">
      <c r="A7130" s="1264" t="s">
        <v>33180</v>
      </c>
      <c r="B7130" s="1267">
        <v>318.69029999999998</v>
      </c>
    </row>
    <row r="7131" spans="1:2">
      <c r="A7131" s="1264" t="s">
        <v>33181</v>
      </c>
      <c r="B7131" s="1267">
        <v>296.68770000000001</v>
      </c>
    </row>
    <row r="7132" spans="1:2">
      <c r="A7132" s="1264" t="s">
        <v>26114</v>
      </c>
      <c r="B7132" s="1267">
        <v>264.10160000000002</v>
      </c>
    </row>
    <row r="7133" spans="1:2">
      <c r="A7133" s="1264" t="s">
        <v>26131</v>
      </c>
      <c r="B7133" s="1267">
        <v>250.94550000000001</v>
      </c>
    </row>
    <row r="7134" spans="1:2">
      <c r="A7134" s="1264" t="s">
        <v>33182</v>
      </c>
      <c r="B7134" s="1267">
        <v>240.52940000000001</v>
      </c>
    </row>
    <row r="7135" spans="1:2">
      <c r="A7135" s="1264" t="s">
        <v>33183</v>
      </c>
      <c r="B7135" s="1267">
        <v>234.9075</v>
      </c>
    </row>
    <row r="7136" spans="1:2">
      <c r="A7136" s="1264" t="s">
        <v>33184</v>
      </c>
      <c r="B7136" s="1267">
        <v>232.8253</v>
      </c>
    </row>
    <row r="7137" spans="1:2">
      <c r="A7137" s="1264" t="s">
        <v>33185</v>
      </c>
      <c r="B7137" s="1267">
        <v>242.94759999999999</v>
      </c>
    </row>
    <row r="7138" spans="1:2">
      <c r="A7138" s="1264" t="s">
        <v>33186</v>
      </c>
      <c r="B7138" s="1267">
        <v>227.29750000000001</v>
      </c>
    </row>
    <row r="7139" spans="1:2">
      <c r="A7139" s="1264" t="s">
        <v>33187</v>
      </c>
      <c r="B7139" s="1267">
        <v>362.25110000000001</v>
      </c>
    </row>
    <row r="7140" spans="1:2">
      <c r="A7140" s="1264" t="s">
        <v>33188</v>
      </c>
      <c r="B7140" s="1267">
        <v>346.97289999999998</v>
      </c>
    </row>
    <row r="7141" spans="1:2">
      <c r="A7141" s="1264" t="s">
        <v>33189</v>
      </c>
      <c r="B7141" s="1267">
        <v>690.21550000000002</v>
      </c>
    </row>
    <row r="7142" spans="1:2">
      <c r="A7142" s="1264" t="s">
        <v>33190</v>
      </c>
      <c r="B7142" s="1267">
        <v>250.17750000000001</v>
      </c>
    </row>
    <row r="7143" spans="1:2">
      <c r="A7143" s="1264" t="s">
        <v>33191</v>
      </c>
      <c r="B7143" s="1267">
        <v>277.10270000000003</v>
      </c>
    </row>
    <row r="7144" spans="1:2">
      <c r="A7144" s="1264" t="s">
        <v>33192</v>
      </c>
      <c r="B7144" s="1267">
        <v>228.41890000000001</v>
      </c>
    </row>
    <row r="7145" spans="1:2">
      <c r="A7145" s="1264" t="s">
        <v>33193</v>
      </c>
      <c r="B7145" s="1267">
        <v>260.30770000000001</v>
      </c>
    </row>
    <row r="7146" spans="1:2">
      <c r="A7146" s="1264" t="s">
        <v>33194</v>
      </c>
      <c r="B7146" s="1267">
        <v>212.85550000000001</v>
      </c>
    </row>
    <row r="7147" spans="1:2">
      <c r="A7147" s="1264" t="s">
        <v>26083</v>
      </c>
      <c r="B7147" s="1267">
        <v>197.47749999999999</v>
      </c>
    </row>
    <row r="7148" spans="1:2">
      <c r="A7148" s="1264" t="s">
        <v>33195</v>
      </c>
      <c r="B7148" s="1267">
        <v>196.68530000000001</v>
      </c>
    </row>
    <row r="7149" spans="1:2">
      <c r="A7149" s="1264" t="s">
        <v>33196</v>
      </c>
      <c r="B7149" s="1267">
        <v>237.07550000000001</v>
      </c>
    </row>
    <row r="7150" spans="1:2">
      <c r="A7150" s="1264" t="s">
        <v>33197</v>
      </c>
      <c r="B7150" s="1267">
        <v>231.35939999999999</v>
      </c>
    </row>
    <row r="7151" spans="1:2">
      <c r="A7151" s="1264" t="s">
        <v>33198</v>
      </c>
      <c r="B7151" s="1267">
        <v>225.8075</v>
      </c>
    </row>
    <row r="7152" spans="1:2">
      <c r="A7152" s="1264" t="s">
        <v>33199</v>
      </c>
      <c r="B7152" s="1267">
        <v>229.40530000000001</v>
      </c>
    </row>
    <row r="7153" spans="1:2">
      <c r="A7153" s="1264" t="s">
        <v>33200</v>
      </c>
      <c r="B7153" s="1267">
        <v>296.8732</v>
      </c>
    </row>
    <row r="7154" spans="1:2">
      <c r="A7154" s="1264" t="s">
        <v>33201</v>
      </c>
      <c r="B7154" s="1267">
        <v>300.34269999999998</v>
      </c>
    </row>
    <row r="7155" spans="1:2">
      <c r="A7155" s="1264" t="s">
        <v>33202</v>
      </c>
      <c r="B7155" s="1267">
        <v>243.15049999999999</v>
      </c>
    </row>
    <row r="7156" spans="1:2">
      <c r="A7156" s="1264" t="s">
        <v>33203</v>
      </c>
      <c r="B7156" s="1267">
        <v>229.35749999999999</v>
      </c>
    </row>
    <row r="7157" spans="1:2">
      <c r="A7157" s="1264" t="s">
        <v>33204</v>
      </c>
      <c r="B7157" s="1267">
        <v>117.0014</v>
      </c>
    </row>
    <row r="7158" spans="1:2">
      <c r="A7158" s="1264" t="s">
        <v>33205</v>
      </c>
      <c r="B7158" s="1267">
        <v>45.501399999999997</v>
      </c>
    </row>
    <row r="7159" spans="1:2">
      <c r="A7159" s="1264" t="s">
        <v>33206</v>
      </c>
      <c r="B7159" s="1267">
        <v>73.948400000000007</v>
      </c>
    </row>
    <row r="7160" spans="1:2">
      <c r="A7160" s="1264" t="s">
        <v>33207</v>
      </c>
      <c r="B7160" s="1267">
        <v>130.8152</v>
      </c>
    </row>
    <row r="7161" spans="1:2">
      <c r="A7161" s="1264" t="s">
        <v>33208</v>
      </c>
      <c r="B7161" s="1267">
        <v>349.3861</v>
      </c>
    </row>
    <row r="7162" spans="1:2">
      <c r="A7162" s="1264" t="s">
        <v>33209</v>
      </c>
      <c r="B7162" s="1267">
        <v>361.48320000000001</v>
      </c>
    </row>
    <row r="7163" spans="1:2">
      <c r="A7163" s="1264" t="s">
        <v>33210</v>
      </c>
      <c r="B7163" s="1267">
        <v>390.1</v>
      </c>
    </row>
    <row r="7164" spans="1:2">
      <c r="A7164" s="1264" t="s">
        <v>33211</v>
      </c>
      <c r="B7164" s="1267">
        <v>742.29489999999998</v>
      </c>
    </row>
    <row r="7165" spans="1:2">
      <c r="A7165" s="1264" t="s">
        <v>33212</v>
      </c>
      <c r="B7165" s="1267">
        <v>383.1069</v>
      </c>
    </row>
    <row r="7166" spans="1:2">
      <c r="A7166" s="1264" t="s">
        <v>33213</v>
      </c>
      <c r="B7166" s="1267">
        <v>38.673999999999999</v>
      </c>
    </row>
    <row r="7167" spans="1:2">
      <c r="A7167" s="1264" t="s">
        <v>33214</v>
      </c>
      <c r="B7167" s="1267">
        <v>13.320499999999999</v>
      </c>
    </row>
    <row r="7168" spans="1:2">
      <c r="A7168" s="1264" t="s">
        <v>33215</v>
      </c>
      <c r="B7168" s="1267">
        <v>121.1962</v>
      </c>
    </row>
    <row r="7169" spans="1:2">
      <c r="A7169" s="1264" t="s">
        <v>33216</v>
      </c>
      <c r="B7169" s="1267">
        <v>49.320500000000003</v>
      </c>
    </row>
    <row r="7170" spans="1:2">
      <c r="A7170" s="1264" t="s">
        <v>33217</v>
      </c>
      <c r="B7170" s="1267">
        <v>424.2319</v>
      </c>
    </row>
    <row r="7171" spans="1:2">
      <c r="A7171" s="1264" t="s">
        <v>33218</v>
      </c>
      <c r="B7171" s="1267">
        <v>135.8828</v>
      </c>
    </row>
    <row r="7172" spans="1:2">
      <c r="A7172" s="1264" t="s">
        <v>33219</v>
      </c>
      <c r="B7172" s="1267">
        <v>10.154999999999999</v>
      </c>
    </row>
    <row r="7173" spans="1:2">
      <c r="A7173" s="1264" t="s">
        <v>33220</v>
      </c>
      <c r="B7173" s="1267">
        <v>9.6449999999999996</v>
      </c>
    </row>
    <row r="7174" spans="1:2">
      <c r="A7174" s="1264" t="s">
        <v>33221</v>
      </c>
      <c r="B7174" s="1267">
        <v>79.123099999999994</v>
      </c>
    </row>
    <row r="7175" spans="1:2">
      <c r="A7175" s="1264" t="s">
        <v>33222</v>
      </c>
      <c r="B7175" s="1267">
        <v>34.532600000000002</v>
      </c>
    </row>
    <row r="7176" spans="1:2">
      <c r="A7176" s="1264" t="s">
        <v>33223</v>
      </c>
      <c r="B7176" s="1267">
        <v>200.80260000000001</v>
      </c>
    </row>
    <row r="7177" spans="1:2">
      <c r="A7177" s="1264" t="s">
        <v>33224</v>
      </c>
      <c r="B7177" s="1267">
        <v>204.16079999999999</v>
      </c>
    </row>
    <row r="7178" spans="1:2">
      <c r="A7178" s="1264" t="s">
        <v>33225</v>
      </c>
      <c r="B7178" s="1267">
        <v>184.70519999999999</v>
      </c>
    </row>
    <row r="7179" spans="1:2">
      <c r="A7179" s="1264" t="s">
        <v>33226</v>
      </c>
      <c r="B7179" s="1267">
        <v>206.44669999999999</v>
      </c>
    </row>
    <row r="7180" spans="1:2">
      <c r="A7180" s="1264" t="s">
        <v>33227</v>
      </c>
      <c r="B7180" s="1267">
        <v>295.22919999999999</v>
      </c>
    </row>
    <row r="7181" spans="1:2">
      <c r="A7181" s="1264" t="s">
        <v>33228</v>
      </c>
      <c r="B7181" s="1267">
        <v>425.39019999999999</v>
      </c>
    </row>
    <row r="7182" spans="1:2">
      <c r="A7182" s="1264" t="s">
        <v>33229</v>
      </c>
      <c r="B7182" s="1267">
        <v>643.98099999999999</v>
      </c>
    </row>
    <row r="7183" spans="1:2">
      <c r="A7183" s="1264" t="s">
        <v>33230</v>
      </c>
      <c r="B7183" s="1267">
        <v>3449.7067999999999</v>
      </c>
    </row>
    <row r="7184" spans="1:2">
      <c r="A7184" s="1264" t="s">
        <v>33231</v>
      </c>
      <c r="B7184" s="1267">
        <v>4016.9580000000001</v>
      </c>
    </row>
    <row r="7185" spans="1:2">
      <c r="A7185" s="1264" t="s">
        <v>33232</v>
      </c>
      <c r="B7185" s="1267">
        <v>4725.8330999999998</v>
      </c>
    </row>
    <row r="7186" spans="1:2">
      <c r="A7186" s="1264" t="s">
        <v>33233</v>
      </c>
      <c r="B7186" s="1267">
        <v>5056.6413000000002</v>
      </c>
    </row>
    <row r="7187" spans="1:2">
      <c r="A7187" s="1264" t="s">
        <v>33234</v>
      </c>
      <c r="B7187" s="1267">
        <v>5387.4494999999997</v>
      </c>
    </row>
    <row r="7188" spans="1:2">
      <c r="A7188" s="1264" t="s">
        <v>33235</v>
      </c>
      <c r="B7188" s="1267">
        <v>6001.8078999999998</v>
      </c>
    </row>
    <row r="7189" spans="1:2">
      <c r="A7189" s="1264" t="s">
        <v>33236</v>
      </c>
      <c r="B7189" s="1267">
        <v>6521.6498000000001</v>
      </c>
    </row>
    <row r="7190" spans="1:2">
      <c r="A7190" s="1264" t="s">
        <v>33237</v>
      </c>
      <c r="B7190" s="1267">
        <v>6994.2331000000004</v>
      </c>
    </row>
    <row r="7191" spans="1:2">
      <c r="A7191" s="1264" t="s">
        <v>33238</v>
      </c>
      <c r="B7191" s="1267">
        <v>907.32169999999996</v>
      </c>
    </row>
    <row r="7192" spans="1:2">
      <c r="A7192" s="1264" t="s">
        <v>33239</v>
      </c>
      <c r="B7192" s="1267">
        <v>160.0701</v>
      </c>
    </row>
    <row r="7193" spans="1:2">
      <c r="A7193" s="1264" t="s">
        <v>33240</v>
      </c>
      <c r="B7193" s="1267">
        <v>246.3383</v>
      </c>
    </row>
    <row r="7194" spans="1:2">
      <c r="A7194" s="1264" t="s">
        <v>33241</v>
      </c>
      <c r="B7194" s="1267">
        <v>184.5515</v>
      </c>
    </row>
    <row r="7195" spans="1:2">
      <c r="A7195" s="1264" t="s">
        <v>33242</v>
      </c>
      <c r="B7195" s="1267">
        <v>282.37909999999999</v>
      </c>
    </row>
    <row r="7196" spans="1:2">
      <c r="A7196" s="1264" t="s">
        <v>33243</v>
      </c>
      <c r="B7196" s="1267">
        <v>209.9744</v>
      </c>
    </row>
    <row r="7197" spans="1:2">
      <c r="A7197" s="1264" t="s">
        <v>33244</v>
      </c>
      <c r="B7197" s="1267">
        <v>321.52839999999998</v>
      </c>
    </row>
    <row r="7198" spans="1:2">
      <c r="A7198" s="1264" t="s">
        <v>33245</v>
      </c>
      <c r="B7198" s="1267">
        <v>266.15589999999997</v>
      </c>
    </row>
    <row r="7199" spans="1:2">
      <c r="A7199" s="1264" t="s">
        <v>33246</v>
      </c>
      <c r="B7199" s="1267">
        <v>406.99</v>
      </c>
    </row>
    <row r="7200" spans="1:2">
      <c r="A7200" s="1264" t="s">
        <v>33247</v>
      </c>
      <c r="B7200" s="1267">
        <v>328.30079999999998</v>
      </c>
    </row>
    <row r="7201" spans="1:2">
      <c r="A7201" s="1264" t="s">
        <v>33248</v>
      </c>
      <c r="B7201" s="1267">
        <v>502.2278</v>
      </c>
    </row>
    <row r="7202" spans="1:2">
      <c r="A7202" s="1264" t="s">
        <v>33249</v>
      </c>
      <c r="B7202" s="1267">
        <v>104.9233</v>
      </c>
    </row>
    <row r="7203" spans="1:2">
      <c r="A7203" s="1264" t="s">
        <v>33250</v>
      </c>
      <c r="B7203" s="1267">
        <v>203.4299</v>
      </c>
    </row>
    <row r="7204" spans="1:2">
      <c r="A7204" s="1264" t="s">
        <v>33251</v>
      </c>
      <c r="B7204" s="1267">
        <v>1208.2466999999999</v>
      </c>
    </row>
    <row r="7205" spans="1:2">
      <c r="A7205" s="1264" t="s">
        <v>33252</v>
      </c>
      <c r="B7205" s="1267">
        <v>178.04159999999999</v>
      </c>
    </row>
    <row r="7206" spans="1:2">
      <c r="A7206" s="1264" t="s">
        <v>33253</v>
      </c>
      <c r="B7206" s="1267">
        <v>193.43620000000001</v>
      </c>
    </row>
    <row r="7207" spans="1:2">
      <c r="A7207" s="1264" t="s">
        <v>33254</v>
      </c>
      <c r="B7207" s="1267">
        <v>387.1216</v>
      </c>
    </row>
    <row r="7208" spans="1:2">
      <c r="A7208" s="1264" t="s">
        <v>33255</v>
      </c>
      <c r="B7208" s="1267">
        <v>441.52789999999999</v>
      </c>
    </row>
    <row r="7209" spans="1:2">
      <c r="A7209" s="1264" t="s">
        <v>33256</v>
      </c>
      <c r="B7209" s="1267">
        <v>70.745800000000003</v>
      </c>
    </row>
    <row r="7210" spans="1:2">
      <c r="A7210" s="1264" t="s">
        <v>33257</v>
      </c>
      <c r="B7210" s="1267">
        <v>120.26779999999999</v>
      </c>
    </row>
    <row r="7211" spans="1:2">
      <c r="A7211" s="1264" t="s">
        <v>33258</v>
      </c>
      <c r="B7211" s="1267">
        <v>413.0446</v>
      </c>
    </row>
    <row r="7212" spans="1:2">
      <c r="A7212" s="1264" t="s">
        <v>33259</v>
      </c>
      <c r="B7212" s="1267">
        <v>85.957999999999998</v>
      </c>
    </row>
    <row r="7213" spans="1:2">
      <c r="A7213" s="1264" t="s">
        <v>26084</v>
      </c>
      <c r="B7213" s="1267">
        <v>198.1729</v>
      </c>
    </row>
    <row r="7214" spans="1:2">
      <c r="A7214" s="1264" t="s">
        <v>26085</v>
      </c>
      <c r="B7214" s="1267">
        <v>211.6181</v>
      </c>
    </row>
    <row r="7215" spans="1:2">
      <c r="A7215" s="1264" t="s">
        <v>26132</v>
      </c>
      <c r="B7215" s="1267">
        <v>226.4248</v>
      </c>
    </row>
    <row r="7216" spans="1:2">
      <c r="A7216" s="1264" t="s">
        <v>33260</v>
      </c>
      <c r="B7216" s="1267">
        <v>238.5872</v>
      </c>
    </row>
    <row r="7217" spans="1:2">
      <c r="A7217" s="1264" t="s">
        <v>33261</v>
      </c>
      <c r="B7217" s="1267">
        <v>256.39519999999999</v>
      </c>
    </row>
    <row r="7218" spans="1:2">
      <c r="A7218" s="1264" t="s">
        <v>33262</v>
      </c>
      <c r="B7218" s="1267">
        <v>262.44549999999998</v>
      </c>
    </row>
    <row r="7219" spans="1:2">
      <c r="A7219" s="1264" t="s">
        <v>33263</v>
      </c>
      <c r="B7219" s="1267">
        <v>173.73249999999999</v>
      </c>
    </row>
    <row r="7220" spans="1:2">
      <c r="A7220" s="1264" t="s">
        <v>33264</v>
      </c>
      <c r="B7220" s="1267">
        <v>39.040799999999997</v>
      </c>
    </row>
    <row r="7221" spans="1:2">
      <c r="A7221" s="1264" t="s">
        <v>33265</v>
      </c>
      <c r="B7221" s="1267">
        <v>48.581800000000001</v>
      </c>
    </row>
    <row r="7222" spans="1:2">
      <c r="A7222" s="1264" t="s">
        <v>33266</v>
      </c>
      <c r="B7222" s="1267">
        <v>62.492100000000001</v>
      </c>
    </row>
    <row r="7223" spans="1:2">
      <c r="A7223" s="1264" t="s">
        <v>33267</v>
      </c>
      <c r="B7223" s="1267">
        <v>74.960099999999997</v>
      </c>
    </row>
    <row r="7224" spans="1:2">
      <c r="A7224" s="1264" t="s">
        <v>33268</v>
      </c>
      <c r="B7224" s="1267">
        <v>86.235600000000005</v>
      </c>
    </row>
    <row r="7225" spans="1:2">
      <c r="A7225" s="1264" t="s">
        <v>33269</v>
      </c>
      <c r="B7225" s="1267">
        <v>26.361799999999999</v>
      </c>
    </row>
    <row r="7226" spans="1:2">
      <c r="A7226" s="1264" t="s">
        <v>33270</v>
      </c>
      <c r="B7226" s="1267">
        <v>72.557400000000001</v>
      </c>
    </row>
    <row r="7227" spans="1:2">
      <c r="A7227" s="1264" t="s">
        <v>33271</v>
      </c>
      <c r="B7227" s="1267">
        <v>75.472700000000003</v>
      </c>
    </row>
    <row r="7228" spans="1:2">
      <c r="A7228" s="1264" t="s">
        <v>33272</v>
      </c>
      <c r="B7228" s="1267">
        <v>90.057299999999998</v>
      </c>
    </row>
    <row r="7229" spans="1:2">
      <c r="A7229" s="1264" t="s">
        <v>33273</v>
      </c>
      <c r="B7229" s="1267">
        <v>99.439499999999995</v>
      </c>
    </row>
    <row r="7230" spans="1:2">
      <c r="A7230" s="1264" t="s">
        <v>33274</v>
      </c>
      <c r="B7230" s="1267">
        <v>133.49189999999999</v>
      </c>
    </row>
    <row r="7231" spans="1:2">
      <c r="A7231" s="1264" t="s">
        <v>33275</v>
      </c>
      <c r="B7231" s="1267">
        <v>63.518000000000001</v>
      </c>
    </row>
    <row r="7232" spans="1:2">
      <c r="A7232" s="1264" t="s">
        <v>33276</v>
      </c>
      <c r="B7232" s="1267">
        <v>73.940700000000007</v>
      </c>
    </row>
    <row r="7233" spans="1:2">
      <c r="A7233" s="1264" t="s">
        <v>33277</v>
      </c>
      <c r="B7233" s="1267">
        <v>81.060199999999995</v>
      </c>
    </row>
    <row r="7234" spans="1:2">
      <c r="A7234" s="1264" t="s">
        <v>33278</v>
      </c>
      <c r="B7234" s="1267">
        <v>90.310599999999994</v>
      </c>
    </row>
    <row r="7235" spans="1:2">
      <c r="A7235" s="1264" t="s">
        <v>33279</v>
      </c>
      <c r="B7235" s="1267">
        <v>120.53189999999999</v>
      </c>
    </row>
    <row r="7236" spans="1:2">
      <c r="A7236" s="1264" t="s">
        <v>26143</v>
      </c>
      <c r="B7236" s="1267">
        <v>56.243200000000002</v>
      </c>
    </row>
    <row r="7237" spans="1:2">
      <c r="A7237" s="1264" t="s">
        <v>26118</v>
      </c>
      <c r="B7237" s="1267">
        <v>56.578899999999997</v>
      </c>
    </row>
    <row r="7238" spans="1:2">
      <c r="A7238" s="1264" t="s">
        <v>33280</v>
      </c>
      <c r="B7238" s="1267">
        <v>57.0929</v>
      </c>
    </row>
    <row r="7239" spans="1:2">
      <c r="A7239" s="1264" t="s">
        <v>33281</v>
      </c>
      <c r="B7239" s="1267">
        <v>59.188800000000001</v>
      </c>
    </row>
    <row r="7240" spans="1:2">
      <c r="A7240" s="1264" t="s">
        <v>33282</v>
      </c>
      <c r="B7240" s="1267">
        <v>68.278499999999994</v>
      </c>
    </row>
    <row r="7241" spans="1:2">
      <c r="A7241" s="1264" t="s">
        <v>33283</v>
      </c>
      <c r="B7241" s="1267">
        <v>5.3132999999999999</v>
      </c>
    </row>
    <row r="7242" spans="1:2">
      <c r="A7242" s="1264" t="s">
        <v>33284</v>
      </c>
      <c r="B7242" s="1267">
        <v>2.9215</v>
      </c>
    </row>
    <row r="7243" spans="1:2">
      <c r="A7243" s="1264" t="s">
        <v>33285</v>
      </c>
      <c r="B7243" s="1267">
        <v>65.656700000000001</v>
      </c>
    </row>
    <row r="7244" spans="1:2">
      <c r="A7244" s="1264" t="s">
        <v>33286</v>
      </c>
      <c r="B7244" s="1267">
        <v>350.72230000000002</v>
      </c>
    </row>
    <row r="7245" spans="1:2">
      <c r="A7245" s="1264" t="s">
        <v>33287</v>
      </c>
      <c r="B7245" s="1267">
        <v>378.9742</v>
      </c>
    </row>
    <row r="7246" spans="1:2">
      <c r="A7246" s="1264" t="s">
        <v>33288</v>
      </c>
      <c r="B7246" s="1267">
        <v>391.13659999999999</v>
      </c>
    </row>
    <row r="7247" spans="1:2">
      <c r="A7247" s="1264" t="s">
        <v>33289</v>
      </c>
      <c r="B7247" s="1267">
        <v>314.74</v>
      </c>
    </row>
    <row r="7248" spans="1:2">
      <c r="A7248" s="1264" t="s">
        <v>33290</v>
      </c>
      <c r="B7248" s="1267">
        <v>23.766400000000001</v>
      </c>
    </row>
    <row r="7249" spans="1:2">
      <c r="A7249" s="1264" t="s">
        <v>33291</v>
      </c>
      <c r="B7249" s="1267">
        <v>43.676200000000001</v>
      </c>
    </row>
    <row r="7250" spans="1:2">
      <c r="A7250" s="1264" t="s">
        <v>33292</v>
      </c>
      <c r="B7250" s="1267">
        <v>47.593299999999999</v>
      </c>
    </row>
    <row r="7251" spans="1:2">
      <c r="A7251" s="1264" t="s">
        <v>33293</v>
      </c>
      <c r="B7251" s="1267">
        <v>52.754800000000003</v>
      </c>
    </row>
    <row r="7252" spans="1:2">
      <c r="A7252" s="1264" t="s">
        <v>33294</v>
      </c>
      <c r="B7252" s="1267">
        <v>59.554699999999997</v>
      </c>
    </row>
    <row r="7253" spans="1:2">
      <c r="A7253" s="1264" t="s">
        <v>33295</v>
      </c>
      <c r="B7253" s="1267">
        <v>79.115700000000004</v>
      </c>
    </row>
    <row r="7254" spans="1:2">
      <c r="A7254" s="1264" t="s">
        <v>33296</v>
      </c>
      <c r="B7254" s="1267">
        <v>72.752300000000005</v>
      </c>
    </row>
    <row r="7255" spans="1:2">
      <c r="A7255" s="1264" t="s">
        <v>33297</v>
      </c>
      <c r="B7255" s="1267">
        <v>36.7423</v>
      </c>
    </row>
    <row r="7256" spans="1:2">
      <c r="A7256" s="1264" t="s">
        <v>33298</v>
      </c>
      <c r="B7256" s="1267">
        <v>7.3646000000000003</v>
      </c>
    </row>
    <row r="7257" spans="1:2">
      <c r="A7257" s="1264" t="s">
        <v>33299</v>
      </c>
      <c r="B7257" s="1267">
        <v>14.2293</v>
      </c>
    </row>
    <row r="7258" spans="1:2">
      <c r="A7258" s="1264" t="s">
        <v>33300</v>
      </c>
      <c r="B7258" s="1267">
        <v>57.245899999999999</v>
      </c>
    </row>
    <row r="7259" spans="1:2">
      <c r="A7259" s="1264" t="s">
        <v>33301</v>
      </c>
      <c r="B7259" s="1267">
        <v>29.922999999999998</v>
      </c>
    </row>
    <row r="7260" spans="1:2">
      <c r="A7260" s="1264" t="s">
        <v>33302</v>
      </c>
      <c r="B7260" s="1267">
        <v>27.607099999999999</v>
      </c>
    </row>
    <row r="7261" spans="1:2">
      <c r="A7261" s="1264" t="s">
        <v>33303</v>
      </c>
      <c r="B7261" s="1267">
        <v>46.5152</v>
      </c>
    </row>
    <row r="7262" spans="1:2">
      <c r="A7262" s="1264" t="s">
        <v>33304</v>
      </c>
      <c r="B7262" s="1267">
        <v>43.058999999999997</v>
      </c>
    </row>
    <row r="7263" spans="1:2">
      <c r="A7263" s="1264" t="s">
        <v>33305</v>
      </c>
      <c r="B7263" s="1267">
        <v>49.880200000000002</v>
      </c>
    </row>
    <row r="7264" spans="1:2">
      <c r="A7264" s="1264" t="s">
        <v>33306</v>
      </c>
      <c r="B7264" s="1267">
        <v>60.097000000000001</v>
      </c>
    </row>
    <row r="7265" spans="1:2">
      <c r="A7265" s="1264" t="s">
        <v>33307</v>
      </c>
      <c r="B7265" s="1267">
        <v>79.470399999999998</v>
      </c>
    </row>
    <row r="7266" spans="1:2">
      <c r="A7266" s="1264" t="s">
        <v>33308</v>
      </c>
      <c r="B7266" s="1267">
        <v>128.69890000000001</v>
      </c>
    </row>
    <row r="7267" spans="1:2">
      <c r="A7267" s="1264" t="s">
        <v>33309</v>
      </c>
      <c r="B7267" s="1267">
        <v>105.2075</v>
      </c>
    </row>
    <row r="7268" spans="1:2">
      <c r="A7268" s="1264" t="s">
        <v>33310</v>
      </c>
      <c r="B7268" s="1267">
        <v>3.4777</v>
      </c>
    </row>
    <row r="7269" spans="1:2">
      <c r="A7269" s="1264" t="s">
        <v>33311</v>
      </c>
      <c r="B7269" s="1267">
        <v>3.4557000000000002</v>
      </c>
    </row>
    <row r="7270" spans="1:2">
      <c r="A7270" s="1264" t="s">
        <v>33312</v>
      </c>
      <c r="B7270" s="1267">
        <v>3.4773000000000001</v>
      </c>
    </row>
    <row r="7271" spans="1:2">
      <c r="A7271" s="1264" t="s">
        <v>33313</v>
      </c>
      <c r="B7271" s="1267">
        <v>3.0813999999999999</v>
      </c>
    </row>
    <row r="7272" spans="1:2">
      <c r="A7272" s="1264" t="s">
        <v>33314</v>
      </c>
      <c r="B7272" s="1267">
        <v>11.5951</v>
      </c>
    </row>
    <row r="7273" spans="1:2">
      <c r="A7273" s="1264" t="s">
        <v>33315</v>
      </c>
      <c r="B7273" s="1267">
        <v>3.8089</v>
      </c>
    </row>
    <row r="7274" spans="1:2">
      <c r="A7274" s="1264" t="s">
        <v>33316</v>
      </c>
      <c r="B7274" s="1267">
        <v>3.6880999999999999</v>
      </c>
    </row>
    <row r="7275" spans="1:2">
      <c r="A7275" s="1264" t="s">
        <v>33317</v>
      </c>
      <c r="B7275" s="1267">
        <v>3.0735000000000001</v>
      </c>
    </row>
    <row r="7276" spans="1:2">
      <c r="A7276" s="1264" t="s">
        <v>33318</v>
      </c>
      <c r="B7276" s="1267">
        <v>2.4586999999999999</v>
      </c>
    </row>
    <row r="7277" spans="1:2">
      <c r="A7277" s="1264" t="s">
        <v>33319</v>
      </c>
      <c r="B7277" s="1267">
        <v>3.2271000000000001</v>
      </c>
    </row>
    <row r="7278" spans="1:2">
      <c r="A7278" s="1264" t="s">
        <v>33320</v>
      </c>
      <c r="B7278" s="1267">
        <v>2.7660999999999998</v>
      </c>
    </row>
    <row r="7279" spans="1:2">
      <c r="A7279" s="1264" t="s">
        <v>33321</v>
      </c>
      <c r="B7279" s="1267">
        <v>1285.8897999999999</v>
      </c>
    </row>
    <row r="7280" spans="1:2">
      <c r="A7280" s="1264" t="s">
        <v>33322</v>
      </c>
      <c r="B7280" s="1267">
        <v>1379.5292999999999</v>
      </c>
    </row>
    <row r="7281" spans="1:2">
      <c r="A7281" s="1264" t="s">
        <v>33323</v>
      </c>
      <c r="B7281" s="1267">
        <v>1708.5856000000001</v>
      </c>
    </row>
    <row r="7282" spans="1:2">
      <c r="A7282" s="1264" t="s">
        <v>33324</v>
      </c>
      <c r="B7282" s="1267">
        <v>14636.220799999999</v>
      </c>
    </row>
    <row r="7283" spans="1:2">
      <c r="A7283" s="1264" t="s">
        <v>33325</v>
      </c>
      <c r="B7283" s="1267">
        <v>10.655099999999999</v>
      </c>
    </row>
    <row r="7284" spans="1:2">
      <c r="A7284" s="1264" t="s">
        <v>33326</v>
      </c>
      <c r="B7284" s="1267">
        <v>50.936</v>
      </c>
    </row>
    <row r="7285" spans="1:2">
      <c r="A7285" s="1264" t="s">
        <v>33327</v>
      </c>
      <c r="B7285" s="1267">
        <v>86.439700000000002</v>
      </c>
    </row>
    <row r="7286" spans="1:2">
      <c r="A7286" s="1264" t="s">
        <v>33328</v>
      </c>
      <c r="B7286" s="1267">
        <v>24.2136</v>
      </c>
    </row>
    <row r="7287" spans="1:2">
      <c r="A7287" s="1264" t="s">
        <v>33329</v>
      </c>
      <c r="B7287" s="1267">
        <v>982.94290000000001</v>
      </c>
    </row>
    <row r="7288" spans="1:2">
      <c r="A7288" s="1264" t="s">
        <v>33330</v>
      </c>
      <c r="B7288" s="1267">
        <v>1458.1685</v>
      </c>
    </row>
    <row r="7289" spans="1:2">
      <c r="A7289" s="1264" t="s">
        <v>33331</v>
      </c>
      <c r="B7289" s="1267">
        <v>10.616199999999999</v>
      </c>
    </row>
    <row r="7290" spans="1:2">
      <c r="A7290" s="1264" t="s">
        <v>33332</v>
      </c>
      <c r="B7290" s="1267">
        <v>9.5382999999999996</v>
      </c>
    </row>
    <row r="7291" spans="1:2">
      <c r="A7291" s="1264" t="s">
        <v>33333</v>
      </c>
      <c r="B7291" s="1267">
        <v>64.043199999999999</v>
      </c>
    </row>
    <row r="7292" spans="1:2">
      <c r="A7292" s="1264" t="s">
        <v>33334</v>
      </c>
      <c r="B7292" s="1267">
        <v>84.043199999999999</v>
      </c>
    </row>
    <row r="7293" spans="1:2">
      <c r="A7293" s="1264" t="s">
        <v>33335</v>
      </c>
      <c r="B7293" s="1267">
        <v>88.8048</v>
      </c>
    </row>
    <row r="7294" spans="1:2">
      <c r="A7294" s="1264" t="s">
        <v>33336</v>
      </c>
      <c r="B7294" s="1267">
        <v>119.27070000000001</v>
      </c>
    </row>
    <row r="7295" spans="1:2">
      <c r="A7295" s="1264" t="s">
        <v>33337</v>
      </c>
      <c r="B7295" s="1267">
        <v>134.72300000000001</v>
      </c>
    </row>
    <row r="7296" spans="1:2">
      <c r="A7296" s="1264" t="s">
        <v>33338</v>
      </c>
      <c r="B7296" s="1267">
        <v>176.32579999999999</v>
      </c>
    </row>
    <row r="7297" spans="1:2">
      <c r="A7297" s="1264" t="s">
        <v>33339</v>
      </c>
      <c r="B7297" s="1267">
        <v>196.47800000000001</v>
      </c>
    </row>
    <row r="7298" spans="1:2">
      <c r="A7298" s="1264" t="s">
        <v>33340</v>
      </c>
      <c r="B7298" s="1267">
        <v>1164.3807999999999</v>
      </c>
    </row>
    <row r="7299" spans="1:2">
      <c r="A7299" s="1264" t="s">
        <v>33341</v>
      </c>
      <c r="B7299" s="1267">
        <v>307.17169999999999</v>
      </c>
    </row>
    <row r="7300" spans="1:2">
      <c r="A7300" s="1264" t="s">
        <v>33342</v>
      </c>
      <c r="B7300" s="1267">
        <v>327.17169999999999</v>
      </c>
    </row>
    <row r="7301" spans="1:2">
      <c r="A7301" s="1264" t="s">
        <v>33343</v>
      </c>
      <c r="B7301" s="1267">
        <v>337.17169999999999</v>
      </c>
    </row>
    <row r="7302" spans="1:2">
      <c r="A7302" s="1264" t="s">
        <v>33344</v>
      </c>
      <c r="B7302" s="1267">
        <v>357.17169999999999</v>
      </c>
    </row>
    <row r="7303" spans="1:2">
      <c r="A7303" s="1264" t="s">
        <v>33345</v>
      </c>
      <c r="B7303" s="1267">
        <v>362.3417</v>
      </c>
    </row>
    <row r="7304" spans="1:2">
      <c r="A7304" s="1264" t="s">
        <v>33346</v>
      </c>
      <c r="B7304" s="1267">
        <v>377.17169999999999</v>
      </c>
    </row>
    <row r="7305" spans="1:2">
      <c r="A7305" s="1264" t="s">
        <v>33347</v>
      </c>
      <c r="B7305" s="1267">
        <v>386.17169999999999</v>
      </c>
    </row>
    <row r="7306" spans="1:2">
      <c r="A7306" s="1264" t="s">
        <v>33348</v>
      </c>
      <c r="B7306" s="1267">
        <v>8.25</v>
      </c>
    </row>
    <row r="7307" spans="1:2">
      <c r="A7307" s="1264" t="s">
        <v>33349</v>
      </c>
      <c r="B7307" s="1267">
        <v>15.7879</v>
      </c>
    </row>
    <row r="7308" spans="1:2">
      <c r="A7308" s="1264" t="s">
        <v>33350</v>
      </c>
      <c r="B7308" s="1267">
        <v>97.043199999999999</v>
      </c>
    </row>
    <row r="7309" spans="1:2">
      <c r="A7309" s="1264" t="s">
        <v>33351</v>
      </c>
      <c r="B7309" s="1267">
        <v>104.6679</v>
      </c>
    </row>
    <row r="7310" spans="1:2">
      <c r="A7310" s="1264" t="s">
        <v>33352</v>
      </c>
      <c r="B7310" s="1267">
        <v>204.8569</v>
      </c>
    </row>
    <row r="7311" spans="1:2">
      <c r="A7311" s="1264" t="s">
        <v>26144</v>
      </c>
      <c r="B7311" s="1267">
        <v>225.40450000000001</v>
      </c>
    </row>
    <row r="7312" spans="1:2">
      <c r="A7312" s="1264" t="s">
        <v>26116</v>
      </c>
      <c r="B7312" s="1267">
        <v>43.769599999999997</v>
      </c>
    </row>
    <row r="7313" spans="1:2">
      <c r="A7313" s="1264" t="s">
        <v>33353</v>
      </c>
      <c r="B7313" s="1267">
        <v>71.4803</v>
      </c>
    </row>
    <row r="7314" spans="1:2">
      <c r="A7314" s="1264" t="s">
        <v>33354</v>
      </c>
      <c r="B7314" s="1267">
        <v>86.847899999999996</v>
      </c>
    </row>
    <row r="7315" spans="1:2">
      <c r="A7315" s="1264" t="s">
        <v>33355</v>
      </c>
      <c r="B7315" s="1267">
        <v>57.0379</v>
      </c>
    </row>
    <row r="7316" spans="1:2">
      <c r="A7316" s="1264" t="s">
        <v>33356</v>
      </c>
      <c r="B7316" s="1267">
        <v>90.5608</v>
      </c>
    </row>
    <row r="7317" spans="1:2">
      <c r="A7317" s="1264" t="s">
        <v>33357</v>
      </c>
      <c r="B7317" s="1267">
        <v>96.707800000000006</v>
      </c>
    </row>
    <row r="7318" spans="1:2">
      <c r="A7318" s="1264" t="s">
        <v>26141</v>
      </c>
      <c r="B7318" s="1267">
        <v>4.3940000000000001</v>
      </c>
    </row>
    <row r="7319" spans="1:2">
      <c r="A7319" s="1264" t="s">
        <v>33358</v>
      </c>
      <c r="B7319" s="1267">
        <v>21.7316</v>
      </c>
    </row>
    <row r="7320" spans="1:2">
      <c r="A7320" s="1264" t="s">
        <v>33359</v>
      </c>
      <c r="B7320" s="1267">
        <v>21.177700000000002</v>
      </c>
    </row>
    <row r="7321" spans="1:2">
      <c r="A7321" s="1264" t="s">
        <v>26145</v>
      </c>
      <c r="B7321" s="1267">
        <v>20.954000000000001</v>
      </c>
    </row>
    <row r="7322" spans="1:2">
      <c r="A7322" s="1264" t="s">
        <v>33360</v>
      </c>
      <c r="B7322" s="1267">
        <v>27.500299999999999</v>
      </c>
    </row>
    <row r="7323" spans="1:2">
      <c r="A7323" s="1264" t="s">
        <v>33361</v>
      </c>
      <c r="B7323" s="1267">
        <v>25.441400000000002</v>
      </c>
    </row>
    <row r="7324" spans="1:2">
      <c r="A7324" s="1264" t="s">
        <v>33362</v>
      </c>
      <c r="B7324" s="1267">
        <v>24.944800000000001</v>
      </c>
    </row>
    <row r="7325" spans="1:2">
      <c r="A7325" s="1264" t="s">
        <v>33363</v>
      </c>
      <c r="B7325" s="1267">
        <v>26.170999999999999</v>
      </c>
    </row>
    <row r="7326" spans="1:2">
      <c r="A7326" s="1264" t="s">
        <v>33364</v>
      </c>
      <c r="B7326" s="1267">
        <v>23.462199999999999</v>
      </c>
    </row>
    <row r="7327" spans="1:2">
      <c r="A7327" s="1264" t="s">
        <v>33365</v>
      </c>
      <c r="B7327" s="1267">
        <v>25.720300000000002</v>
      </c>
    </row>
    <row r="7328" spans="1:2">
      <c r="A7328" s="1264" t="s">
        <v>33366</v>
      </c>
      <c r="B7328" s="1267">
        <v>47</v>
      </c>
    </row>
    <row r="7329" spans="1:2">
      <c r="A7329" s="1264" t="s">
        <v>26049</v>
      </c>
      <c r="B7329" s="1267">
        <v>76.198999999999998</v>
      </c>
    </row>
    <row r="7330" spans="1:2">
      <c r="A7330" s="1264" t="s">
        <v>33367</v>
      </c>
      <c r="B7330" s="1267">
        <v>28.162099999999999</v>
      </c>
    </row>
    <row r="7331" spans="1:2">
      <c r="A7331" s="1264" t="s">
        <v>33368</v>
      </c>
      <c r="B7331" s="1267">
        <v>21.641200000000001</v>
      </c>
    </row>
    <row r="7332" spans="1:2">
      <c r="A7332" s="1264" t="s">
        <v>33369</v>
      </c>
      <c r="B7332" s="1267">
        <v>24.432600000000001</v>
      </c>
    </row>
    <row r="7333" spans="1:2">
      <c r="A7333" s="1264" t="s">
        <v>33370</v>
      </c>
      <c r="B7333" s="1267">
        <v>27.2241</v>
      </c>
    </row>
    <row r="7334" spans="1:2">
      <c r="A7334" s="1264" t="s">
        <v>33371</v>
      </c>
      <c r="B7334" s="1267">
        <v>136.23570000000001</v>
      </c>
    </row>
    <row r="7335" spans="1:2">
      <c r="A7335" s="1264" t="s">
        <v>33372</v>
      </c>
      <c r="B7335" s="1267">
        <v>460.77010000000001</v>
      </c>
    </row>
    <row r="7336" spans="1:2">
      <c r="A7336" s="1264" t="s">
        <v>33373</v>
      </c>
      <c r="B7336" s="1267">
        <v>675.32579999999996</v>
      </c>
    </row>
    <row r="7337" spans="1:2">
      <c r="A7337" s="1264" t="s">
        <v>33374</v>
      </c>
      <c r="B7337" s="1267">
        <v>160.63069999999999</v>
      </c>
    </row>
    <row r="7338" spans="1:2">
      <c r="A7338" s="1264" t="s">
        <v>33375</v>
      </c>
      <c r="B7338" s="1267">
        <v>59.338999999999999</v>
      </c>
    </row>
    <row r="7339" spans="1:2">
      <c r="A7339" s="1264" t="s">
        <v>33376</v>
      </c>
      <c r="B7339" s="1267">
        <v>65.508600000000001</v>
      </c>
    </row>
    <row r="7340" spans="1:2">
      <c r="A7340" s="1264" t="s">
        <v>33377</v>
      </c>
      <c r="B7340" s="1267">
        <v>90.703400000000002</v>
      </c>
    </row>
    <row r="7341" spans="1:2">
      <c r="A7341" s="1264" t="s">
        <v>33378</v>
      </c>
      <c r="B7341" s="1267">
        <v>28.296700000000001</v>
      </c>
    </row>
    <row r="7342" spans="1:2">
      <c r="A7342" s="1264" t="s">
        <v>33379</v>
      </c>
      <c r="B7342" s="1267">
        <v>34.2791</v>
      </c>
    </row>
    <row r="7343" spans="1:2">
      <c r="A7343" s="1264" t="s">
        <v>33380</v>
      </c>
      <c r="B7343" s="1267">
        <v>46.073599999999999</v>
      </c>
    </row>
    <row r="7344" spans="1:2">
      <c r="A7344" s="1264" t="s">
        <v>33381</v>
      </c>
      <c r="B7344" s="1267">
        <v>191.93340000000001</v>
      </c>
    </row>
    <row r="7345" spans="1:2">
      <c r="A7345" s="1264" t="s">
        <v>33382</v>
      </c>
      <c r="B7345" s="1267">
        <v>280.80099999999999</v>
      </c>
    </row>
    <row r="7346" spans="1:2">
      <c r="A7346" s="1264" t="s">
        <v>33383</v>
      </c>
      <c r="B7346" s="1267">
        <v>156.27869999999999</v>
      </c>
    </row>
    <row r="7347" spans="1:2">
      <c r="A7347" s="1264" t="s">
        <v>33384</v>
      </c>
      <c r="B7347" s="1267">
        <v>221.94069999999999</v>
      </c>
    </row>
    <row r="7348" spans="1:2">
      <c r="A7348" s="1264" t="s">
        <v>33385</v>
      </c>
      <c r="B7348" s="1267">
        <v>3.8418000000000001</v>
      </c>
    </row>
    <row r="7349" spans="1:2">
      <c r="A7349" s="1264" t="s">
        <v>33386</v>
      </c>
      <c r="B7349" s="1267">
        <v>4.6101999999999999</v>
      </c>
    </row>
    <row r="7350" spans="1:2">
      <c r="A7350" s="1264" t="s">
        <v>33387</v>
      </c>
      <c r="B7350" s="1267">
        <v>5.6859000000000002</v>
      </c>
    </row>
    <row r="7351" spans="1:2">
      <c r="A7351" s="1264" t="s">
        <v>33388</v>
      </c>
      <c r="B7351" s="1267">
        <v>6.7615999999999996</v>
      </c>
    </row>
    <row r="7352" spans="1:2">
      <c r="A7352" s="1264" t="s">
        <v>33389</v>
      </c>
      <c r="B7352" s="1267">
        <v>7.6837</v>
      </c>
    </row>
    <row r="7353" spans="1:2">
      <c r="A7353" s="1264" t="s">
        <v>33390</v>
      </c>
      <c r="B7353" s="1267">
        <v>12.294</v>
      </c>
    </row>
    <row r="7354" spans="1:2">
      <c r="A7354" s="1264" t="s">
        <v>33391</v>
      </c>
      <c r="B7354" s="1267">
        <v>15.367599999999999</v>
      </c>
    </row>
    <row r="7355" spans="1:2">
      <c r="A7355" s="1264" t="s">
        <v>33392</v>
      </c>
      <c r="B7355" s="1267">
        <v>23.051300000000001</v>
      </c>
    </row>
    <row r="7356" spans="1:2">
      <c r="A7356" s="1264" t="s">
        <v>33393</v>
      </c>
      <c r="B7356" s="1267">
        <v>30.735199999999999</v>
      </c>
    </row>
    <row r="7357" spans="1:2">
      <c r="A7357" s="1264" t="s">
        <v>33394</v>
      </c>
      <c r="B7357" s="1267">
        <v>73.506600000000006</v>
      </c>
    </row>
    <row r="7358" spans="1:2">
      <c r="A7358" s="1264" t="s">
        <v>33395</v>
      </c>
      <c r="B7358" s="1267">
        <v>114.43510000000001</v>
      </c>
    </row>
    <row r="7359" spans="1:2">
      <c r="A7359" s="1264" t="s">
        <v>33396</v>
      </c>
      <c r="B7359" s="1267">
        <v>144.4579</v>
      </c>
    </row>
    <row r="7360" spans="1:2">
      <c r="A7360" s="1264" t="s">
        <v>33397</v>
      </c>
      <c r="B7360" s="1267">
        <v>47.584000000000003</v>
      </c>
    </row>
    <row r="7361" spans="1:2">
      <c r="A7361" s="1264" t="s">
        <v>33398</v>
      </c>
      <c r="B7361" s="1267">
        <v>49.213999999999999</v>
      </c>
    </row>
    <row r="7362" spans="1:2">
      <c r="A7362" s="1264" t="s">
        <v>33399</v>
      </c>
      <c r="B7362" s="1267">
        <v>185.91399999999999</v>
      </c>
    </row>
    <row r="7363" spans="1:2">
      <c r="A7363" s="1264" t="s">
        <v>33400</v>
      </c>
      <c r="B7363" s="1267">
        <v>187.97399999999999</v>
      </c>
    </row>
    <row r="7364" spans="1:2">
      <c r="A7364" s="1264" t="s">
        <v>33401</v>
      </c>
      <c r="B7364" s="1267">
        <v>77.153999999999996</v>
      </c>
    </row>
    <row r="7365" spans="1:2">
      <c r="A7365" s="1264" t="s">
        <v>33402</v>
      </c>
      <c r="B7365" s="1267">
        <v>78.784000000000006</v>
      </c>
    </row>
    <row r="7366" spans="1:2">
      <c r="A7366" s="1264" t="s">
        <v>33403</v>
      </c>
      <c r="B7366" s="1267">
        <v>264.92399999999998</v>
      </c>
    </row>
    <row r="7367" spans="1:2">
      <c r="A7367" s="1264" t="s">
        <v>33404</v>
      </c>
      <c r="B7367" s="1267">
        <v>266.98399999999998</v>
      </c>
    </row>
    <row r="7368" spans="1:2">
      <c r="A7368" s="1264" t="s">
        <v>33405</v>
      </c>
      <c r="B7368" s="1267">
        <v>377.1189</v>
      </c>
    </row>
    <row r="7369" spans="1:2">
      <c r="A7369" s="1264" t="s">
        <v>33406</v>
      </c>
      <c r="B7369" s="1267">
        <v>379.37889999999999</v>
      </c>
    </row>
    <row r="7370" spans="1:2">
      <c r="A7370" s="1264" t="s">
        <v>33407</v>
      </c>
      <c r="B7370" s="1267">
        <v>381.43889999999999</v>
      </c>
    </row>
    <row r="7371" spans="1:2">
      <c r="A7371" s="1264" t="s">
        <v>33408</v>
      </c>
      <c r="B7371" s="1267">
        <v>412.12479999999999</v>
      </c>
    </row>
    <row r="7372" spans="1:2">
      <c r="A7372" s="1264" t="s">
        <v>33409</v>
      </c>
      <c r="B7372" s="1267">
        <v>23.853000000000002</v>
      </c>
    </row>
    <row r="7373" spans="1:2">
      <c r="A7373" s="1264" t="s">
        <v>33410</v>
      </c>
      <c r="B7373" s="1267">
        <v>5.9287999999999998</v>
      </c>
    </row>
    <row r="7374" spans="1:2">
      <c r="A7374" s="1264" t="s">
        <v>33411</v>
      </c>
      <c r="B7374" s="1267">
        <v>14.238099999999999</v>
      </c>
    </row>
    <row r="7375" spans="1:2">
      <c r="A7375" s="1264" t="s">
        <v>33412</v>
      </c>
      <c r="B7375" s="1267">
        <v>58.327100000000002</v>
      </c>
    </row>
    <row r="7376" spans="1:2">
      <c r="A7376" s="1264" t="s">
        <v>33413</v>
      </c>
      <c r="B7376" s="1267">
        <v>2.5211000000000001</v>
      </c>
    </row>
    <row r="7377" spans="1:2">
      <c r="A7377" s="1264" t="s">
        <v>33414</v>
      </c>
      <c r="B7377" s="1267">
        <v>746.92309999999998</v>
      </c>
    </row>
    <row r="7378" spans="1:2">
      <c r="A7378" s="1264" t="s">
        <v>33415</v>
      </c>
      <c r="B7378" s="1267">
        <v>95.298599999999993</v>
      </c>
    </row>
    <row r="7379" spans="1:2">
      <c r="A7379" s="1264" t="s">
        <v>33416</v>
      </c>
      <c r="B7379" s="1267">
        <v>41.702300000000001</v>
      </c>
    </row>
    <row r="7380" spans="1:2">
      <c r="A7380" s="1264" t="s">
        <v>33417</v>
      </c>
      <c r="B7380" s="1267">
        <v>34.680399999999999</v>
      </c>
    </row>
    <row r="7381" spans="1:2">
      <c r="A7381" s="1264" t="s">
        <v>33418</v>
      </c>
      <c r="B7381" s="1267">
        <v>113.08240000000001</v>
      </c>
    </row>
    <row r="7382" spans="1:2">
      <c r="A7382" s="1264" t="s">
        <v>26119</v>
      </c>
      <c r="B7382" s="1267">
        <v>46.496099999999998</v>
      </c>
    </row>
    <row r="7383" spans="1:2">
      <c r="A7383" s="1264" t="s">
        <v>33419</v>
      </c>
      <c r="B7383" s="1267">
        <v>38.024099999999997</v>
      </c>
    </row>
    <row r="7384" spans="1:2">
      <c r="A7384" s="1264" t="s">
        <v>33420</v>
      </c>
      <c r="B7384" s="1267">
        <v>141.4513</v>
      </c>
    </row>
    <row r="7385" spans="1:2">
      <c r="A7385" s="1264" t="s">
        <v>33421</v>
      </c>
      <c r="B7385" s="1267">
        <v>51.575699999999998</v>
      </c>
    </row>
    <row r="7386" spans="1:2">
      <c r="A7386" s="1264" t="s">
        <v>33422</v>
      </c>
      <c r="B7386" s="1267">
        <v>40.863500000000002</v>
      </c>
    </row>
    <row r="7387" spans="1:2">
      <c r="A7387" s="1264" t="s">
        <v>33423</v>
      </c>
      <c r="B7387" s="1267">
        <v>101.7298</v>
      </c>
    </row>
    <row r="7388" spans="1:2">
      <c r="A7388" s="1264" t="s">
        <v>33424</v>
      </c>
      <c r="B7388" s="1267">
        <v>44.342500000000001</v>
      </c>
    </row>
    <row r="7389" spans="1:2">
      <c r="A7389" s="1264" t="s">
        <v>33425</v>
      </c>
      <c r="B7389" s="1267">
        <v>36.3322</v>
      </c>
    </row>
    <row r="7390" spans="1:2">
      <c r="A7390" s="1264" t="s">
        <v>33426</v>
      </c>
      <c r="B7390" s="1267">
        <v>120.7469</v>
      </c>
    </row>
    <row r="7391" spans="1:2">
      <c r="A7391" s="1264" t="s">
        <v>33427</v>
      </c>
      <c r="B7391" s="1267">
        <v>50.836199999999998</v>
      </c>
    </row>
    <row r="7392" spans="1:2">
      <c r="A7392" s="1264" t="s">
        <v>33428</v>
      </c>
      <c r="B7392" s="1267">
        <v>41.110199999999999</v>
      </c>
    </row>
    <row r="7393" spans="1:2">
      <c r="A7393" s="1264" t="s">
        <v>33429</v>
      </c>
      <c r="B7393" s="1267">
        <v>129.7826</v>
      </c>
    </row>
    <row r="7394" spans="1:2">
      <c r="A7394" s="1264" t="s">
        <v>33430</v>
      </c>
      <c r="B7394" s="1267">
        <v>52.356999999999999</v>
      </c>
    </row>
    <row r="7395" spans="1:2">
      <c r="A7395" s="1264" t="s">
        <v>33431</v>
      </c>
      <c r="B7395" s="1267">
        <v>41.822200000000002</v>
      </c>
    </row>
    <row r="7396" spans="1:2">
      <c r="A7396" s="1264" t="s">
        <v>33432</v>
      </c>
      <c r="B7396" s="1267">
        <v>146.90770000000001</v>
      </c>
    </row>
    <row r="7397" spans="1:2">
      <c r="A7397" s="1264" t="s">
        <v>33433</v>
      </c>
      <c r="B7397" s="1267">
        <v>55.3018</v>
      </c>
    </row>
    <row r="7398" spans="1:2">
      <c r="A7398" s="1264" t="s">
        <v>33434</v>
      </c>
      <c r="B7398" s="1267">
        <v>43.416400000000003</v>
      </c>
    </row>
    <row r="7399" spans="1:2">
      <c r="A7399" s="1264" t="s">
        <v>33435</v>
      </c>
      <c r="B7399" s="1267">
        <v>292.221</v>
      </c>
    </row>
    <row r="7400" spans="1:2">
      <c r="A7400" s="1264" t="s">
        <v>33436</v>
      </c>
      <c r="B7400" s="1267">
        <v>117.2465</v>
      </c>
    </row>
    <row r="7401" spans="1:2">
      <c r="A7401" s="1264" t="s">
        <v>33437</v>
      </c>
      <c r="B7401" s="1267">
        <v>94.597999999999999</v>
      </c>
    </row>
    <row r="7402" spans="1:2">
      <c r="A7402" s="1264" t="s">
        <v>33438</v>
      </c>
      <c r="B7402" s="1267">
        <v>147.4058</v>
      </c>
    </row>
    <row r="7403" spans="1:2">
      <c r="A7403" s="1264" t="s">
        <v>33439</v>
      </c>
      <c r="B7403" s="1267">
        <v>60.127899999999997</v>
      </c>
    </row>
    <row r="7404" spans="1:2">
      <c r="A7404" s="1264" t="s">
        <v>33440</v>
      </c>
      <c r="B7404" s="1267">
        <v>48.167000000000002</v>
      </c>
    </row>
    <row r="7405" spans="1:2">
      <c r="A7405" s="1264" t="s">
        <v>33441</v>
      </c>
      <c r="B7405" s="1267">
        <v>121.7212</v>
      </c>
    </row>
    <row r="7406" spans="1:2">
      <c r="A7406" s="1264" t="s">
        <v>33442</v>
      </c>
      <c r="B7406" s="1267">
        <v>51.1877</v>
      </c>
    </row>
    <row r="7407" spans="1:2">
      <c r="A7407" s="1264" t="s">
        <v>33443</v>
      </c>
      <c r="B7407" s="1267">
        <v>41.459000000000003</v>
      </c>
    </row>
    <row r="7408" spans="1:2">
      <c r="A7408" s="1264" t="s">
        <v>33444</v>
      </c>
      <c r="B7408" s="1267">
        <v>123.7563</v>
      </c>
    </row>
    <row r="7409" spans="1:2">
      <c r="A7409" s="1264" t="s">
        <v>33445</v>
      </c>
      <c r="B7409" s="1267">
        <v>52.987299999999998</v>
      </c>
    </row>
    <row r="7410" spans="1:2">
      <c r="A7410" s="1264" t="s">
        <v>33446</v>
      </c>
      <c r="B7410" s="1267">
        <v>42.996299999999998</v>
      </c>
    </row>
    <row r="7411" spans="1:2">
      <c r="A7411" s="1264" t="s">
        <v>33447</v>
      </c>
      <c r="B7411" s="1267">
        <v>135.26900000000001</v>
      </c>
    </row>
    <row r="7412" spans="1:2">
      <c r="A7412" s="1264" t="s">
        <v>33448</v>
      </c>
      <c r="B7412" s="1267">
        <v>53.456800000000001</v>
      </c>
    </row>
    <row r="7413" spans="1:2">
      <c r="A7413" s="1264" t="s">
        <v>33449</v>
      </c>
      <c r="B7413" s="1267">
        <v>43.397399999999998</v>
      </c>
    </row>
    <row r="7414" spans="1:2">
      <c r="A7414" s="1264" t="s">
        <v>33450</v>
      </c>
      <c r="B7414" s="1267">
        <v>168.30860000000001</v>
      </c>
    </row>
    <row r="7415" spans="1:2">
      <c r="A7415" s="1264" t="s">
        <v>33451</v>
      </c>
      <c r="B7415" s="1267">
        <v>57.310299999999998</v>
      </c>
    </row>
    <row r="7416" spans="1:2">
      <c r="A7416" s="1264" t="s">
        <v>33452</v>
      </c>
      <c r="B7416" s="1267">
        <v>43.798499999999997</v>
      </c>
    </row>
    <row r="7417" spans="1:2">
      <c r="A7417" s="1264" t="s">
        <v>33453</v>
      </c>
      <c r="B7417" s="1267">
        <v>226.6199</v>
      </c>
    </row>
    <row r="7418" spans="1:2">
      <c r="A7418" s="1264" t="s">
        <v>33454</v>
      </c>
      <c r="B7418" s="1267">
        <v>63.251899999999999</v>
      </c>
    </row>
    <row r="7419" spans="1:2">
      <c r="A7419" s="1264" t="s">
        <v>33455</v>
      </c>
      <c r="B7419" s="1267">
        <v>54.563099999999999</v>
      </c>
    </row>
    <row r="7420" spans="1:2">
      <c r="A7420" s="1264" t="s">
        <v>33456</v>
      </c>
      <c r="B7420" s="1267">
        <v>168.44640000000001</v>
      </c>
    </row>
    <row r="7421" spans="1:2">
      <c r="A7421" s="1264" t="s">
        <v>33457</v>
      </c>
      <c r="B7421" s="1267">
        <v>68.675299999999993</v>
      </c>
    </row>
    <row r="7422" spans="1:2">
      <c r="A7422" s="1264" t="s">
        <v>33458</v>
      </c>
      <c r="B7422" s="1267">
        <v>55.435299999999998</v>
      </c>
    </row>
    <row r="7423" spans="1:2">
      <c r="A7423" s="1264" t="s">
        <v>33459</v>
      </c>
      <c r="B7423" s="1267">
        <v>177.07990000000001</v>
      </c>
    </row>
    <row r="7424" spans="1:2">
      <c r="A7424" s="1264" t="s">
        <v>33460</v>
      </c>
      <c r="B7424" s="1267">
        <v>70.869399999999999</v>
      </c>
    </row>
    <row r="7425" spans="1:2">
      <c r="A7425" s="1264" t="s">
        <v>33461</v>
      </c>
      <c r="B7425" s="1267">
        <v>56.445900000000002</v>
      </c>
    </row>
    <row r="7426" spans="1:2">
      <c r="A7426" s="1264" t="s">
        <v>33462</v>
      </c>
      <c r="B7426" s="1267">
        <v>261.23329999999999</v>
      </c>
    </row>
    <row r="7427" spans="1:2">
      <c r="A7427" s="1264" t="s">
        <v>33463</v>
      </c>
      <c r="B7427" s="1267">
        <v>92.244900000000001</v>
      </c>
    </row>
    <row r="7428" spans="1:2">
      <c r="A7428" s="1264" t="s">
        <v>33464</v>
      </c>
      <c r="B7428" s="1267">
        <v>71.201899999999995</v>
      </c>
    </row>
    <row r="7429" spans="1:2">
      <c r="A7429" s="1264" t="s">
        <v>33465</v>
      </c>
      <c r="B7429" s="1267">
        <v>204.8673</v>
      </c>
    </row>
    <row r="7430" spans="1:2">
      <c r="A7430" s="1264" t="s">
        <v>33466</v>
      </c>
      <c r="B7430" s="1267">
        <v>74.333600000000004</v>
      </c>
    </row>
    <row r="7431" spans="1:2">
      <c r="A7431" s="1264" t="s">
        <v>33467</v>
      </c>
      <c r="B7431" s="1267">
        <v>57.103900000000003</v>
      </c>
    </row>
    <row r="7432" spans="1:2">
      <c r="A7432" s="1264" t="s">
        <v>33468</v>
      </c>
      <c r="B7432" s="1267">
        <v>68.876400000000004</v>
      </c>
    </row>
    <row r="7433" spans="1:2">
      <c r="A7433" s="1264" t="s">
        <v>33469</v>
      </c>
      <c r="B7433" s="1267">
        <v>35.465899999999998</v>
      </c>
    </row>
    <row r="7434" spans="1:2">
      <c r="A7434" s="1264" t="s">
        <v>33470</v>
      </c>
      <c r="B7434" s="1267">
        <v>31.3948</v>
      </c>
    </row>
    <row r="7435" spans="1:2">
      <c r="A7435" s="1264" t="s">
        <v>33471</v>
      </c>
      <c r="B7435" s="1267">
        <v>41.965699999999998</v>
      </c>
    </row>
    <row r="7436" spans="1:2">
      <c r="A7436" s="1264" t="s">
        <v>33472</v>
      </c>
      <c r="B7436" s="1267">
        <v>9.9193999999999996</v>
      </c>
    </row>
    <row r="7437" spans="1:2">
      <c r="A7437" s="1264" t="s">
        <v>33473</v>
      </c>
      <c r="B7437" s="1267">
        <v>6.1721000000000004</v>
      </c>
    </row>
    <row r="7438" spans="1:2">
      <c r="A7438" s="1264" t="s">
        <v>33474</v>
      </c>
      <c r="B7438" s="1267">
        <v>59.265700000000002</v>
      </c>
    </row>
    <row r="7439" spans="1:2">
      <c r="A7439" s="1264" t="s">
        <v>33475</v>
      </c>
      <c r="B7439" s="1267">
        <v>27.2194</v>
      </c>
    </row>
    <row r="7440" spans="1:2">
      <c r="A7440" s="1264" t="s">
        <v>33476</v>
      </c>
      <c r="B7440" s="1267">
        <v>23.472100000000001</v>
      </c>
    </row>
    <row r="7441" spans="1:2">
      <c r="A7441" s="1264" t="s">
        <v>33477</v>
      </c>
      <c r="B7441" s="1267">
        <v>53.432099999999998</v>
      </c>
    </row>
    <row r="7442" spans="1:2">
      <c r="A7442" s="1264" t="s">
        <v>33478</v>
      </c>
      <c r="B7442" s="1267">
        <v>24.6629</v>
      </c>
    </row>
    <row r="7443" spans="1:2">
      <c r="A7443" s="1264" t="s">
        <v>33479</v>
      </c>
      <c r="B7443" s="1267">
        <v>21.445499999999999</v>
      </c>
    </row>
    <row r="7444" spans="1:2">
      <c r="A7444" s="1264" t="s">
        <v>33480</v>
      </c>
      <c r="B7444" s="1267">
        <v>36.132100000000001</v>
      </c>
    </row>
    <row r="7445" spans="1:2">
      <c r="A7445" s="1264" t="s">
        <v>33481</v>
      </c>
      <c r="B7445" s="1267">
        <v>7.3628999999999998</v>
      </c>
    </row>
    <row r="7446" spans="1:2">
      <c r="A7446" s="1264" t="s">
        <v>33482</v>
      </c>
      <c r="B7446" s="1267">
        <v>4.1455000000000002</v>
      </c>
    </row>
    <row r="7447" spans="1:2">
      <c r="A7447" s="1264" t="s">
        <v>33483</v>
      </c>
      <c r="B7447" s="1267">
        <v>69.508899999999997</v>
      </c>
    </row>
    <row r="7448" spans="1:2">
      <c r="A7448" s="1264" t="s">
        <v>33484</v>
      </c>
      <c r="B7448" s="1267">
        <v>27.564599999999999</v>
      </c>
    </row>
    <row r="7449" spans="1:2">
      <c r="A7449" s="1264" t="s">
        <v>33485</v>
      </c>
      <c r="B7449" s="1267">
        <v>23.308399999999999</v>
      </c>
    </row>
    <row r="7450" spans="1:2">
      <c r="A7450" s="1264" t="s">
        <v>33486</v>
      </c>
      <c r="B7450" s="1267">
        <v>71.174899999999994</v>
      </c>
    </row>
    <row r="7451" spans="1:2">
      <c r="A7451" s="1264" t="s">
        <v>33487</v>
      </c>
      <c r="B7451" s="1267">
        <v>28.659400000000002</v>
      </c>
    </row>
    <row r="7452" spans="1:2">
      <c r="A7452" s="1264" t="s">
        <v>33488</v>
      </c>
      <c r="B7452" s="1267">
        <v>24.260400000000001</v>
      </c>
    </row>
    <row r="7453" spans="1:2">
      <c r="A7453" s="1264" t="s">
        <v>33489</v>
      </c>
      <c r="B7453" s="1267">
        <v>97.976200000000006</v>
      </c>
    </row>
    <row r="7454" spans="1:2">
      <c r="A7454" s="1264" t="s">
        <v>33490</v>
      </c>
      <c r="B7454" s="1267">
        <v>37.160899999999998</v>
      </c>
    </row>
    <row r="7455" spans="1:2">
      <c r="A7455" s="1264" t="s">
        <v>33491</v>
      </c>
      <c r="B7455" s="1267">
        <v>30.126899999999999</v>
      </c>
    </row>
    <row r="7456" spans="1:2">
      <c r="A7456" s="1264" t="s">
        <v>33492</v>
      </c>
      <c r="B7456" s="1267">
        <v>88.105099999999993</v>
      </c>
    </row>
    <row r="7457" spans="1:2">
      <c r="A7457" s="1264" t="s">
        <v>33493</v>
      </c>
      <c r="B7457" s="1267">
        <v>41.020099999999999</v>
      </c>
    </row>
    <row r="7458" spans="1:2">
      <c r="A7458" s="1264" t="s">
        <v>33494</v>
      </c>
      <c r="B7458" s="1267">
        <v>35.158900000000003</v>
      </c>
    </row>
    <row r="7459" spans="1:2">
      <c r="A7459" s="1264" t="s">
        <v>33495</v>
      </c>
      <c r="B7459" s="1267">
        <v>4.7468000000000004</v>
      </c>
    </row>
    <row r="7460" spans="1:2">
      <c r="A7460" s="1264" t="s">
        <v>33496</v>
      </c>
      <c r="B7460" s="1267">
        <v>0.40450000000000003</v>
      </c>
    </row>
    <row r="7461" spans="1:2">
      <c r="A7461" s="1264" t="s">
        <v>33497</v>
      </c>
      <c r="B7461" s="1267">
        <v>213.0241</v>
      </c>
    </row>
    <row r="7462" spans="1:2">
      <c r="A7462" s="1264" t="s">
        <v>33498</v>
      </c>
      <c r="B7462" s="1267">
        <v>134.00229999999999</v>
      </c>
    </row>
    <row r="7463" spans="1:2">
      <c r="A7463" s="1264" t="s">
        <v>33499</v>
      </c>
      <c r="B7463" s="1267">
        <v>117.26600000000001</v>
      </c>
    </row>
    <row r="7464" spans="1:2">
      <c r="A7464" s="1264" t="s">
        <v>33500</v>
      </c>
      <c r="B7464" s="1267">
        <v>321.4314</v>
      </c>
    </row>
    <row r="7465" spans="1:2">
      <c r="A7465" s="1264" t="s">
        <v>33501</v>
      </c>
      <c r="B7465" s="1267">
        <v>191.1985</v>
      </c>
    </row>
    <row r="7466" spans="1:2">
      <c r="A7466" s="1264" t="s">
        <v>33502</v>
      </c>
      <c r="B7466" s="1267">
        <v>166.6645</v>
      </c>
    </row>
    <row r="7467" spans="1:2">
      <c r="A7467" s="1264" t="s">
        <v>33503</v>
      </c>
      <c r="B7467" s="1267">
        <v>180.185</v>
      </c>
    </row>
    <row r="7468" spans="1:2">
      <c r="A7468" s="1264" t="s">
        <v>33504</v>
      </c>
      <c r="B7468" s="1267">
        <v>76.52</v>
      </c>
    </row>
    <row r="7469" spans="1:2">
      <c r="A7469" s="1264" t="s">
        <v>33505</v>
      </c>
      <c r="B7469" s="1267">
        <v>64.253699999999995</v>
      </c>
    </row>
    <row r="7470" spans="1:2">
      <c r="A7470" s="1264" t="s">
        <v>33506</v>
      </c>
      <c r="B7470" s="1267">
        <v>102.6468</v>
      </c>
    </row>
    <row r="7471" spans="1:2">
      <c r="A7471" s="1264" t="s">
        <v>33507</v>
      </c>
      <c r="B7471" s="1267">
        <v>65.477099999999993</v>
      </c>
    </row>
    <row r="7472" spans="1:2">
      <c r="A7472" s="1264" t="s">
        <v>33508</v>
      </c>
      <c r="B7472" s="1267">
        <v>57.030099999999997</v>
      </c>
    </row>
    <row r="7473" spans="1:2">
      <c r="A7473" s="1264" t="s">
        <v>33509</v>
      </c>
      <c r="B7473" s="1267">
        <v>5.7862999999999998</v>
      </c>
    </row>
    <row r="7474" spans="1:2">
      <c r="A7474" s="1264" t="s">
        <v>33510</v>
      </c>
      <c r="B7474" s="1267">
        <v>1.8243</v>
      </c>
    </row>
    <row r="7475" spans="1:2">
      <c r="A7475" s="1264" t="s">
        <v>33511</v>
      </c>
      <c r="B7475" s="1267">
        <v>1.107</v>
      </c>
    </row>
    <row r="7476" spans="1:2">
      <c r="A7476" s="1264" t="s">
        <v>33512</v>
      </c>
      <c r="B7476" s="1267">
        <v>6.7668999999999997</v>
      </c>
    </row>
    <row r="7477" spans="1:2">
      <c r="A7477" s="1264" t="s">
        <v>33513</v>
      </c>
      <c r="B7477" s="1267">
        <v>23.238900000000001</v>
      </c>
    </row>
    <row r="7478" spans="1:2">
      <c r="A7478" s="1264" t="s">
        <v>33514</v>
      </c>
      <c r="B7478" s="1267">
        <v>14.1012</v>
      </c>
    </row>
    <row r="7479" spans="1:2">
      <c r="A7479" s="1264" t="s">
        <v>33515</v>
      </c>
      <c r="B7479" s="1267">
        <v>11.859299999999999</v>
      </c>
    </row>
    <row r="7480" spans="1:2">
      <c r="A7480" s="1264" t="s">
        <v>33516</v>
      </c>
      <c r="B7480" s="1267">
        <v>37.476799999999997</v>
      </c>
    </row>
    <row r="7481" spans="1:2">
      <c r="A7481" s="1264" t="s">
        <v>33517</v>
      </c>
      <c r="B7481" s="1267">
        <v>19.3</v>
      </c>
    </row>
    <row r="7482" spans="1:2">
      <c r="A7482" s="1264" t="s">
        <v>26120</v>
      </c>
      <c r="B7482" s="1267">
        <v>34.510199999999998</v>
      </c>
    </row>
    <row r="7483" spans="1:2">
      <c r="A7483" s="1264" t="s">
        <v>33518</v>
      </c>
      <c r="B7483" s="1267">
        <v>30.6</v>
      </c>
    </row>
    <row r="7484" spans="1:2">
      <c r="A7484" s="1264" t="s">
        <v>33519</v>
      </c>
      <c r="B7484" s="1267">
        <v>35.304099999999998</v>
      </c>
    </row>
    <row r="7485" spans="1:2">
      <c r="A7485" s="1264" t="s">
        <v>33520</v>
      </c>
      <c r="B7485" s="1267">
        <v>30.939</v>
      </c>
    </row>
    <row r="7486" spans="1:2">
      <c r="A7486" s="1264" t="s">
        <v>33521</v>
      </c>
      <c r="B7486" s="1267">
        <v>39.407499999999999</v>
      </c>
    </row>
    <row r="7487" spans="1:2">
      <c r="A7487" s="1264" t="s">
        <v>33522</v>
      </c>
      <c r="B7487" s="1267">
        <v>33.433300000000003</v>
      </c>
    </row>
    <row r="7488" spans="1:2">
      <c r="A7488" s="1264" t="s">
        <v>33523</v>
      </c>
      <c r="B7488" s="1267">
        <v>43.550699999999999</v>
      </c>
    </row>
    <row r="7489" spans="1:2">
      <c r="A7489" s="1264" t="s">
        <v>33524</v>
      </c>
      <c r="B7489" s="1267">
        <v>35.709699999999998</v>
      </c>
    </row>
    <row r="7490" spans="1:2">
      <c r="A7490" s="1264" t="s">
        <v>33525</v>
      </c>
      <c r="B7490" s="1267">
        <v>64.865700000000004</v>
      </c>
    </row>
    <row r="7491" spans="1:2">
      <c r="A7491" s="1264" t="s">
        <v>33526</v>
      </c>
      <c r="B7491" s="1267">
        <v>31.308299999999999</v>
      </c>
    </row>
    <row r="7492" spans="1:2">
      <c r="A7492" s="1264" t="s">
        <v>33527</v>
      </c>
      <c r="B7492" s="1267">
        <v>27.273800000000001</v>
      </c>
    </row>
    <row r="7493" spans="1:2">
      <c r="A7493" s="1264" t="s">
        <v>33528</v>
      </c>
      <c r="B7493" s="1267">
        <v>66.545699999999997</v>
      </c>
    </row>
    <row r="7494" spans="1:2">
      <c r="A7494" s="1264" t="s">
        <v>33529</v>
      </c>
      <c r="B7494" s="1267">
        <v>32.412300000000002</v>
      </c>
    </row>
    <row r="7495" spans="1:2">
      <c r="A7495" s="1264" t="s">
        <v>33530</v>
      </c>
      <c r="B7495" s="1267">
        <v>28.233799999999999</v>
      </c>
    </row>
    <row r="7496" spans="1:2">
      <c r="A7496" s="1264" t="s">
        <v>33531</v>
      </c>
      <c r="B7496" s="1267">
        <v>84.555700000000002</v>
      </c>
    </row>
    <row r="7497" spans="1:2">
      <c r="A7497" s="1264" t="s">
        <v>33532</v>
      </c>
      <c r="B7497" s="1267">
        <v>42.145299999999999</v>
      </c>
    </row>
    <row r="7498" spans="1:2">
      <c r="A7498" s="1264" t="s">
        <v>33533</v>
      </c>
      <c r="B7498" s="1267">
        <v>36.203800000000001</v>
      </c>
    </row>
    <row r="7499" spans="1:2">
      <c r="A7499" s="1264" t="s">
        <v>33534</v>
      </c>
      <c r="B7499" s="1267">
        <v>85.878699999999995</v>
      </c>
    </row>
    <row r="7500" spans="1:2">
      <c r="A7500" s="1264" t="s">
        <v>33535</v>
      </c>
      <c r="B7500" s="1267">
        <v>44.736199999999997</v>
      </c>
    </row>
    <row r="7501" spans="1:2">
      <c r="A7501" s="1264" t="s">
        <v>33536</v>
      </c>
      <c r="B7501" s="1267">
        <v>38.723799999999997</v>
      </c>
    </row>
    <row r="7502" spans="1:2">
      <c r="A7502" s="1264" t="s">
        <v>33537</v>
      </c>
      <c r="B7502" s="1267">
        <v>102.0487</v>
      </c>
    </row>
    <row r="7503" spans="1:2">
      <c r="A7503" s="1264" t="s">
        <v>33538</v>
      </c>
      <c r="B7503" s="1267">
        <v>55.362200000000001</v>
      </c>
    </row>
    <row r="7504" spans="1:2">
      <c r="A7504" s="1264" t="s">
        <v>33539</v>
      </c>
      <c r="B7504" s="1267">
        <v>47.963799999999999</v>
      </c>
    </row>
    <row r="7505" spans="1:2">
      <c r="A7505" s="1264" t="s">
        <v>33540</v>
      </c>
      <c r="B7505" s="1267">
        <v>17.622800000000002</v>
      </c>
    </row>
    <row r="7506" spans="1:2">
      <c r="A7506" s="1264" t="s">
        <v>33541</v>
      </c>
      <c r="B7506" s="1267">
        <v>10.673999999999999</v>
      </c>
    </row>
    <row r="7507" spans="1:2">
      <c r="A7507" s="1264" t="s">
        <v>33542</v>
      </c>
      <c r="B7507" s="1267">
        <v>356.93450000000001</v>
      </c>
    </row>
    <row r="7508" spans="1:2">
      <c r="A7508" s="1264" t="s">
        <v>33543</v>
      </c>
      <c r="B7508" s="1267">
        <v>169.55850000000001</v>
      </c>
    </row>
    <row r="7509" spans="1:2">
      <c r="A7509" s="1264" t="s">
        <v>33544</v>
      </c>
      <c r="B7509" s="1267">
        <v>156.90690000000001</v>
      </c>
    </row>
    <row r="7510" spans="1:2">
      <c r="A7510" s="1264" t="s">
        <v>33545</v>
      </c>
      <c r="B7510" s="1267">
        <v>33.104999999999997</v>
      </c>
    </row>
    <row r="7511" spans="1:2">
      <c r="A7511" s="1264" t="s">
        <v>33546</v>
      </c>
      <c r="B7511" s="1267">
        <v>24.3247</v>
      </c>
    </row>
    <row r="7512" spans="1:2">
      <c r="A7512" s="1264" t="s">
        <v>33547</v>
      </c>
      <c r="B7512" s="1267">
        <v>23.098700000000001</v>
      </c>
    </row>
    <row r="7513" spans="1:2">
      <c r="A7513" s="1264" t="s">
        <v>33548</v>
      </c>
      <c r="B7513" s="1267">
        <v>154.27369999999999</v>
      </c>
    </row>
    <row r="7514" spans="1:2">
      <c r="A7514" s="1264" t="s">
        <v>33549</v>
      </c>
      <c r="B7514" s="1267">
        <v>68.782700000000006</v>
      </c>
    </row>
    <row r="7515" spans="1:2">
      <c r="A7515" s="1264" t="s">
        <v>33550</v>
      </c>
      <c r="B7515" s="1267">
        <v>54.426000000000002</v>
      </c>
    </row>
    <row r="7516" spans="1:2">
      <c r="A7516" s="1264" t="s">
        <v>33551</v>
      </c>
      <c r="B7516" s="1267">
        <v>184.07159999999999</v>
      </c>
    </row>
    <row r="7517" spans="1:2">
      <c r="A7517" s="1264" t="s">
        <v>33552</v>
      </c>
      <c r="B7517" s="1267">
        <v>78.388099999999994</v>
      </c>
    </row>
    <row r="7518" spans="1:2">
      <c r="A7518" s="1264" t="s">
        <v>33553</v>
      </c>
      <c r="B7518" s="1267">
        <v>60.89</v>
      </c>
    </row>
    <row r="7519" spans="1:2">
      <c r="A7519" s="1264" t="s">
        <v>33554</v>
      </c>
      <c r="B7519" s="1267">
        <v>185.87629999999999</v>
      </c>
    </row>
    <row r="7520" spans="1:2">
      <c r="A7520" s="1264" t="s">
        <v>33555</v>
      </c>
      <c r="B7520" s="1267">
        <v>80.136700000000005</v>
      </c>
    </row>
    <row r="7521" spans="1:2">
      <c r="A7521" s="1264" t="s">
        <v>33556</v>
      </c>
      <c r="B7521" s="1267">
        <v>64.501199999999997</v>
      </c>
    </row>
    <row r="7522" spans="1:2">
      <c r="A7522" s="1264" t="s">
        <v>33557</v>
      </c>
      <c r="B7522" s="1267">
        <v>406.75650000000002</v>
      </c>
    </row>
    <row r="7523" spans="1:2">
      <c r="A7523" s="1264" t="s">
        <v>33558</v>
      </c>
      <c r="B7523" s="1267">
        <v>106.04430000000001</v>
      </c>
    </row>
    <row r="7524" spans="1:2">
      <c r="A7524" s="1264" t="s">
        <v>33559</v>
      </c>
      <c r="B7524" s="1267">
        <v>80.467600000000004</v>
      </c>
    </row>
    <row r="7525" spans="1:2">
      <c r="A7525" s="1264" t="s">
        <v>33560</v>
      </c>
      <c r="B7525" s="1267">
        <v>4.7220000000000004</v>
      </c>
    </row>
    <row r="7526" spans="1:2">
      <c r="A7526" s="1264" t="s">
        <v>33561</v>
      </c>
      <c r="B7526" s="1267">
        <v>1.8</v>
      </c>
    </row>
    <row r="7527" spans="1:2">
      <c r="A7527" s="1264" t="s">
        <v>33562</v>
      </c>
      <c r="B7527" s="1267">
        <v>68.223699999999994</v>
      </c>
    </row>
    <row r="7528" spans="1:2">
      <c r="A7528" s="1264" t="s">
        <v>33563</v>
      </c>
      <c r="B7528" s="1267">
        <v>32.171700000000001</v>
      </c>
    </row>
    <row r="7529" spans="1:2">
      <c r="A7529" s="1264" t="s">
        <v>33564</v>
      </c>
      <c r="B7529" s="1267">
        <v>27.790800000000001</v>
      </c>
    </row>
    <row r="7530" spans="1:2">
      <c r="A7530" s="1264" t="s">
        <v>33565</v>
      </c>
      <c r="B7530" s="1267">
        <v>121.3562</v>
      </c>
    </row>
    <row r="7531" spans="1:2">
      <c r="A7531" s="1264" t="s">
        <v>33566</v>
      </c>
      <c r="B7531" s="1267">
        <v>58.755099999999999</v>
      </c>
    </row>
    <row r="7532" spans="1:2">
      <c r="A7532" s="1264" t="s">
        <v>33567</v>
      </c>
      <c r="B7532" s="1267">
        <v>47.85</v>
      </c>
    </row>
    <row r="7533" spans="1:2">
      <c r="A7533" s="1264" t="s">
        <v>33568</v>
      </c>
      <c r="B7533" s="1267">
        <v>251.78890000000001</v>
      </c>
    </row>
    <row r="7534" spans="1:2">
      <c r="A7534" s="1264" t="s">
        <v>33569</v>
      </c>
      <c r="B7534" s="1267">
        <v>116.87569999999999</v>
      </c>
    </row>
    <row r="7535" spans="1:2">
      <c r="A7535" s="1264" t="s">
        <v>33570</v>
      </c>
      <c r="B7535" s="1267">
        <v>91.832400000000007</v>
      </c>
    </row>
    <row r="7536" spans="1:2">
      <c r="A7536" s="1264" t="s">
        <v>33571</v>
      </c>
      <c r="B7536" s="1267">
        <v>312.327</v>
      </c>
    </row>
    <row r="7537" spans="1:2">
      <c r="A7537" s="1264" t="s">
        <v>33572</v>
      </c>
      <c r="B7537" s="1267">
        <v>135.15389999999999</v>
      </c>
    </row>
    <row r="7538" spans="1:2">
      <c r="A7538" s="1264" t="s">
        <v>33573</v>
      </c>
      <c r="B7538" s="1267">
        <v>103.75839999999999</v>
      </c>
    </row>
    <row r="7539" spans="1:2">
      <c r="A7539" s="1264" t="s">
        <v>33574</v>
      </c>
      <c r="B7539" s="1267">
        <v>557.471</v>
      </c>
    </row>
    <row r="7540" spans="1:2">
      <c r="A7540" s="1264" t="s">
        <v>33575</v>
      </c>
      <c r="B7540" s="1267">
        <v>249.08969999999999</v>
      </c>
    </row>
    <row r="7541" spans="1:2">
      <c r="A7541" s="1264" t="s">
        <v>33576</v>
      </c>
      <c r="B7541" s="1267">
        <v>190.99889999999999</v>
      </c>
    </row>
    <row r="7542" spans="1:2">
      <c r="A7542" s="1264" t="s">
        <v>33577</v>
      </c>
      <c r="B7542" s="1267">
        <v>607.25019999999995</v>
      </c>
    </row>
    <row r="7543" spans="1:2">
      <c r="A7543" s="1264" t="s">
        <v>33578</v>
      </c>
      <c r="B7543" s="1267">
        <v>270.32530000000003</v>
      </c>
    </row>
    <row r="7544" spans="1:2">
      <c r="A7544" s="1264" t="s">
        <v>33579</v>
      </c>
      <c r="B7544" s="1267">
        <v>206.86</v>
      </c>
    </row>
    <row r="7545" spans="1:2">
      <c r="A7545" s="1264" t="s">
        <v>33580</v>
      </c>
      <c r="B7545" s="1267">
        <v>643.37090000000001</v>
      </c>
    </row>
    <row r="7546" spans="1:2">
      <c r="A7546" s="1264" t="s">
        <v>33581</v>
      </c>
      <c r="B7546" s="1267">
        <v>288.82659999999998</v>
      </c>
    </row>
    <row r="7547" spans="1:2">
      <c r="A7547" s="1264" t="s">
        <v>33582</v>
      </c>
      <c r="B7547" s="1267">
        <v>221.3861</v>
      </c>
    </row>
    <row r="7548" spans="1:2">
      <c r="A7548" s="1264" t="s">
        <v>33583</v>
      </c>
      <c r="B7548" s="1267">
        <v>109.163</v>
      </c>
    </row>
    <row r="7549" spans="1:2">
      <c r="A7549" s="1264" t="s">
        <v>33584</v>
      </c>
      <c r="B7549" s="1267">
        <v>46.078000000000003</v>
      </c>
    </row>
    <row r="7550" spans="1:2">
      <c r="A7550" s="1264" t="s">
        <v>33585</v>
      </c>
      <c r="B7550" s="1267">
        <v>37.171999999999997</v>
      </c>
    </row>
    <row r="7551" spans="1:2">
      <c r="A7551" s="1264" t="s">
        <v>33586</v>
      </c>
      <c r="B7551" s="1267">
        <v>118.4308</v>
      </c>
    </row>
    <row r="7552" spans="1:2">
      <c r="A7552" s="1264" t="s">
        <v>33587</v>
      </c>
      <c r="B7552" s="1267">
        <v>47.6995</v>
      </c>
    </row>
    <row r="7553" spans="1:2">
      <c r="A7553" s="1264" t="s">
        <v>33588</v>
      </c>
      <c r="B7553" s="1267">
        <v>37.85</v>
      </c>
    </row>
    <row r="7554" spans="1:2">
      <c r="A7554" s="1264" t="s">
        <v>33589</v>
      </c>
      <c r="B7554" s="1267">
        <v>149.59190000000001</v>
      </c>
    </row>
    <row r="7555" spans="1:2">
      <c r="A7555" s="1264" t="s">
        <v>33590</v>
      </c>
      <c r="B7555" s="1267">
        <v>67.138499999999993</v>
      </c>
    </row>
    <row r="7556" spans="1:2">
      <c r="A7556" s="1264" t="s">
        <v>33591</v>
      </c>
      <c r="B7556" s="1267">
        <v>54.891199999999998</v>
      </c>
    </row>
    <row r="7557" spans="1:2">
      <c r="A7557" s="1264" t="s">
        <v>33592</v>
      </c>
      <c r="B7557" s="1267">
        <v>286.35809999999998</v>
      </c>
    </row>
    <row r="7558" spans="1:2">
      <c r="A7558" s="1264" t="s">
        <v>33593</v>
      </c>
      <c r="B7558" s="1267">
        <v>116.3438</v>
      </c>
    </row>
    <row r="7559" spans="1:2">
      <c r="A7559" s="1264" t="s">
        <v>33594</v>
      </c>
      <c r="B7559" s="1267">
        <v>92.971999999999994</v>
      </c>
    </row>
    <row r="7560" spans="1:2">
      <c r="A7560" s="1264" t="s">
        <v>33595</v>
      </c>
      <c r="B7560" s="1267">
        <v>63.604199999999999</v>
      </c>
    </row>
    <row r="7561" spans="1:2">
      <c r="A7561" s="1264" t="s">
        <v>33596</v>
      </c>
      <c r="B7561" s="1267">
        <v>33</v>
      </c>
    </row>
    <row r="7562" spans="1:2">
      <c r="A7562" s="1264" t="s">
        <v>33597</v>
      </c>
      <c r="B7562" s="1267">
        <v>26.591200000000001</v>
      </c>
    </row>
    <row r="7563" spans="1:2">
      <c r="A7563" s="1264" t="s">
        <v>33598</v>
      </c>
      <c r="B7563" s="1267">
        <v>10.208600000000001</v>
      </c>
    </row>
    <row r="7564" spans="1:2">
      <c r="A7564" s="1264" t="s">
        <v>33599</v>
      </c>
      <c r="B7564" s="1267">
        <v>6.8056999999999999</v>
      </c>
    </row>
    <row r="7565" spans="1:2">
      <c r="A7565" s="1264" t="s">
        <v>33600</v>
      </c>
      <c r="B7565" s="1267">
        <v>21.947700000000001</v>
      </c>
    </row>
    <row r="7566" spans="1:2">
      <c r="A7566" s="1264" t="s">
        <v>33601</v>
      </c>
      <c r="B7566" s="1267">
        <v>14.6318</v>
      </c>
    </row>
    <row r="7567" spans="1:2">
      <c r="A7567" s="1264" t="s">
        <v>33602</v>
      </c>
      <c r="B7567" s="1267">
        <v>0.94910000000000005</v>
      </c>
    </row>
    <row r="7568" spans="1:2">
      <c r="A7568" s="1264" t="s">
        <v>33603</v>
      </c>
      <c r="B7568" s="1267">
        <v>0.63270000000000004</v>
      </c>
    </row>
    <row r="7569" spans="1:2">
      <c r="A7569" s="1264" t="s">
        <v>33604</v>
      </c>
      <c r="B7569" s="1267">
        <v>3.3096999999999999</v>
      </c>
    </row>
    <row r="7570" spans="1:2">
      <c r="A7570" s="1264" t="s">
        <v>33605</v>
      </c>
      <c r="B7570" s="1267">
        <v>2.2063999999999999</v>
      </c>
    </row>
    <row r="7571" spans="1:2">
      <c r="A7571" s="1264" t="s">
        <v>33606</v>
      </c>
      <c r="B7571" s="1267">
        <v>1.236</v>
      </c>
    </row>
    <row r="7572" spans="1:2">
      <c r="A7572" s="1264" t="s">
        <v>33607</v>
      </c>
      <c r="B7572" s="1267">
        <v>0.88370000000000004</v>
      </c>
    </row>
    <row r="7573" spans="1:2">
      <c r="A7573" s="1264" t="s">
        <v>33608</v>
      </c>
      <c r="B7573" s="1267">
        <v>2.4651999999999998</v>
      </c>
    </row>
    <row r="7574" spans="1:2">
      <c r="A7574" s="1264" t="s">
        <v>33609</v>
      </c>
      <c r="B7574" s="1267">
        <v>0.86670000000000003</v>
      </c>
    </row>
    <row r="7575" spans="1:2">
      <c r="A7575" s="1264" t="s">
        <v>33610</v>
      </c>
      <c r="B7575" s="1267">
        <v>682.65639999999996</v>
      </c>
    </row>
    <row r="7576" spans="1:2">
      <c r="A7576" s="1264" t="s">
        <v>33611</v>
      </c>
      <c r="B7576" s="1267">
        <v>50.719900000000003</v>
      </c>
    </row>
    <row r="7577" spans="1:2">
      <c r="A7577" s="1264" t="s">
        <v>33612</v>
      </c>
      <c r="B7577" s="1267">
        <v>34.904299999999999</v>
      </c>
    </row>
    <row r="7578" spans="1:2">
      <c r="A7578" s="1264" t="s">
        <v>33613</v>
      </c>
      <c r="B7578" s="1267">
        <v>2.2134999999999998</v>
      </c>
    </row>
    <row r="7579" spans="1:2">
      <c r="A7579" s="1264" t="s">
        <v>33614</v>
      </c>
      <c r="B7579" s="1267">
        <v>0.64</v>
      </c>
    </row>
    <row r="7580" spans="1:2">
      <c r="A7580" s="1264" t="s">
        <v>33615</v>
      </c>
      <c r="B7580" s="1267">
        <v>1.0145</v>
      </c>
    </row>
    <row r="7581" spans="1:2">
      <c r="A7581" s="1264" t="s">
        <v>33616</v>
      </c>
      <c r="B7581" s="1267">
        <v>0.2399</v>
      </c>
    </row>
    <row r="7582" spans="1:2">
      <c r="A7582" s="1264" t="s">
        <v>33617</v>
      </c>
      <c r="B7582" s="1267">
        <v>5.4973999999999998</v>
      </c>
    </row>
    <row r="7583" spans="1:2">
      <c r="A7583" s="1264" t="s">
        <v>33618</v>
      </c>
      <c r="B7583" s="1267">
        <v>3.9264000000000001</v>
      </c>
    </row>
    <row r="7584" spans="1:2">
      <c r="A7584" s="1264" t="s">
        <v>33619</v>
      </c>
      <c r="B7584" s="1267">
        <v>77.181100000000001</v>
      </c>
    </row>
    <row r="7585" spans="1:2">
      <c r="A7585" s="1264" t="s">
        <v>33620</v>
      </c>
      <c r="B7585" s="1267">
        <v>40.840200000000003</v>
      </c>
    </row>
    <row r="7586" spans="1:2">
      <c r="A7586" s="1264" t="s">
        <v>33621</v>
      </c>
      <c r="B7586" s="1267">
        <v>35.049999999999997</v>
      </c>
    </row>
    <row r="7587" spans="1:2">
      <c r="A7587" s="1264" t="s">
        <v>33622</v>
      </c>
      <c r="B7587" s="1267">
        <v>86.049800000000005</v>
      </c>
    </row>
    <row r="7588" spans="1:2">
      <c r="A7588" s="1264" t="s">
        <v>33623</v>
      </c>
      <c r="B7588" s="1267">
        <v>43.824199999999998</v>
      </c>
    </row>
    <row r="7589" spans="1:2">
      <c r="A7589" s="1264" t="s">
        <v>33624</v>
      </c>
      <c r="B7589" s="1267">
        <v>37.164299999999997</v>
      </c>
    </row>
    <row r="7590" spans="1:2">
      <c r="A7590" s="1264" t="s">
        <v>33625</v>
      </c>
      <c r="B7590" s="1267">
        <v>79.972099999999998</v>
      </c>
    </row>
    <row r="7591" spans="1:2">
      <c r="A7591" s="1264" t="s">
        <v>33626</v>
      </c>
      <c r="B7591" s="1267">
        <v>41.7224</v>
      </c>
    </row>
    <row r="7592" spans="1:2">
      <c r="A7592" s="1264" t="s">
        <v>33627</v>
      </c>
      <c r="B7592" s="1267">
        <v>35.670299999999997</v>
      </c>
    </row>
    <row r="7593" spans="1:2">
      <c r="A7593" s="1264" t="s">
        <v>33628</v>
      </c>
      <c r="B7593" s="1267">
        <v>85.275999999999996</v>
      </c>
    </row>
    <row r="7594" spans="1:2">
      <c r="A7594" s="1264" t="s">
        <v>33629</v>
      </c>
      <c r="B7594" s="1267">
        <v>42.373199999999997</v>
      </c>
    </row>
    <row r="7595" spans="1:2">
      <c r="A7595" s="1264" t="s">
        <v>33630</v>
      </c>
      <c r="B7595" s="1267">
        <v>35.790700000000001</v>
      </c>
    </row>
    <row r="7596" spans="1:2">
      <c r="A7596" s="1264" t="s">
        <v>33631</v>
      </c>
      <c r="B7596" s="1267">
        <v>91.731399999999994</v>
      </c>
    </row>
    <row r="7597" spans="1:2">
      <c r="A7597" s="1264" t="s">
        <v>33632</v>
      </c>
      <c r="B7597" s="1267">
        <v>48.777999999999999</v>
      </c>
    </row>
    <row r="7598" spans="1:2">
      <c r="A7598" s="1264" t="s">
        <v>33633</v>
      </c>
      <c r="B7598" s="1267">
        <v>41.55</v>
      </c>
    </row>
    <row r="7599" spans="1:2">
      <c r="A7599" s="1264" t="s">
        <v>33634</v>
      </c>
      <c r="B7599" s="1267">
        <v>45.123199999999997</v>
      </c>
    </row>
    <row r="7600" spans="1:2">
      <c r="A7600" s="1264" t="s">
        <v>33635</v>
      </c>
      <c r="B7600" s="1267">
        <v>30.548500000000001</v>
      </c>
    </row>
    <row r="7601" spans="1:2">
      <c r="A7601" s="1264" t="s">
        <v>33636</v>
      </c>
      <c r="B7601" s="1267">
        <v>27.981200000000001</v>
      </c>
    </row>
    <row r="7602" spans="1:2">
      <c r="A7602" s="1264" t="s">
        <v>33637</v>
      </c>
      <c r="B7602" s="1267">
        <v>96.281400000000005</v>
      </c>
    </row>
    <row r="7603" spans="1:2">
      <c r="A7603" s="1264" t="s">
        <v>33638</v>
      </c>
      <c r="B7603" s="1267">
        <v>51.508000000000003</v>
      </c>
    </row>
    <row r="7604" spans="1:2">
      <c r="A7604" s="1264" t="s">
        <v>33639</v>
      </c>
      <c r="B7604" s="1267">
        <v>43.825000000000003</v>
      </c>
    </row>
    <row r="7605" spans="1:2">
      <c r="A7605" s="1264" t="s">
        <v>33640</v>
      </c>
      <c r="B7605" s="1267">
        <v>19.334499999999998</v>
      </c>
    </row>
    <row r="7606" spans="1:2">
      <c r="A7606" s="1264" t="s">
        <v>33641</v>
      </c>
      <c r="B7606" s="1267">
        <v>6.1369999999999996</v>
      </c>
    </row>
    <row r="7607" spans="1:2">
      <c r="A7607" s="1264" t="s">
        <v>33642</v>
      </c>
      <c r="B7607" s="1267">
        <v>240.3357</v>
      </c>
    </row>
    <row r="7608" spans="1:2">
      <c r="A7608" s="1264" t="s">
        <v>33643</v>
      </c>
      <c r="B7608" s="1267">
        <v>150.16980000000001</v>
      </c>
    </row>
    <row r="7609" spans="1:2">
      <c r="A7609" s="1264" t="s">
        <v>33644</v>
      </c>
      <c r="B7609" s="1267">
        <v>144.3562</v>
      </c>
    </row>
    <row r="7610" spans="1:2">
      <c r="A7610" s="1264" t="s">
        <v>33645</v>
      </c>
      <c r="B7610" s="1267">
        <v>2355.0886999999998</v>
      </c>
    </row>
    <row r="7611" spans="1:2">
      <c r="A7611" s="1264" t="s">
        <v>33646</v>
      </c>
      <c r="B7611" s="1267">
        <v>956.55719999999997</v>
      </c>
    </row>
    <row r="7612" spans="1:2">
      <c r="A7612" s="1264" t="s">
        <v>33647</v>
      </c>
      <c r="B7612" s="1267">
        <v>679.13499999999999</v>
      </c>
    </row>
    <row r="7613" spans="1:2">
      <c r="A7613" s="1264" t="s">
        <v>33648</v>
      </c>
      <c r="B7613" s="1267">
        <v>407.12310000000002</v>
      </c>
    </row>
    <row r="7614" spans="1:2">
      <c r="A7614" s="1264" t="s">
        <v>33649</v>
      </c>
      <c r="B7614" s="1267">
        <v>173.23249999999999</v>
      </c>
    </row>
    <row r="7615" spans="1:2">
      <c r="A7615" s="1264" t="s">
        <v>33650</v>
      </c>
      <c r="B7615" s="1267">
        <v>129.328</v>
      </c>
    </row>
    <row r="7616" spans="1:2">
      <c r="A7616" s="1264" t="s">
        <v>33651</v>
      </c>
      <c r="B7616" s="1267">
        <v>146.19290000000001</v>
      </c>
    </row>
    <row r="7617" spans="1:2">
      <c r="A7617" s="1264" t="s">
        <v>33652</v>
      </c>
      <c r="B7617" s="1267">
        <v>30.1632</v>
      </c>
    </row>
    <row r="7618" spans="1:2">
      <c r="A7618" s="1264" t="s">
        <v>33653</v>
      </c>
      <c r="B7618" s="1267">
        <v>94.419799999999995</v>
      </c>
    </row>
    <row r="7619" spans="1:2">
      <c r="A7619" s="1264" t="s">
        <v>33654</v>
      </c>
      <c r="B7619" s="1267">
        <v>57.267699999999998</v>
      </c>
    </row>
    <row r="7620" spans="1:2">
      <c r="A7620" s="1264" t="s">
        <v>33655</v>
      </c>
      <c r="B7620" s="1267">
        <v>52.644100000000002</v>
      </c>
    </row>
    <row r="7621" spans="1:2">
      <c r="A7621" s="1264" t="s">
        <v>33656</v>
      </c>
      <c r="B7621" s="1267">
        <v>46.417099999999998</v>
      </c>
    </row>
    <row r="7622" spans="1:2">
      <c r="A7622" s="1264" t="s">
        <v>33657</v>
      </c>
      <c r="B7622" s="1267">
        <v>13.219799999999999</v>
      </c>
    </row>
    <row r="7623" spans="1:2">
      <c r="A7623" s="1264" t="s">
        <v>33658</v>
      </c>
      <c r="B7623" s="1267">
        <v>8.8808000000000007</v>
      </c>
    </row>
    <row r="7624" spans="1:2">
      <c r="A7624" s="1264" t="s">
        <v>33659</v>
      </c>
      <c r="B7624" s="1267">
        <v>194.90289999999999</v>
      </c>
    </row>
    <row r="7625" spans="1:2">
      <c r="A7625" s="1264" t="s">
        <v>33660</v>
      </c>
      <c r="B7625" s="1267">
        <v>72.785899999999998</v>
      </c>
    </row>
    <row r="7626" spans="1:2">
      <c r="A7626" s="1264" t="s">
        <v>33661</v>
      </c>
      <c r="B7626" s="1267">
        <v>57.409300000000002</v>
      </c>
    </row>
    <row r="7627" spans="1:2">
      <c r="A7627" s="1264" t="s">
        <v>33662</v>
      </c>
      <c r="B7627" s="1267">
        <v>6.4710999999999999</v>
      </c>
    </row>
    <row r="7628" spans="1:2">
      <c r="A7628" s="1264" t="s">
        <v>33663</v>
      </c>
      <c r="B7628" s="1267">
        <v>2.8178999999999998</v>
      </c>
    </row>
    <row r="7629" spans="1:2">
      <c r="A7629" s="1264" t="s">
        <v>33664</v>
      </c>
      <c r="B7629" s="1267">
        <v>188.43680000000001</v>
      </c>
    </row>
    <row r="7630" spans="1:2">
      <c r="A7630" s="1264" t="s">
        <v>33665</v>
      </c>
      <c r="B7630" s="1267">
        <v>112.61279999999999</v>
      </c>
    </row>
    <row r="7631" spans="1:2">
      <c r="A7631" s="1264" t="s">
        <v>33666</v>
      </c>
      <c r="B7631" s="1267">
        <v>96.968199999999996</v>
      </c>
    </row>
    <row r="7632" spans="1:2">
      <c r="A7632" s="1264" t="s">
        <v>33667</v>
      </c>
      <c r="B7632" s="1267">
        <v>189.85230000000001</v>
      </c>
    </row>
    <row r="7633" spans="1:2">
      <c r="A7633" s="1264" t="s">
        <v>33668</v>
      </c>
      <c r="B7633" s="1267">
        <v>113.46210000000001</v>
      </c>
    </row>
    <row r="7634" spans="1:2">
      <c r="A7634" s="1264" t="s">
        <v>33669</v>
      </c>
      <c r="B7634" s="1267">
        <v>97.675899999999999</v>
      </c>
    </row>
    <row r="7635" spans="1:2">
      <c r="A7635" s="1264" t="s">
        <v>33670</v>
      </c>
      <c r="B7635" s="1267">
        <v>82.156000000000006</v>
      </c>
    </row>
    <row r="7636" spans="1:2">
      <c r="A7636" s="1264" t="s">
        <v>33671</v>
      </c>
      <c r="B7636" s="1267">
        <v>21.263200000000001</v>
      </c>
    </row>
    <row r="7637" spans="1:2">
      <c r="A7637" s="1264" t="s">
        <v>33672</v>
      </c>
      <c r="B7637" s="1267">
        <v>20.131</v>
      </c>
    </row>
    <row r="7638" spans="1:2">
      <c r="A7638" s="1264" t="s">
        <v>33673</v>
      </c>
      <c r="B7638" s="1267">
        <v>13.2925</v>
      </c>
    </row>
    <row r="7639" spans="1:2">
      <c r="A7639" s="1264" t="s">
        <v>33674</v>
      </c>
      <c r="B7639" s="1267">
        <v>3.7393000000000001</v>
      </c>
    </row>
    <row r="7640" spans="1:2">
      <c r="A7640" s="1264" t="s">
        <v>33675</v>
      </c>
      <c r="B7640" s="1267">
        <v>79.360699999999994</v>
      </c>
    </row>
    <row r="7641" spans="1:2">
      <c r="A7641" s="1264" t="s">
        <v>33676</v>
      </c>
      <c r="B7641" s="1267">
        <v>45.748600000000003</v>
      </c>
    </row>
    <row r="7642" spans="1:2">
      <c r="A7642" s="1264" t="s">
        <v>33677</v>
      </c>
      <c r="B7642" s="1267">
        <v>40.7697</v>
      </c>
    </row>
    <row r="7643" spans="1:2">
      <c r="A7643" s="1264" t="s">
        <v>33678</v>
      </c>
      <c r="B7643" s="1267">
        <v>129.08340000000001</v>
      </c>
    </row>
    <row r="7644" spans="1:2">
      <c r="A7644" s="1264" t="s">
        <v>33679</v>
      </c>
      <c r="B7644" s="1267">
        <v>60.0227</v>
      </c>
    </row>
    <row r="7645" spans="1:2">
      <c r="A7645" s="1264" t="s">
        <v>33680</v>
      </c>
      <c r="B7645" s="1267">
        <v>49.122599999999998</v>
      </c>
    </row>
    <row r="7646" spans="1:2">
      <c r="A7646" s="1264" t="s">
        <v>33681</v>
      </c>
      <c r="B7646" s="1267">
        <v>96.311099999999996</v>
      </c>
    </row>
    <row r="7647" spans="1:2">
      <c r="A7647" s="1264" t="s">
        <v>33682</v>
      </c>
      <c r="B7647" s="1267">
        <v>43.428600000000003</v>
      </c>
    </row>
    <row r="7648" spans="1:2">
      <c r="A7648" s="1264" t="s">
        <v>33683</v>
      </c>
      <c r="B7648" s="1267">
        <v>34.545999999999999</v>
      </c>
    </row>
    <row r="7649" spans="1:2">
      <c r="A7649" s="1264" t="s">
        <v>33684</v>
      </c>
      <c r="B7649" s="1267">
        <v>1239.7275999999999</v>
      </c>
    </row>
    <row r="7650" spans="1:2">
      <c r="A7650" s="1264" t="s">
        <v>33685</v>
      </c>
      <c r="B7650" s="1267">
        <v>563.31349999999998</v>
      </c>
    </row>
    <row r="7651" spans="1:2">
      <c r="A7651" s="1264" t="s">
        <v>33686</v>
      </c>
      <c r="B7651" s="1267">
        <v>430.89010000000002</v>
      </c>
    </row>
    <row r="7652" spans="1:2">
      <c r="A7652" s="1264" t="s">
        <v>33687</v>
      </c>
      <c r="B7652" s="1267">
        <v>6.9268999999999998</v>
      </c>
    </row>
    <row r="7653" spans="1:2">
      <c r="A7653" s="1264" t="s">
        <v>33688</v>
      </c>
      <c r="B7653" s="1267">
        <v>1.4478</v>
      </c>
    </row>
    <row r="7654" spans="1:2">
      <c r="A7654" s="1264" t="s">
        <v>33689</v>
      </c>
      <c r="B7654" s="1267">
        <v>2.9619</v>
      </c>
    </row>
    <row r="7655" spans="1:2">
      <c r="A7655" s="1264" t="s">
        <v>33690</v>
      </c>
      <c r="B7655" s="1267">
        <v>1.0319</v>
      </c>
    </row>
    <row r="7656" spans="1:2">
      <c r="A7656" s="1264" t="s">
        <v>33691</v>
      </c>
      <c r="B7656" s="1267">
        <v>3.3645</v>
      </c>
    </row>
    <row r="7657" spans="1:2">
      <c r="A7657" s="1264" t="s">
        <v>33692</v>
      </c>
      <c r="B7657" s="1267">
        <v>1.2835000000000001</v>
      </c>
    </row>
    <row r="7658" spans="1:2">
      <c r="A7658" s="1264" t="s">
        <v>33693</v>
      </c>
      <c r="B7658" s="1267">
        <v>111.04689999999999</v>
      </c>
    </row>
    <row r="7659" spans="1:2">
      <c r="A7659" s="1264" t="s">
        <v>33694</v>
      </c>
      <c r="B7659" s="1267">
        <v>47.487000000000002</v>
      </c>
    </row>
    <row r="7660" spans="1:2">
      <c r="A7660" s="1264" t="s">
        <v>33695</v>
      </c>
      <c r="B7660" s="1267">
        <v>141.75129999999999</v>
      </c>
    </row>
    <row r="7661" spans="1:2">
      <c r="A7661" s="1264" t="s">
        <v>33696</v>
      </c>
      <c r="B7661" s="1267">
        <v>60.617100000000001</v>
      </c>
    </row>
    <row r="7662" spans="1:2">
      <c r="A7662" s="1264" t="s">
        <v>33697</v>
      </c>
      <c r="B7662" s="1267">
        <v>10.709300000000001</v>
      </c>
    </row>
    <row r="7663" spans="1:2">
      <c r="A7663" s="1264" t="s">
        <v>33698</v>
      </c>
      <c r="B7663" s="1267">
        <v>2.2721</v>
      </c>
    </row>
    <row r="7664" spans="1:2">
      <c r="A7664" s="1264" t="s">
        <v>33699</v>
      </c>
      <c r="B7664" s="1267">
        <v>1.2356</v>
      </c>
    </row>
    <row r="7665" spans="1:2">
      <c r="A7665" s="1264" t="s">
        <v>33700</v>
      </c>
      <c r="B7665" s="1267">
        <v>3.9384999999999999</v>
      </c>
    </row>
    <row r="7666" spans="1:2">
      <c r="A7666" s="1264" t="s">
        <v>33701</v>
      </c>
      <c r="B7666" s="1267">
        <v>0.77459999999999996</v>
      </c>
    </row>
    <row r="7667" spans="1:2">
      <c r="A7667" s="1264" t="s">
        <v>33702</v>
      </c>
      <c r="B7667" s="1267">
        <v>3.3690000000000002</v>
      </c>
    </row>
    <row r="7668" spans="1:2">
      <c r="A7668" s="1264" t="s">
        <v>33703</v>
      </c>
      <c r="B7668" s="1267">
        <v>0.46360000000000001</v>
      </c>
    </row>
    <row r="7669" spans="1:2">
      <c r="A7669" s="1264" t="s">
        <v>33704</v>
      </c>
      <c r="B7669" s="1267">
        <v>8.7384000000000004</v>
      </c>
    </row>
    <row r="7670" spans="1:2">
      <c r="A7670" s="1264" t="s">
        <v>33705</v>
      </c>
      <c r="B7670" s="1267">
        <v>0.66920000000000002</v>
      </c>
    </row>
    <row r="7671" spans="1:2">
      <c r="A7671" s="1264" t="s">
        <v>33706</v>
      </c>
      <c r="B7671" s="1267">
        <v>7.3722000000000003</v>
      </c>
    </row>
    <row r="7672" spans="1:2">
      <c r="A7672" s="1264" t="s">
        <v>33707</v>
      </c>
      <c r="B7672" s="1267">
        <v>2.3271999999999999</v>
      </c>
    </row>
    <row r="7673" spans="1:2">
      <c r="A7673" s="1264" t="s">
        <v>33708</v>
      </c>
      <c r="B7673" s="1267">
        <v>15.556100000000001</v>
      </c>
    </row>
    <row r="7674" spans="1:2">
      <c r="A7674" s="1264" t="s">
        <v>33709</v>
      </c>
      <c r="B7674" s="1267">
        <v>3.8081</v>
      </c>
    </row>
    <row r="7675" spans="1:2">
      <c r="A7675" s="1264" t="s">
        <v>33710</v>
      </c>
      <c r="B7675" s="1267">
        <v>13.4053</v>
      </c>
    </row>
    <row r="7676" spans="1:2">
      <c r="A7676" s="1264" t="s">
        <v>33711</v>
      </c>
      <c r="B7676" s="1267">
        <v>5.0092999999999996</v>
      </c>
    </row>
    <row r="7677" spans="1:2">
      <c r="A7677" s="1264" t="s">
        <v>33712</v>
      </c>
      <c r="B7677" s="1267">
        <v>225.38290000000001</v>
      </c>
    </row>
    <row r="7678" spans="1:2">
      <c r="A7678" s="1264" t="s">
        <v>33713</v>
      </c>
      <c r="B7678" s="1267">
        <v>182.2646</v>
      </c>
    </row>
    <row r="7679" spans="1:2">
      <c r="A7679" s="1264" t="s">
        <v>33714</v>
      </c>
      <c r="B7679" s="1267">
        <v>166.06649999999999</v>
      </c>
    </row>
    <row r="7680" spans="1:2">
      <c r="A7680" s="1264" t="s">
        <v>33715</v>
      </c>
      <c r="B7680" s="1267">
        <v>247.19540000000001</v>
      </c>
    </row>
    <row r="7681" spans="1:2">
      <c r="A7681" s="1264" t="s">
        <v>33716</v>
      </c>
      <c r="B7681" s="1267">
        <v>203.3211</v>
      </c>
    </row>
    <row r="7682" spans="1:2">
      <c r="A7682" s="1264" t="s">
        <v>33717</v>
      </c>
      <c r="B7682" s="1267">
        <v>186.934</v>
      </c>
    </row>
    <row r="7683" spans="1:2">
      <c r="A7683" s="1264" t="s">
        <v>33718</v>
      </c>
      <c r="B7683" s="1267">
        <v>304.44670000000002</v>
      </c>
    </row>
    <row r="7684" spans="1:2">
      <c r="A7684" s="1264" t="s">
        <v>33719</v>
      </c>
      <c r="B7684" s="1267">
        <v>251.15940000000001</v>
      </c>
    </row>
    <row r="7685" spans="1:2">
      <c r="A7685" s="1264" t="s">
        <v>33720</v>
      </c>
      <c r="B7685" s="1267">
        <v>233.09370000000001</v>
      </c>
    </row>
    <row r="7686" spans="1:2">
      <c r="A7686" s="1264" t="s">
        <v>33721</v>
      </c>
      <c r="B7686" s="1267">
        <v>332.80669999999998</v>
      </c>
    </row>
    <row r="7687" spans="1:2">
      <c r="A7687" s="1264" t="s">
        <v>33722</v>
      </c>
      <c r="B7687" s="1267">
        <v>272.65539999999999</v>
      </c>
    </row>
    <row r="7688" spans="1:2">
      <c r="A7688" s="1264" t="s">
        <v>33723</v>
      </c>
      <c r="B7688" s="1267">
        <v>252.87370000000001</v>
      </c>
    </row>
    <row r="7689" spans="1:2">
      <c r="A7689" s="1264" t="s">
        <v>26094</v>
      </c>
      <c r="B7689" s="1267">
        <v>1.1387</v>
      </c>
    </row>
    <row r="7690" spans="1:2">
      <c r="A7690" s="1264" t="s">
        <v>26095</v>
      </c>
      <c r="B7690" s="1267">
        <v>0.26250000000000001</v>
      </c>
    </row>
    <row r="7691" spans="1:2">
      <c r="A7691" s="1264" t="s">
        <v>33724</v>
      </c>
      <c r="B7691" s="1267">
        <v>3.5655999999999999</v>
      </c>
    </row>
    <row r="7692" spans="1:2">
      <c r="A7692" s="1264" t="s">
        <v>33725</v>
      </c>
      <c r="B7692" s="1267">
        <v>0.39100000000000001</v>
      </c>
    </row>
    <row r="7693" spans="1:2">
      <c r="A7693" s="1264" t="s">
        <v>33726</v>
      </c>
      <c r="B7693" s="1267">
        <v>9.5609000000000002</v>
      </c>
    </row>
    <row r="7694" spans="1:2">
      <c r="A7694" s="1264" t="s">
        <v>33727</v>
      </c>
      <c r="B7694" s="1267">
        <v>1.3818999999999999</v>
      </c>
    </row>
    <row r="7695" spans="1:2">
      <c r="A7695" s="1264" t="s">
        <v>33728</v>
      </c>
      <c r="B7695" s="1267">
        <v>17.600000000000001</v>
      </c>
    </row>
    <row r="7696" spans="1:2">
      <c r="A7696" s="1264" t="s">
        <v>33729</v>
      </c>
      <c r="B7696" s="1267">
        <v>7.1280000000000001</v>
      </c>
    </row>
    <row r="7697" spans="1:2">
      <c r="A7697" s="1264" t="s">
        <v>33730</v>
      </c>
      <c r="B7697" s="1267">
        <v>4.4000000000000004</v>
      </c>
    </row>
    <row r="7698" spans="1:2">
      <c r="A7698" s="1264" t="s">
        <v>33731</v>
      </c>
      <c r="B7698" s="1267">
        <v>49.298299999999998</v>
      </c>
    </row>
    <row r="7699" spans="1:2">
      <c r="A7699" s="1264" t="s">
        <v>33732</v>
      </c>
      <c r="B7699" s="1267">
        <v>32.256</v>
      </c>
    </row>
    <row r="7700" spans="1:2">
      <c r="A7700" s="1264" t="s">
        <v>33733</v>
      </c>
      <c r="B7700" s="1267">
        <v>80.218199999999996</v>
      </c>
    </row>
    <row r="7701" spans="1:2">
      <c r="A7701" s="1264" t="s">
        <v>33734</v>
      </c>
      <c r="B7701" s="1267">
        <v>54.972999999999999</v>
      </c>
    </row>
    <row r="7702" spans="1:2">
      <c r="A7702" s="1264" t="s">
        <v>33735</v>
      </c>
      <c r="B7702" s="1267">
        <v>49.651200000000003</v>
      </c>
    </row>
    <row r="7703" spans="1:2">
      <c r="A7703" s="1264" t="s">
        <v>33736</v>
      </c>
      <c r="B7703" s="1267">
        <v>130.85720000000001</v>
      </c>
    </row>
    <row r="7704" spans="1:2">
      <c r="A7704" s="1264" t="s">
        <v>33737</v>
      </c>
      <c r="B7704" s="1267">
        <v>86.328299999999999</v>
      </c>
    </row>
    <row r="7705" spans="1:2">
      <c r="A7705" s="1264" t="s">
        <v>33738</v>
      </c>
      <c r="B7705" s="1267">
        <v>77.947599999999994</v>
      </c>
    </row>
    <row r="7706" spans="1:2">
      <c r="A7706" s="1264" t="s">
        <v>33739</v>
      </c>
      <c r="B7706" s="1267">
        <v>189.33449999999999</v>
      </c>
    </row>
    <row r="7707" spans="1:2">
      <c r="A7707" s="1264" t="s">
        <v>33740</v>
      </c>
      <c r="B7707" s="1267">
        <v>126.4709</v>
      </c>
    </row>
    <row r="7708" spans="1:2">
      <c r="A7708" s="1264" t="s">
        <v>33741</v>
      </c>
      <c r="B7708" s="1267">
        <v>114.4525</v>
      </c>
    </row>
    <row r="7709" spans="1:2">
      <c r="A7709" s="1264" t="s">
        <v>33742</v>
      </c>
      <c r="B7709" s="1267">
        <v>232.50069999999999</v>
      </c>
    </row>
    <row r="7710" spans="1:2">
      <c r="A7710" s="1264" t="s">
        <v>33743</v>
      </c>
      <c r="B7710" s="1267">
        <v>137.58269999999999</v>
      </c>
    </row>
    <row r="7711" spans="1:2">
      <c r="A7711" s="1264" t="s">
        <v>33744</v>
      </c>
      <c r="B7711" s="1267">
        <v>121.422</v>
      </c>
    </row>
    <row r="7712" spans="1:2">
      <c r="A7712" s="1264" t="s">
        <v>33745</v>
      </c>
      <c r="B7712" s="1267">
        <v>14.1707</v>
      </c>
    </row>
    <row r="7713" spans="1:2">
      <c r="A7713" s="1264" t="s">
        <v>33746</v>
      </c>
      <c r="B7713" s="1267">
        <v>9.0096000000000007</v>
      </c>
    </row>
    <row r="7714" spans="1:2">
      <c r="A7714" s="1264" t="s">
        <v>33747</v>
      </c>
      <c r="B7714" s="1267">
        <v>3.4782999999999999</v>
      </c>
    </row>
    <row r="7715" spans="1:2">
      <c r="A7715" s="1264" t="s">
        <v>33748</v>
      </c>
      <c r="B7715" s="1267">
        <v>0.27760000000000001</v>
      </c>
    </row>
    <row r="7716" spans="1:2">
      <c r="A7716" s="1264" t="s">
        <v>26139</v>
      </c>
      <c r="B7716" s="1267">
        <v>10.502700000000001</v>
      </c>
    </row>
    <row r="7717" spans="1:2">
      <c r="A7717" s="1264" t="s">
        <v>26140</v>
      </c>
      <c r="B7717" s="1267">
        <v>0.33560000000000001</v>
      </c>
    </row>
    <row r="7718" spans="1:2">
      <c r="A7718" s="1264" t="s">
        <v>33749</v>
      </c>
      <c r="B7718" s="1267">
        <v>15.6601</v>
      </c>
    </row>
    <row r="7719" spans="1:2">
      <c r="A7719" s="1264" t="s">
        <v>33750</v>
      </c>
      <c r="B7719" s="1267">
        <v>0.4294</v>
      </c>
    </row>
    <row r="7720" spans="1:2">
      <c r="A7720" s="1264" t="s">
        <v>33751</v>
      </c>
      <c r="B7720" s="1267">
        <v>20.678999999999998</v>
      </c>
    </row>
    <row r="7721" spans="1:2">
      <c r="A7721" s="1264" t="s">
        <v>33752</v>
      </c>
      <c r="B7721" s="1267">
        <v>0.4622</v>
      </c>
    </row>
    <row r="7722" spans="1:2">
      <c r="A7722" s="1264" t="s">
        <v>33753</v>
      </c>
      <c r="B7722" s="1267">
        <v>3.2416999999999998</v>
      </c>
    </row>
    <row r="7723" spans="1:2">
      <c r="A7723" s="1264" t="s">
        <v>33754</v>
      </c>
      <c r="B7723" s="1267">
        <v>0.36170000000000002</v>
      </c>
    </row>
    <row r="7724" spans="1:2">
      <c r="A7724" s="1264" t="s">
        <v>33755</v>
      </c>
      <c r="B7724" s="1267">
        <v>4.7533000000000003</v>
      </c>
    </row>
    <row r="7725" spans="1:2">
      <c r="A7725" s="1264" t="s">
        <v>33756</v>
      </c>
      <c r="B7725" s="1267">
        <v>0.8246</v>
      </c>
    </row>
    <row r="7726" spans="1:2">
      <c r="A7726" s="1264" t="s">
        <v>33757</v>
      </c>
      <c r="B7726" s="1267">
        <v>43.7498</v>
      </c>
    </row>
    <row r="7727" spans="1:2">
      <c r="A7727" s="1264" t="s">
        <v>33758</v>
      </c>
      <c r="B7727" s="1267">
        <v>3.1394000000000002</v>
      </c>
    </row>
    <row r="7728" spans="1:2">
      <c r="A7728" s="1264" t="s">
        <v>33759</v>
      </c>
      <c r="B7728" s="1267">
        <v>20.1523</v>
      </c>
    </row>
    <row r="7729" spans="1:2">
      <c r="A7729" s="1264" t="s">
        <v>33760</v>
      </c>
      <c r="B7729" s="1267">
        <v>10.204800000000001</v>
      </c>
    </row>
    <row r="7730" spans="1:2">
      <c r="A7730" s="1264" t="s">
        <v>33761</v>
      </c>
      <c r="B7730" s="1267">
        <v>8.6205999999999996</v>
      </c>
    </row>
    <row r="7731" spans="1:2">
      <c r="A7731" s="1264" t="s">
        <v>33762</v>
      </c>
      <c r="B7731" s="1267">
        <v>176.4624</v>
      </c>
    </row>
    <row r="7732" spans="1:2">
      <c r="A7732" s="1264" t="s">
        <v>33763</v>
      </c>
      <c r="B7732" s="1267">
        <v>103.5889</v>
      </c>
    </row>
    <row r="7733" spans="1:2">
      <c r="A7733" s="1264" t="s">
        <v>33764</v>
      </c>
      <c r="B7733" s="1267">
        <v>89.865200000000002</v>
      </c>
    </row>
    <row r="7734" spans="1:2">
      <c r="A7734" s="1264" t="s">
        <v>33765</v>
      </c>
      <c r="B7734" s="1267">
        <v>187.73410000000001</v>
      </c>
    </row>
    <row r="7735" spans="1:2">
      <c r="A7735" s="1264" t="s">
        <v>33766</v>
      </c>
      <c r="B7735" s="1267">
        <v>104.71599999999999</v>
      </c>
    </row>
    <row r="7736" spans="1:2">
      <c r="A7736" s="1264" t="s">
        <v>33767</v>
      </c>
      <c r="B7736" s="1267">
        <v>89.865200000000002</v>
      </c>
    </row>
    <row r="7737" spans="1:2">
      <c r="A7737" s="1264" t="s">
        <v>33768</v>
      </c>
      <c r="B7737" s="1267">
        <v>243.64259999999999</v>
      </c>
    </row>
    <row r="7738" spans="1:2">
      <c r="A7738" s="1264" t="s">
        <v>33769</v>
      </c>
      <c r="B7738" s="1267">
        <v>125.5474</v>
      </c>
    </row>
    <row r="7739" spans="1:2">
      <c r="A7739" s="1264" t="s">
        <v>33770</v>
      </c>
      <c r="B7739" s="1267">
        <v>105.29859999999999</v>
      </c>
    </row>
    <row r="7740" spans="1:2">
      <c r="A7740" s="1264" t="s">
        <v>33771</v>
      </c>
      <c r="B7740" s="1267">
        <v>196.74170000000001</v>
      </c>
    </row>
    <row r="7741" spans="1:2">
      <c r="A7741" s="1264" t="s">
        <v>33772</v>
      </c>
      <c r="B7741" s="1267">
        <v>88.755099999999999</v>
      </c>
    </row>
    <row r="7742" spans="1:2">
      <c r="A7742" s="1264" t="s">
        <v>33773</v>
      </c>
      <c r="B7742" s="1267">
        <v>72.790000000000006</v>
      </c>
    </row>
    <row r="7743" spans="1:2">
      <c r="A7743" s="1264" t="s">
        <v>33774</v>
      </c>
      <c r="B7743" s="1267">
        <v>188.72290000000001</v>
      </c>
    </row>
    <row r="7744" spans="1:2">
      <c r="A7744" s="1264" t="s">
        <v>33775</v>
      </c>
      <c r="B7744" s="1267">
        <v>196.40440000000001</v>
      </c>
    </row>
    <row r="7745" spans="1:2">
      <c r="A7745" s="1264" t="s">
        <v>33776</v>
      </c>
      <c r="B7745" s="1267">
        <v>60.103400000000001</v>
      </c>
    </row>
    <row r="7746" spans="1:2">
      <c r="A7746" s="1264" t="s">
        <v>33777</v>
      </c>
      <c r="B7746" s="1267">
        <v>12.2659</v>
      </c>
    </row>
    <row r="7747" spans="1:2">
      <c r="A7747" s="1264" t="s">
        <v>33778</v>
      </c>
      <c r="B7747" s="1267">
        <v>6.4160000000000004</v>
      </c>
    </row>
    <row r="7748" spans="1:2">
      <c r="A7748" s="1264" t="s">
        <v>33779</v>
      </c>
      <c r="B7748" s="1267">
        <v>89.186899999999994</v>
      </c>
    </row>
    <row r="7749" spans="1:2">
      <c r="A7749" s="1264" t="s">
        <v>33780</v>
      </c>
      <c r="B7749" s="1267">
        <v>18.617000000000001</v>
      </c>
    </row>
    <row r="7750" spans="1:2">
      <c r="A7750" s="1264" t="s">
        <v>33781</v>
      </c>
      <c r="B7750" s="1267">
        <v>9.9472000000000005</v>
      </c>
    </row>
    <row r="7751" spans="1:2">
      <c r="A7751" s="1264" t="s">
        <v>33782</v>
      </c>
      <c r="B7751" s="1267">
        <v>95.367800000000003</v>
      </c>
    </row>
    <row r="7752" spans="1:2">
      <c r="A7752" s="1264" t="s">
        <v>33783</v>
      </c>
      <c r="B7752" s="1267">
        <v>19.5441</v>
      </c>
    </row>
    <row r="7753" spans="1:2">
      <c r="A7753" s="1264" t="s">
        <v>33784</v>
      </c>
      <c r="B7753" s="1267">
        <v>10.263999999999999</v>
      </c>
    </row>
    <row r="7754" spans="1:2">
      <c r="A7754" s="1264" t="s">
        <v>33785</v>
      </c>
      <c r="B7754" s="1267">
        <v>144.47800000000001</v>
      </c>
    </row>
    <row r="7755" spans="1:2">
      <c r="A7755" s="1264" t="s">
        <v>33786</v>
      </c>
      <c r="B7755" s="1267">
        <v>31.534600000000001</v>
      </c>
    </row>
    <row r="7756" spans="1:2">
      <c r="A7756" s="1264" t="s">
        <v>33787</v>
      </c>
      <c r="B7756" s="1267">
        <v>17.6797</v>
      </c>
    </row>
    <row r="7757" spans="1:2">
      <c r="A7757" s="1264" t="s">
        <v>33788</v>
      </c>
      <c r="B7757" s="1267">
        <v>7.6647999999999996</v>
      </c>
    </row>
    <row r="7758" spans="1:2">
      <c r="A7758" s="1264" t="s">
        <v>33789</v>
      </c>
      <c r="B7758" s="1267">
        <v>0.87560000000000004</v>
      </c>
    </row>
    <row r="7759" spans="1:2">
      <c r="A7759" s="1264" t="s">
        <v>33790</v>
      </c>
      <c r="B7759" s="1267">
        <v>0.11840000000000001</v>
      </c>
    </row>
    <row r="7760" spans="1:2">
      <c r="A7760" s="1264" t="s">
        <v>33791</v>
      </c>
      <c r="B7760" s="1267">
        <v>62.6419</v>
      </c>
    </row>
    <row r="7761" spans="1:2">
      <c r="A7761" s="1264" t="s">
        <v>33792</v>
      </c>
      <c r="B7761" s="1267">
        <v>10.7461</v>
      </c>
    </row>
    <row r="7762" spans="1:2">
      <c r="A7762" s="1264" t="s">
        <v>33793</v>
      </c>
      <c r="B7762" s="1267">
        <v>4.7080000000000002</v>
      </c>
    </row>
    <row r="7763" spans="1:2">
      <c r="A7763" s="1264" t="s">
        <v>33794</v>
      </c>
      <c r="B7763" s="1267">
        <v>126.9194</v>
      </c>
    </row>
    <row r="7764" spans="1:2">
      <c r="A7764" s="1264" t="s">
        <v>33795</v>
      </c>
      <c r="B7764" s="1267">
        <v>17.369900000000001</v>
      </c>
    </row>
    <row r="7765" spans="1:2">
      <c r="A7765" s="1264" t="s">
        <v>33796</v>
      </c>
      <c r="B7765" s="1267">
        <v>4.9138999999999999</v>
      </c>
    </row>
    <row r="7766" spans="1:2">
      <c r="A7766" s="1264" t="s">
        <v>33797</v>
      </c>
      <c r="B7766" s="1267">
        <v>10.595700000000001</v>
      </c>
    </row>
    <row r="7767" spans="1:2">
      <c r="A7767" s="1264" t="s">
        <v>33798</v>
      </c>
      <c r="B7767" s="1267">
        <v>1.3734999999999999</v>
      </c>
    </row>
    <row r="7768" spans="1:2">
      <c r="A7768" s="1264" t="s">
        <v>33799</v>
      </c>
      <c r="B7768" s="1267">
        <v>0.3402</v>
      </c>
    </row>
    <row r="7769" spans="1:2">
      <c r="A7769" s="1264" t="s">
        <v>33800</v>
      </c>
      <c r="B7769" s="1267">
        <v>46.545000000000002</v>
      </c>
    </row>
    <row r="7770" spans="1:2">
      <c r="A7770" s="1264" t="s">
        <v>33801</v>
      </c>
      <c r="B7770" s="1267">
        <v>11.543900000000001</v>
      </c>
    </row>
    <row r="7771" spans="1:2">
      <c r="A7771" s="1264" t="s">
        <v>33802</v>
      </c>
      <c r="B7771" s="1267">
        <v>7.2519999999999998</v>
      </c>
    </row>
    <row r="7772" spans="1:2">
      <c r="A7772" s="1264" t="s">
        <v>33803</v>
      </c>
      <c r="B7772" s="1267">
        <v>830.06219999999996</v>
      </c>
    </row>
    <row r="7773" spans="1:2">
      <c r="A7773" s="1264" t="s">
        <v>33804</v>
      </c>
      <c r="B7773" s="1267">
        <v>447.03550000000001</v>
      </c>
    </row>
    <row r="7774" spans="1:2">
      <c r="A7774" s="1264" t="s">
        <v>33805</v>
      </c>
      <c r="B7774" s="1267">
        <v>366.21030000000002</v>
      </c>
    </row>
    <row r="7775" spans="1:2">
      <c r="A7775" s="1264" t="s">
        <v>33806</v>
      </c>
      <c r="B7775" s="1267">
        <v>2.6299000000000001</v>
      </c>
    </row>
    <row r="7776" spans="1:2">
      <c r="A7776" s="1264" t="s">
        <v>33807</v>
      </c>
      <c r="B7776" s="1267">
        <v>2.1916000000000002</v>
      </c>
    </row>
    <row r="7777" spans="1:2">
      <c r="A7777" s="1264" t="s">
        <v>33808</v>
      </c>
      <c r="B7777" s="1267">
        <v>9.2606999999999999</v>
      </c>
    </row>
    <row r="7778" spans="1:2">
      <c r="A7778" s="1264" t="s">
        <v>33809</v>
      </c>
      <c r="B7778" s="1267">
        <v>7.7172000000000001</v>
      </c>
    </row>
    <row r="7779" spans="1:2">
      <c r="A7779" s="1264" t="s">
        <v>33810</v>
      </c>
      <c r="B7779" s="1267">
        <v>0.2379</v>
      </c>
    </row>
    <row r="7780" spans="1:2">
      <c r="A7780" s="1264" t="s">
        <v>33811</v>
      </c>
      <c r="B7780" s="1267">
        <v>0.2379</v>
      </c>
    </row>
    <row r="7781" spans="1:2">
      <c r="A7781" s="1264" t="s">
        <v>33812</v>
      </c>
      <c r="B7781" s="1267">
        <v>1.0284</v>
      </c>
    </row>
    <row r="7782" spans="1:2">
      <c r="A7782" s="1264" t="s">
        <v>33813</v>
      </c>
      <c r="B7782" s="1267">
        <v>1.0284</v>
      </c>
    </row>
    <row r="7783" spans="1:2">
      <c r="A7783" s="1264" t="s">
        <v>33814</v>
      </c>
      <c r="B7783" s="1267">
        <v>3.0577999999999999</v>
      </c>
    </row>
    <row r="7784" spans="1:2">
      <c r="A7784" s="1264" t="s">
        <v>33815</v>
      </c>
      <c r="B7784" s="1267">
        <v>0.47289999999999999</v>
      </c>
    </row>
    <row r="7785" spans="1:2">
      <c r="A7785" s="1264" t="s">
        <v>33816</v>
      </c>
      <c r="B7785" s="1267">
        <v>0.1641</v>
      </c>
    </row>
    <row r="7786" spans="1:2">
      <c r="A7786" s="1264" t="s">
        <v>33817</v>
      </c>
      <c r="B7786" s="1267">
        <v>2.5528</v>
      </c>
    </row>
    <row r="7787" spans="1:2">
      <c r="A7787" s="1264" t="s">
        <v>33818</v>
      </c>
      <c r="B7787" s="1267">
        <v>1.7359</v>
      </c>
    </row>
    <row r="7788" spans="1:2">
      <c r="A7788" s="1264" t="s">
        <v>33819</v>
      </c>
      <c r="B7788" s="1267">
        <v>4.2335000000000003</v>
      </c>
    </row>
    <row r="7789" spans="1:2">
      <c r="A7789" s="1264" t="s">
        <v>33820</v>
      </c>
      <c r="B7789" s="1267">
        <v>8.3799999999999999E-2</v>
      </c>
    </row>
    <row r="7790" spans="1:2">
      <c r="A7790" s="1264" t="s">
        <v>33821</v>
      </c>
      <c r="B7790" s="1267">
        <v>4.5305</v>
      </c>
    </row>
    <row r="7791" spans="1:2">
      <c r="A7791" s="1264" t="s">
        <v>33822</v>
      </c>
      <c r="B7791" s="1267">
        <v>0.2666</v>
      </c>
    </row>
    <row r="7792" spans="1:2">
      <c r="A7792" s="1264" t="s">
        <v>33823</v>
      </c>
      <c r="B7792" s="1267">
        <v>308.9676</v>
      </c>
    </row>
    <row r="7793" spans="1:2">
      <c r="A7793" s="1264" t="s">
        <v>33824</v>
      </c>
      <c r="B7793" s="1267">
        <v>177.36359999999999</v>
      </c>
    </row>
    <row r="7794" spans="1:2">
      <c r="A7794" s="1264" t="s">
        <v>33825</v>
      </c>
      <c r="B7794" s="1267">
        <v>160.5941</v>
      </c>
    </row>
    <row r="7795" spans="1:2">
      <c r="A7795" s="1264" t="s">
        <v>33826</v>
      </c>
      <c r="B7795" s="1267">
        <v>16.000599999999999</v>
      </c>
    </row>
    <row r="7796" spans="1:2">
      <c r="A7796" s="1264" t="s">
        <v>33827</v>
      </c>
      <c r="B7796" s="1267">
        <v>0.15279999999999999</v>
      </c>
    </row>
    <row r="7797" spans="1:2">
      <c r="A7797" s="1264" t="s">
        <v>33828</v>
      </c>
      <c r="B7797" s="1267">
        <v>78.626400000000004</v>
      </c>
    </row>
    <row r="7798" spans="1:2">
      <c r="A7798" s="1264" t="s">
        <v>33829</v>
      </c>
      <c r="B7798" s="1267">
        <v>36.594799999999999</v>
      </c>
    </row>
    <row r="7799" spans="1:2">
      <c r="A7799" s="1264" t="s">
        <v>33830</v>
      </c>
      <c r="B7799" s="1267">
        <v>1.6258999999999999</v>
      </c>
    </row>
    <row r="7800" spans="1:2">
      <c r="A7800" s="1264" t="s">
        <v>33831</v>
      </c>
      <c r="B7800" s="1267">
        <v>9.1956000000000007</v>
      </c>
    </row>
    <row r="7801" spans="1:2">
      <c r="A7801" s="1264" t="s">
        <v>33832</v>
      </c>
      <c r="B7801" s="1267">
        <v>10.095499999999999</v>
      </c>
    </row>
    <row r="7802" spans="1:2">
      <c r="A7802" s="1264" t="s">
        <v>33833</v>
      </c>
      <c r="B7802" s="1267">
        <v>0.33289999999999997</v>
      </c>
    </row>
    <row r="7803" spans="1:2">
      <c r="A7803" s="1264" t="s">
        <v>33834</v>
      </c>
      <c r="B7803" s="1267">
        <v>0.21890000000000001</v>
      </c>
    </row>
    <row r="7804" spans="1:2">
      <c r="A7804" s="1264" t="s">
        <v>33835</v>
      </c>
      <c r="B7804" s="1267">
        <v>50.749200000000002</v>
      </c>
    </row>
    <row r="7805" spans="1:2">
      <c r="A7805" s="1264" t="s">
        <v>33836</v>
      </c>
      <c r="B7805" s="1267">
        <v>17.985099999999999</v>
      </c>
    </row>
    <row r="7806" spans="1:2">
      <c r="A7806" s="1264" t="s">
        <v>33837</v>
      </c>
      <c r="B7806" s="1267">
        <v>5.8810000000000002</v>
      </c>
    </row>
    <row r="7807" spans="1:2">
      <c r="A7807" s="1264" t="s">
        <v>33838</v>
      </c>
      <c r="B7807" s="1267">
        <v>339.8202</v>
      </c>
    </row>
    <row r="7808" spans="1:2">
      <c r="A7808" s="1264" t="s">
        <v>33839</v>
      </c>
      <c r="B7808" s="1267">
        <v>5460.4458000000004</v>
      </c>
    </row>
    <row r="7809" spans="1:2">
      <c r="A7809" s="1264" t="s">
        <v>33840</v>
      </c>
      <c r="B7809" s="1267">
        <v>7121.1778999999997</v>
      </c>
    </row>
    <row r="7810" spans="1:2">
      <c r="A7810" s="1264" t="s">
        <v>33841</v>
      </c>
      <c r="B7810" s="1267">
        <v>20.687899999999999</v>
      </c>
    </row>
    <row r="7811" spans="1:2">
      <c r="A7811" s="1264" t="s">
        <v>33842</v>
      </c>
      <c r="B7811" s="1267">
        <v>0.55230000000000001</v>
      </c>
    </row>
    <row r="7812" spans="1:2">
      <c r="A7812" s="1264" t="s">
        <v>33843</v>
      </c>
      <c r="B7812" s="1267">
        <v>3.7966000000000002</v>
      </c>
    </row>
    <row r="7813" spans="1:2">
      <c r="A7813" s="1264" t="s">
        <v>33844</v>
      </c>
      <c r="B7813" s="1267">
        <v>3.7966000000000002</v>
      </c>
    </row>
    <row r="7814" spans="1:2">
      <c r="A7814" s="1264" t="s">
        <v>33845</v>
      </c>
      <c r="B7814" s="1267">
        <v>4.1950000000000003</v>
      </c>
    </row>
    <row r="7815" spans="1:2">
      <c r="A7815" s="1264" t="s">
        <v>33846</v>
      </c>
      <c r="B7815" s="1267">
        <v>71.843500000000006</v>
      </c>
    </row>
    <row r="7816" spans="1:2">
      <c r="A7816" s="1264" t="s">
        <v>33847</v>
      </c>
      <c r="B7816" s="1267">
        <v>12.1549</v>
      </c>
    </row>
    <row r="7817" spans="1:2">
      <c r="A7817" s="1264" t="s">
        <v>33848</v>
      </c>
      <c r="B7817" s="1267">
        <v>201.0335</v>
      </c>
    </row>
    <row r="7818" spans="1:2">
      <c r="A7818" s="1264" t="s">
        <v>33849</v>
      </c>
      <c r="B7818" s="1267">
        <v>22.037099999999999</v>
      </c>
    </row>
    <row r="7819" spans="1:2">
      <c r="A7819" s="1264" t="s">
        <v>33850</v>
      </c>
      <c r="B7819" s="1267">
        <v>57.594000000000001</v>
      </c>
    </row>
    <row r="7820" spans="1:2">
      <c r="A7820" s="1264" t="s">
        <v>33851</v>
      </c>
      <c r="B7820" s="1267">
        <v>31.193999999999999</v>
      </c>
    </row>
    <row r="7821" spans="1:2">
      <c r="A7821" s="1264" t="s">
        <v>33852</v>
      </c>
      <c r="B7821" s="1267">
        <v>209.7801</v>
      </c>
    </row>
    <row r="7822" spans="1:2">
      <c r="A7822" s="1264" t="s">
        <v>33853</v>
      </c>
      <c r="B7822" s="1267">
        <v>209.0318</v>
      </c>
    </row>
    <row r="7823" spans="1:2">
      <c r="A7823" s="1264" t="s">
        <v>26096</v>
      </c>
      <c r="B7823" s="1267">
        <v>66.010999999999996</v>
      </c>
    </row>
    <row r="7824" spans="1:2">
      <c r="A7824" s="1264" t="s">
        <v>33854</v>
      </c>
      <c r="B7824" s="1267">
        <v>948253.32530000003</v>
      </c>
    </row>
    <row r="7825" spans="1:2">
      <c r="A7825" s="1264" t="s">
        <v>33855</v>
      </c>
      <c r="B7825" s="1267">
        <v>31211.174200000001</v>
      </c>
    </row>
    <row r="7826" spans="1:2">
      <c r="A7826" s="1264" t="s">
        <v>33856</v>
      </c>
      <c r="B7826" s="1267">
        <v>840546.82830000005</v>
      </c>
    </row>
    <row r="7827" spans="1:2">
      <c r="A7827" s="1264" t="s">
        <v>33857</v>
      </c>
      <c r="B7827" s="1267">
        <v>723440.44850000006</v>
      </c>
    </row>
    <row r="7828" spans="1:2">
      <c r="A7828" s="1264" t="s">
        <v>33858</v>
      </c>
      <c r="B7828" s="1267">
        <v>723440.44850000006</v>
      </c>
    </row>
    <row r="7829" spans="1:2">
      <c r="A7829" s="1264" t="s">
        <v>33859</v>
      </c>
      <c r="B7829" s="1267">
        <v>916357.50989999995</v>
      </c>
    </row>
    <row r="7830" spans="1:2">
      <c r="A7830" s="1264" t="s">
        <v>33860</v>
      </c>
      <c r="B7830" s="1267">
        <v>24.5366</v>
      </c>
    </row>
    <row r="7831" spans="1:2">
      <c r="A7831" s="1264" t="s">
        <v>33861</v>
      </c>
      <c r="B7831" s="1267">
        <v>26.950900000000001</v>
      </c>
    </row>
    <row r="7832" spans="1:2">
      <c r="A7832" s="1264" t="s">
        <v>33862</v>
      </c>
      <c r="B7832" s="1267">
        <v>28.093800000000002</v>
      </c>
    </row>
    <row r="7833" spans="1:2">
      <c r="A7833" s="1264" t="s">
        <v>33863</v>
      </c>
      <c r="B7833" s="1267">
        <v>32.204900000000002</v>
      </c>
    </row>
    <row r="7834" spans="1:2">
      <c r="A7834" s="1264" t="s">
        <v>33864</v>
      </c>
      <c r="B7834" s="1267">
        <v>32.872</v>
      </c>
    </row>
    <row r="7835" spans="1:2">
      <c r="A7835" s="1264" t="s">
        <v>33865</v>
      </c>
      <c r="B7835" s="1267">
        <v>39.529000000000003</v>
      </c>
    </row>
    <row r="7836" spans="1:2">
      <c r="A7836" s="1264" t="s">
        <v>33866</v>
      </c>
      <c r="B7836" s="1267">
        <v>43.066400000000002</v>
      </c>
    </row>
    <row r="7837" spans="1:2">
      <c r="A7837" s="1264" t="s">
        <v>33867</v>
      </c>
      <c r="B7837" s="1267">
        <v>50.763800000000003</v>
      </c>
    </row>
    <row r="7838" spans="1:2">
      <c r="A7838" s="1264" t="s">
        <v>33868</v>
      </c>
      <c r="B7838" s="1267">
        <v>56.381999999999998</v>
      </c>
    </row>
    <row r="7839" spans="1:2">
      <c r="A7839" s="1264" t="s">
        <v>33869</v>
      </c>
      <c r="B7839" s="1267">
        <v>6.9241999999999999</v>
      </c>
    </row>
    <row r="7840" spans="1:2">
      <c r="A7840" s="1264" t="s">
        <v>33870</v>
      </c>
      <c r="B7840" s="1267">
        <v>9.4055</v>
      </c>
    </row>
    <row r="7841" spans="1:2">
      <c r="A7841" s="1264" t="s">
        <v>33871</v>
      </c>
      <c r="B7841" s="1267">
        <v>21.292300000000001</v>
      </c>
    </row>
    <row r="7842" spans="1:2">
      <c r="A7842" s="1264" t="s">
        <v>33872</v>
      </c>
      <c r="B7842" s="1267">
        <v>24.812100000000001</v>
      </c>
    </row>
    <row r="7843" spans="1:2">
      <c r="A7843" s="1264" t="s">
        <v>33873</v>
      </c>
      <c r="B7843" s="1267">
        <v>31.851600000000001</v>
      </c>
    </row>
    <row r="7844" spans="1:2">
      <c r="A7844" s="1264" t="s">
        <v>33874</v>
      </c>
      <c r="B7844" s="1267">
        <v>38.891500000000001</v>
      </c>
    </row>
    <row r="7845" spans="1:2">
      <c r="A7845" s="1264" t="s">
        <v>33875</v>
      </c>
      <c r="B7845" s="1267">
        <v>67.165800000000004</v>
      </c>
    </row>
    <row r="7846" spans="1:2">
      <c r="A7846" s="1264" t="s">
        <v>33876</v>
      </c>
      <c r="B7846" s="1267">
        <v>27.5124</v>
      </c>
    </row>
    <row r="7847" spans="1:2">
      <c r="A7847" s="1264" t="s">
        <v>33877</v>
      </c>
      <c r="B7847" s="1267">
        <v>62.584600000000002</v>
      </c>
    </row>
    <row r="7848" spans="1:2">
      <c r="A7848" s="1264" t="s">
        <v>33878</v>
      </c>
      <c r="B7848" s="1267">
        <v>69.468100000000007</v>
      </c>
    </row>
    <row r="7849" spans="1:2">
      <c r="A7849" s="1264" t="s">
        <v>33879</v>
      </c>
      <c r="B7849" s="1267">
        <v>3.9430000000000001</v>
      </c>
    </row>
    <row r="7850" spans="1:2">
      <c r="A7850" s="1264" t="s">
        <v>33880</v>
      </c>
      <c r="B7850" s="1267">
        <v>20.8505</v>
      </c>
    </row>
    <row r="7851" spans="1:2">
      <c r="A7851" s="1264" t="s">
        <v>33881</v>
      </c>
      <c r="B7851" s="1267">
        <v>0.61499999999999999</v>
      </c>
    </row>
    <row r="7852" spans="1:2">
      <c r="A7852" s="1264" t="s">
        <v>33882</v>
      </c>
      <c r="B7852" s="1267">
        <v>0.85370000000000001</v>
      </c>
    </row>
    <row r="7853" spans="1:2">
      <c r="A7853" s="1264" t="s">
        <v>33883</v>
      </c>
      <c r="B7853" s="1267">
        <v>1.7444999999999999</v>
      </c>
    </row>
    <row r="7854" spans="1:2">
      <c r="A7854" s="1264" t="s">
        <v>33884</v>
      </c>
      <c r="B7854" s="1267">
        <v>611.00699999999995</v>
      </c>
    </row>
    <row r="7855" spans="1:2">
      <c r="A7855" s="1264" t="s">
        <v>33885</v>
      </c>
      <c r="B7855" s="1267">
        <v>1327.432</v>
      </c>
    </row>
    <row r="7856" spans="1:2">
      <c r="A7856" s="1264" t="s">
        <v>33886</v>
      </c>
      <c r="B7856" s="1267">
        <v>123.91719999999999</v>
      </c>
    </row>
    <row r="7857" spans="1:2">
      <c r="A7857" s="1264" t="s">
        <v>33887</v>
      </c>
      <c r="B7857" s="1267">
        <v>77.497200000000007</v>
      </c>
    </row>
    <row r="7858" spans="1:2">
      <c r="A7858" s="1264" t="s">
        <v>33888</v>
      </c>
      <c r="B7858" s="1267">
        <v>104.7136</v>
      </c>
    </row>
    <row r="7859" spans="1:2">
      <c r="A7859" s="1264" t="s">
        <v>33889</v>
      </c>
      <c r="B7859" s="1267">
        <v>62.043399999999998</v>
      </c>
    </row>
    <row r="7860" spans="1:2">
      <c r="A7860" s="1264" t="s">
        <v>33890</v>
      </c>
      <c r="B7860" s="1267">
        <v>62.931899999999999</v>
      </c>
    </row>
    <row r="7861" spans="1:2">
      <c r="A7861" s="1264" t="s">
        <v>33891</v>
      </c>
      <c r="B7861" s="1267">
        <v>340.1995</v>
      </c>
    </row>
    <row r="7862" spans="1:2">
      <c r="A7862" s="1264" t="s">
        <v>33892</v>
      </c>
      <c r="B7862" s="1267">
        <v>1574.7868000000001</v>
      </c>
    </row>
    <row r="7863" spans="1:2">
      <c r="A7863" s="1264" t="s">
        <v>33893</v>
      </c>
      <c r="B7863" s="1267">
        <v>7495.1302999999998</v>
      </c>
    </row>
    <row r="7864" spans="1:2">
      <c r="A7864" s="1264" t="s">
        <v>33894</v>
      </c>
      <c r="B7864" s="1267">
        <v>313.34960000000001</v>
      </c>
    </row>
    <row r="7865" spans="1:2">
      <c r="A7865" s="1264" t="s">
        <v>33895</v>
      </c>
      <c r="B7865" s="1267">
        <v>746.44280000000003</v>
      </c>
    </row>
    <row r="7866" spans="1:2">
      <c r="A7866" s="1264" t="s">
        <v>33896</v>
      </c>
      <c r="B7866" s="1267">
        <v>666.73289999999997</v>
      </c>
    </row>
    <row r="7867" spans="1:2">
      <c r="A7867" s="1264" t="s">
        <v>33897</v>
      </c>
      <c r="B7867" s="1267">
        <v>370.1497</v>
      </c>
    </row>
    <row r="7868" spans="1:2">
      <c r="A7868" s="1264" t="s">
        <v>33898</v>
      </c>
      <c r="B7868" s="1267">
        <v>1052.4426000000001</v>
      </c>
    </row>
    <row r="7869" spans="1:2">
      <c r="A7869" s="1264" t="s">
        <v>33899</v>
      </c>
      <c r="B7869" s="1267">
        <v>188.67779999999999</v>
      </c>
    </row>
    <row r="7870" spans="1:2">
      <c r="A7870" s="1264" t="s">
        <v>33900</v>
      </c>
      <c r="B7870" s="1267">
        <v>196.2174</v>
      </c>
    </row>
    <row r="7871" spans="1:2">
      <c r="A7871" s="1264" t="s">
        <v>33901</v>
      </c>
      <c r="B7871" s="1267">
        <v>175.5685</v>
      </c>
    </row>
    <row r="7872" spans="1:2">
      <c r="A7872" s="1264" t="s">
        <v>33902</v>
      </c>
      <c r="B7872" s="1267">
        <v>102.7157</v>
      </c>
    </row>
    <row r="7873" spans="1:2">
      <c r="A7873" s="1264" t="s">
        <v>33903</v>
      </c>
      <c r="B7873" s="1267">
        <v>199.20580000000001</v>
      </c>
    </row>
    <row r="7874" spans="1:2">
      <c r="A7874" s="1264" t="s">
        <v>33904</v>
      </c>
      <c r="B7874" s="1267">
        <v>103.9525</v>
      </c>
    </row>
    <row r="7875" spans="1:2">
      <c r="A7875" s="1264" t="s">
        <v>33905</v>
      </c>
      <c r="B7875" s="1267">
        <v>368.8322</v>
      </c>
    </row>
    <row r="7876" spans="1:2">
      <c r="A7876" s="1264" t="s">
        <v>33906</v>
      </c>
      <c r="B7876" s="1267">
        <v>129.18270000000001</v>
      </c>
    </row>
    <row r="7877" spans="1:2">
      <c r="A7877" s="1264" t="s">
        <v>33907</v>
      </c>
      <c r="B7877" s="1267">
        <v>1176.1365000000001</v>
      </c>
    </row>
    <row r="7878" spans="1:2">
      <c r="A7878" s="1264" t="s">
        <v>33908</v>
      </c>
      <c r="B7878" s="1267">
        <v>1553.5065</v>
      </c>
    </row>
    <row r="7879" spans="1:2">
      <c r="A7879" s="1264" t="s">
        <v>33909</v>
      </c>
      <c r="B7879" s="1267">
        <v>717.00300000000004</v>
      </c>
    </row>
    <row r="7880" spans="1:2">
      <c r="A7880" s="1264" t="s">
        <v>33910</v>
      </c>
      <c r="B7880" s="1267">
        <v>861.66150000000005</v>
      </c>
    </row>
    <row r="7881" spans="1:2">
      <c r="A7881" s="1264" t="s">
        <v>33911</v>
      </c>
      <c r="B7881" s="1267">
        <v>1088.0835</v>
      </c>
    </row>
    <row r="7882" spans="1:2">
      <c r="A7882" s="1264" t="s">
        <v>33912</v>
      </c>
      <c r="B7882" s="1267">
        <v>526.04999999999995</v>
      </c>
    </row>
    <row r="7883" spans="1:2">
      <c r="A7883" s="1264" t="s">
        <v>33913</v>
      </c>
      <c r="B7883" s="1267">
        <v>8.4925999999999995</v>
      </c>
    </row>
    <row r="7884" spans="1:2">
      <c r="A7884" s="1264" t="s">
        <v>33914</v>
      </c>
      <c r="B7884" s="1267">
        <v>293.33670000000001</v>
      </c>
    </row>
    <row r="7885" spans="1:2">
      <c r="A7885" s="1264" t="s">
        <v>33915</v>
      </c>
      <c r="B7885" s="1267">
        <v>508.58139999999997</v>
      </c>
    </row>
    <row r="7886" spans="1:2">
      <c r="A7886" s="1264" t="s">
        <v>33916</v>
      </c>
      <c r="B7886" s="1267">
        <v>116.38120000000001</v>
      </c>
    </row>
    <row r="7887" spans="1:2">
      <c r="A7887" s="1264" t="s">
        <v>33917</v>
      </c>
      <c r="B7887" s="1267">
        <v>51.511600000000001</v>
      </c>
    </row>
    <row r="7888" spans="1:2">
      <c r="A7888" s="1264" t="s">
        <v>33918</v>
      </c>
      <c r="B7888" s="1267">
        <v>43.524299999999997</v>
      </c>
    </row>
    <row r="7889" spans="1:2">
      <c r="A7889" s="1264" t="s">
        <v>33919</v>
      </c>
      <c r="B7889" s="1267">
        <v>15.9</v>
      </c>
    </row>
    <row r="7890" spans="1:2">
      <c r="A7890" s="1264" t="s">
        <v>33920</v>
      </c>
      <c r="B7890" s="1267">
        <v>5.9584000000000001</v>
      </c>
    </row>
    <row r="7891" spans="1:2">
      <c r="A7891" s="1264" t="s">
        <v>33921</v>
      </c>
      <c r="B7891" s="1267">
        <v>2.3748999999999998</v>
      </c>
    </row>
    <row r="7892" spans="1:2">
      <c r="A7892" s="1264" t="s">
        <v>33922</v>
      </c>
      <c r="B7892" s="1267">
        <v>1708.5856000000001</v>
      </c>
    </row>
    <row r="7893" spans="1:2">
      <c r="A7893" s="1264" t="s">
        <v>33923</v>
      </c>
      <c r="B7893" s="1267">
        <v>2.298</v>
      </c>
    </row>
    <row r="7894" spans="1:2">
      <c r="A7894" s="1264" t="s">
        <v>33924</v>
      </c>
      <c r="B7894" s="1267">
        <v>2.2389999999999999</v>
      </c>
    </row>
    <row r="7895" spans="1:2">
      <c r="A7895" s="1264" t="s">
        <v>33925</v>
      </c>
      <c r="B7895" s="1267">
        <v>2.073</v>
      </c>
    </row>
    <row r="7896" spans="1:2">
      <c r="A7896" s="1264" t="s">
        <v>33926</v>
      </c>
      <c r="B7896" s="1267">
        <v>30.8385</v>
      </c>
    </row>
    <row r="7897" spans="1:2">
      <c r="A7897" s="1264" t="s">
        <v>33927</v>
      </c>
      <c r="B7897" s="1267">
        <v>43.702100000000002</v>
      </c>
    </row>
    <row r="7898" spans="1:2">
      <c r="A7898" s="1264" t="s">
        <v>33928</v>
      </c>
      <c r="B7898" s="1267">
        <v>3.4315000000000002</v>
      </c>
    </row>
    <row r="7899" spans="1:2">
      <c r="A7899" s="1264" t="s">
        <v>33929</v>
      </c>
      <c r="B7899" s="1267">
        <v>28.766200000000001</v>
      </c>
    </row>
    <row r="7900" spans="1:2">
      <c r="A7900" s="1264" t="s">
        <v>33930</v>
      </c>
      <c r="B7900" s="1267">
        <v>48.570799999999998</v>
      </c>
    </row>
    <row r="7901" spans="1:2">
      <c r="A7901" s="1264" t="s">
        <v>33931</v>
      </c>
      <c r="B7901" s="1267">
        <v>113.81</v>
      </c>
    </row>
    <row r="7902" spans="1:2">
      <c r="A7902" s="1264" t="s">
        <v>33932</v>
      </c>
      <c r="B7902" s="1267">
        <v>7.6584000000000003</v>
      </c>
    </row>
    <row r="7903" spans="1:2">
      <c r="A7903" s="1264" t="s">
        <v>33933</v>
      </c>
      <c r="B7903" s="1267">
        <v>0.84240000000000004</v>
      </c>
    </row>
    <row r="7904" spans="1:2">
      <c r="A7904" s="1264" t="s">
        <v>33934</v>
      </c>
      <c r="B7904" s="1267">
        <v>56.753999999999998</v>
      </c>
    </row>
    <row r="7905" spans="1:2">
      <c r="A7905" s="1264" t="s">
        <v>33935</v>
      </c>
      <c r="B7905" s="1267">
        <v>66.769400000000005</v>
      </c>
    </row>
    <row r="7906" spans="1:2">
      <c r="A7906" s="1264" t="s">
        <v>33936</v>
      </c>
      <c r="B7906" s="1267">
        <v>30.380400000000002</v>
      </c>
    </row>
    <row r="7907" spans="1:2">
      <c r="A7907" s="1264" t="s">
        <v>33937</v>
      </c>
      <c r="B7907" s="1267">
        <v>1.1558999999999999</v>
      </c>
    </row>
    <row r="7908" spans="1:2">
      <c r="A7908" s="1264" t="s">
        <v>33938</v>
      </c>
      <c r="B7908" s="1267">
        <v>5.4619</v>
      </c>
    </row>
    <row r="7909" spans="1:2">
      <c r="A7909" s="1264" t="s">
        <v>33939</v>
      </c>
      <c r="B7909" s="1267">
        <v>83.547399999999996</v>
      </c>
    </row>
    <row r="7910" spans="1:2">
      <c r="A7910" s="1264" t="s">
        <v>33940</v>
      </c>
      <c r="B7910" s="1267">
        <v>3.4100999999999999</v>
      </c>
    </row>
    <row r="7911" spans="1:2">
      <c r="A7911" s="1264" t="s">
        <v>33941</v>
      </c>
      <c r="B7911" s="1267">
        <v>1.1097999999999999</v>
      </c>
    </row>
    <row r="7912" spans="1:2">
      <c r="A7912" s="1264" t="s">
        <v>33942</v>
      </c>
      <c r="B7912" s="1267">
        <v>71.190100000000001</v>
      </c>
    </row>
    <row r="7913" spans="1:2">
      <c r="A7913" s="1264" t="s">
        <v>33943</v>
      </c>
      <c r="B7913" s="1267">
        <v>48.658700000000003</v>
      </c>
    </row>
    <row r="7914" spans="1:2">
      <c r="A7914" s="1264" t="s">
        <v>33944</v>
      </c>
      <c r="B7914" s="1267">
        <v>84.460700000000003</v>
      </c>
    </row>
    <row r="7915" spans="1:2">
      <c r="A7915" s="1264" t="s">
        <v>33945</v>
      </c>
      <c r="B7915" s="1267">
        <v>91.124399999999994</v>
      </c>
    </row>
    <row r="7916" spans="1:2">
      <c r="A7916" s="1264" t="s">
        <v>33946</v>
      </c>
      <c r="B7916" s="1267">
        <v>40.729500000000002</v>
      </c>
    </row>
    <row r="7917" spans="1:2">
      <c r="A7917" s="1264" t="s">
        <v>33947</v>
      </c>
      <c r="B7917" s="1267">
        <v>64.836299999999994</v>
      </c>
    </row>
    <row r="7918" spans="1:2">
      <c r="A7918" s="1264" t="s">
        <v>33948</v>
      </c>
      <c r="B7918" s="1267">
        <v>138.01750000000001</v>
      </c>
    </row>
    <row r="7919" spans="1:2">
      <c r="A7919" s="1264" t="s">
        <v>33949</v>
      </c>
      <c r="B7919" s="1267">
        <v>31.934999999999999</v>
      </c>
    </row>
    <row r="7920" spans="1:2">
      <c r="A7920" s="1264" t="s">
        <v>33950</v>
      </c>
      <c r="B7920" s="1267">
        <v>2.4213</v>
      </c>
    </row>
    <row r="7921" spans="1:2">
      <c r="A7921" s="1264" t="s">
        <v>26146</v>
      </c>
      <c r="B7921" s="1267">
        <v>4.5849000000000002</v>
      </c>
    </row>
    <row r="7922" spans="1:2">
      <c r="A7922" s="1264" t="s">
        <v>33951</v>
      </c>
      <c r="B7922" s="1267">
        <v>28.841999999999999</v>
      </c>
    </row>
    <row r="7923" spans="1:2">
      <c r="A7923" s="1264" t="s">
        <v>33952</v>
      </c>
      <c r="B7923" s="1267">
        <v>62.7303</v>
      </c>
    </row>
    <row r="7924" spans="1:2">
      <c r="A7924" s="1264" t="s">
        <v>33953</v>
      </c>
      <c r="B7924" s="1267">
        <v>463.71660000000003</v>
      </c>
    </row>
    <row r="7925" spans="1:2">
      <c r="A7925" s="1264" t="s">
        <v>33954</v>
      </c>
      <c r="B7925" s="1267">
        <v>69.875799999999998</v>
      </c>
    </row>
    <row r="7926" spans="1:2">
      <c r="A7926" s="1264" t="s">
        <v>33955</v>
      </c>
      <c r="B7926" s="1267">
        <v>60.959800000000001</v>
      </c>
    </row>
    <row r="7927" spans="1:2">
      <c r="A7927" s="1264" t="s">
        <v>33956</v>
      </c>
      <c r="B7927" s="1267">
        <v>118.0772</v>
      </c>
    </row>
    <row r="7928" spans="1:2">
      <c r="A7928" s="1264" t="s">
        <v>33957</v>
      </c>
      <c r="B7928" s="1267">
        <v>92.853700000000003</v>
      </c>
    </row>
    <row r="7929" spans="1:2">
      <c r="A7929" s="1264" t="s">
        <v>33958</v>
      </c>
      <c r="B7929" s="1267">
        <v>159.96719999999999</v>
      </c>
    </row>
    <row r="7930" spans="1:2">
      <c r="A7930" s="1264" t="s">
        <v>33959</v>
      </c>
      <c r="B7930" s="1267">
        <v>271.19510000000002</v>
      </c>
    </row>
    <row r="7931" spans="1:2">
      <c r="A7931" s="1264" t="s">
        <v>33960</v>
      </c>
      <c r="B7931" s="1267">
        <v>7.5677000000000003</v>
      </c>
    </row>
    <row r="7932" spans="1:2">
      <c r="A7932" s="1264" t="s">
        <v>26050</v>
      </c>
      <c r="B7932" s="1267">
        <v>1.1046</v>
      </c>
    </row>
    <row r="7933" spans="1:2">
      <c r="A7933" s="1264" t="s">
        <v>33961</v>
      </c>
      <c r="B7933" s="1267">
        <v>20.207599999999999</v>
      </c>
    </row>
    <row r="7934" spans="1:2">
      <c r="A7934" s="1264" t="s">
        <v>33962</v>
      </c>
      <c r="B7934" s="1267">
        <v>41.52</v>
      </c>
    </row>
    <row r="7935" spans="1:2">
      <c r="A7935" s="1264" t="s">
        <v>33963</v>
      </c>
      <c r="B7935" s="1267">
        <v>2.16</v>
      </c>
    </row>
    <row r="7936" spans="1:2">
      <c r="A7936" s="1264" t="s">
        <v>33964</v>
      </c>
      <c r="B7936" s="1267">
        <v>12.12</v>
      </c>
    </row>
    <row r="7937" spans="1:2">
      <c r="A7937" s="1264" t="s">
        <v>33965</v>
      </c>
      <c r="B7937" s="1267">
        <v>6.8280000000000003</v>
      </c>
    </row>
    <row r="7938" spans="1:2">
      <c r="A7938" s="1264" t="s">
        <v>33966</v>
      </c>
      <c r="B7938" s="1267">
        <v>52.68</v>
      </c>
    </row>
    <row r="7939" spans="1:2">
      <c r="A7939" s="1264" t="s">
        <v>33967</v>
      </c>
      <c r="B7939" s="1267">
        <v>12</v>
      </c>
    </row>
    <row r="7940" spans="1:2">
      <c r="A7940" s="1264" t="s">
        <v>33968</v>
      </c>
      <c r="B7940" s="1267">
        <v>19.559999999999999</v>
      </c>
    </row>
    <row r="7941" spans="1:2">
      <c r="A7941" s="1264" t="s">
        <v>33969</v>
      </c>
      <c r="B7941" s="1267">
        <v>27.155999999999999</v>
      </c>
    </row>
    <row r="7942" spans="1:2">
      <c r="A7942" s="1264" t="s">
        <v>33970</v>
      </c>
      <c r="B7942" s="1267">
        <v>9.0812000000000008</v>
      </c>
    </row>
    <row r="7943" spans="1:2">
      <c r="A7943" s="1264" t="s">
        <v>33971</v>
      </c>
      <c r="B7943" s="1267">
        <v>17.0199</v>
      </c>
    </row>
    <row r="7944" spans="1:2">
      <c r="A7944" s="1264" t="s">
        <v>33972</v>
      </c>
      <c r="B7944" s="1267">
        <v>0.68879999999999997</v>
      </c>
    </row>
    <row r="7945" spans="1:2">
      <c r="A7945" s="1264" t="s">
        <v>33973</v>
      </c>
      <c r="B7945" s="1267">
        <v>174.48500000000001</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7"/>
  <sheetViews>
    <sheetView zoomScale="60" zoomScaleNormal="60" zoomScalePageLayoutView="50" workbookViewId="0">
      <selection activeCell="G28" sqref="G28:H28"/>
    </sheetView>
  </sheetViews>
  <sheetFormatPr defaultRowHeight="15" customHeight="1"/>
  <cols>
    <col min="1" max="1" width="11.85546875" style="1" customWidth="1"/>
    <col min="2" max="2" width="27.140625" style="1" customWidth="1"/>
    <col min="3" max="3" width="33.42578125" style="1" customWidth="1"/>
    <col min="4" max="4" width="39.28515625" style="1" customWidth="1"/>
    <col min="5" max="5" width="38" style="1" customWidth="1"/>
    <col min="6" max="6" width="69.28515625" style="1" customWidth="1"/>
    <col min="7" max="7" width="16.5703125" style="1" customWidth="1"/>
    <col min="8" max="8" width="116.140625" style="1" customWidth="1"/>
    <col min="9" max="9" width="14.28515625" style="1" customWidth="1"/>
    <col min="10" max="10" width="14.42578125" style="1" customWidth="1"/>
    <col min="11" max="11" width="13.140625" style="1" customWidth="1"/>
    <col min="12" max="12" width="8" style="1" customWidth="1"/>
    <col min="13" max="13" width="18.140625" style="2" hidden="1" customWidth="1"/>
    <col min="14" max="14" width="14" style="1" customWidth="1"/>
    <col min="15" max="15" width="27.28515625" style="3" customWidth="1"/>
    <col min="16" max="16" width="13.7109375" style="4" customWidth="1"/>
    <col min="17" max="17" width="17" style="4" customWidth="1"/>
    <col min="18" max="18" width="13.7109375" style="6" customWidth="1"/>
    <col min="19" max="19" width="17.42578125" style="7" customWidth="1"/>
    <col min="20" max="20" width="16.5703125" style="7" customWidth="1"/>
    <col min="21" max="22" width="9.140625" style="7"/>
    <col min="23" max="23" width="30" style="7" customWidth="1"/>
    <col min="24" max="31" width="9.140625" style="7"/>
    <col min="32" max="32" width="40.85546875" style="7" customWidth="1"/>
    <col min="33" max="16384" width="9.140625" style="7"/>
  </cols>
  <sheetData>
    <row r="1" spans="1:20" ht="26.25" customHeight="1">
      <c r="A1" s="463"/>
      <c r="B1" s="464"/>
      <c r="C1" s="464"/>
      <c r="D1" s="464"/>
      <c r="E1" s="464"/>
      <c r="F1" s="464"/>
      <c r="G1" s="464"/>
      <c r="H1" s="464"/>
      <c r="I1" s="464"/>
      <c r="J1" s="464"/>
      <c r="K1" s="464"/>
      <c r="L1" s="464"/>
      <c r="M1" s="465"/>
      <c r="N1" s="464"/>
      <c r="O1" s="466"/>
    </row>
    <row r="2" spans="1:20" ht="26.25" customHeight="1">
      <c r="A2" s="467"/>
      <c r="O2" s="468"/>
    </row>
    <row r="3" spans="1:20" ht="26.25" customHeight="1">
      <c r="A3" s="467"/>
      <c r="O3" s="468"/>
    </row>
    <row r="4" spans="1:20" ht="26.25" customHeight="1">
      <c r="A4" s="467"/>
      <c r="O4" s="468"/>
    </row>
    <row r="5" spans="1:20" ht="26.25" customHeight="1">
      <c r="A5" s="467"/>
      <c r="O5" s="468"/>
    </row>
    <row r="6" spans="1:20" ht="26.25" customHeight="1">
      <c r="A6" s="467"/>
      <c r="O6" s="468"/>
    </row>
    <row r="7" spans="1:20" ht="26.25" customHeight="1">
      <c r="A7" s="467"/>
      <c r="O7" s="468"/>
    </row>
    <row r="8" spans="1:20" ht="15" customHeight="1" thickBot="1">
      <c r="A8" s="469"/>
      <c r="B8" s="470"/>
      <c r="C8" s="470"/>
      <c r="D8" s="470"/>
      <c r="E8" s="470"/>
      <c r="F8" s="470"/>
      <c r="G8" s="470"/>
      <c r="H8" s="470"/>
      <c r="I8" s="470"/>
      <c r="J8" s="470"/>
      <c r="K8" s="470"/>
      <c r="L8" s="470"/>
      <c r="M8" s="471"/>
      <c r="N8" s="470"/>
      <c r="O8" s="472"/>
    </row>
    <row r="9" spans="1:20" ht="9" customHeight="1" thickBot="1">
      <c r="A9" s="467"/>
      <c r="O9" s="468"/>
    </row>
    <row r="10" spans="1:20" ht="36" customHeight="1" thickBot="1">
      <c r="A10" s="1632" t="s">
        <v>540</v>
      </c>
      <c r="B10" s="1633"/>
      <c r="C10" s="1633"/>
      <c r="D10" s="1633"/>
      <c r="E10" s="1633"/>
      <c r="F10" s="1633"/>
      <c r="G10" s="1633"/>
      <c r="H10" s="1633"/>
      <c r="I10" s="1633"/>
      <c r="J10" s="1633"/>
      <c r="K10" s="1633"/>
      <c r="L10" s="1633"/>
      <c r="M10" s="1633"/>
      <c r="N10" s="1633"/>
      <c r="O10" s="1634"/>
      <c r="P10" s="8"/>
      <c r="Q10" s="8"/>
    </row>
    <row r="11" spans="1:20" ht="6.75" customHeight="1" thickBot="1">
      <c r="A11" s="589"/>
      <c r="B11" s="450"/>
      <c r="C11" s="450"/>
      <c r="D11" s="450"/>
      <c r="E11" s="450"/>
      <c r="F11" s="450"/>
      <c r="G11" s="450"/>
      <c r="H11" s="450"/>
      <c r="I11" s="450"/>
      <c r="J11" s="450"/>
      <c r="K11" s="450"/>
      <c r="L11" s="450"/>
      <c r="M11" s="451"/>
      <c r="N11" s="450"/>
      <c r="O11" s="590"/>
    </row>
    <row r="12" spans="1:20" ht="40.5" customHeight="1">
      <c r="A12" s="680" t="s">
        <v>0</v>
      </c>
      <c r="B12" s="2015" t="str">
        <f>[1]PO!A13</f>
        <v>Construção do Abrigo da Parada de Ônibus</v>
      </c>
      <c r="C12" s="2015"/>
      <c r="D12" s="2015"/>
      <c r="E12" s="2015"/>
      <c r="F12" s="2015"/>
      <c r="G12" s="2015"/>
      <c r="H12" s="2015"/>
      <c r="I12" s="2015"/>
      <c r="J12" s="2015"/>
      <c r="K12" s="2015"/>
      <c r="L12" s="2015"/>
      <c r="M12" s="2015"/>
      <c r="N12" s="2015"/>
      <c r="O12" s="2016"/>
    </row>
    <row r="13" spans="1:20" ht="44.25" customHeight="1" thickBot="1">
      <c r="A13" s="681" t="s">
        <v>1</v>
      </c>
      <c r="B13" s="2017" t="s">
        <v>476</v>
      </c>
      <c r="C13" s="2017"/>
      <c r="D13" s="2017"/>
      <c r="E13" s="2017"/>
      <c r="F13" s="2017"/>
      <c r="G13" s="2017"/>
      <c r="H13" s="2017"/>
      <c r="I13" s="2017"/>
      <c r="J13" s="2017"/>
      <c r="K13" s="2017"/>
      <c r="L13" s="2017"/>
      <c r="M13" s="2017"/>
      <c r="N13" s="2017"/>
      <c r="O13" s="682"/>
      <c r="P13" s="344"/>
      <c r="Q13" s="11"/>
      <c r="R13" s="12"/>
      <c r="S13" s="13"/>
      <c r="T13" s="14"/>
    </row>
    <row r="14" spans="1:20" ht="12.75" customHeight="1" thickBot="1">
      <c r="A14" s="474"/>
      <c r="B14" s="461"/>
      <c r="C14" s="461"/>
      <c r="D14" s="461"/>
      <c r="E14" s="461"/>
      <c r="F14" s="461"/>
      <c r="G14" s="461"/>
      <c r="H14" s="461"/>
      <c r="I14" s="461"/>
      <c r="J14" s="461"/>
      <c r="K14" s="461"/>
      <c r="L14" s="461"/>
      <c r="M14" s="522"/>
      <c r="N14" s="2018"/>
      <c r="O14" s="2019"/>
      <c r="P14" s="15"/>
      <c r="Q14" s="15"/>
      <c r="R14" s="17"/>
      <c r="S14" s="16"/>
      <c r="T14" s="18"/>
    </row>
    <row r="15" spans="1:20" s="20" customFormat="1" ht="42.75" customHeight="1" thickBot="1">
      <c r="A15" s="591" t="s">
        <v>2</v>
      </c>
      <c r="B15" s="607" t="s">
        <v>230</v>
      </c>
      <c r="C15" s="570" t="s">
        <v>348</v>
      </c>
      <c r="D15" s="2020" t="s">
        <v>3</v>
      </c>
      <c r="E15" s="2021"/>
      <c r="F15" s="2021"/>
      <c r="G15" s="2021"/>
      <c r="H15" s="2021"/>
      <c r="I15" s="2021"/>
      <c r="J15" s="2021"/>
      <c r="K15" s="2021"/>
      <c r="L15" s="2021"/>
      <c r="M15" s="2022"/>
      <c r="N15" s="569" t="s">
        <v>4</v>
      </c>
      <c r="O15" s="592" t="s">
        <v>5</v>
      </c>
      <c r="P15" s="10"/>
      <c r="Q15" s="10"/>
      <c r="R15" s="19"/>
    </row>
    <row r="16" spans="1:20" s="20" customFormat="1" ht="9" customHeight="1" thickBot="1">
      <c r="A16" s="593"/>
      <c r="B16" s="473"/>
      <c r="C16" s="473"/>
      <c r="D16" s="473"/>
      <c r="E16" s="473"/>
      <c r="F16" s="473"/>
      <c r="G16" s="473"/>
      <c r="H16" s="473"/>
      <c r="I16" s="473"/>
      <c r="J16" s="473"/>
      <c r="K16" s="473"/>
      <c r="L16" s="473"/>
      <c r="M16" s="473"/>
      <c r="N16" s="462"/>
      <c r="O16" s="594"/>
      <c r="P16" s="10"/>
      <c r="Q16" s="10"/>
      <c r="R16" s="19"/>
    </row>
    <row r="17" spans="1:18" s="9" customFormat="1" ht="38.25" customHeight="1" thickBot="1">
      <c r="A17" s="527" t="s">
        <v>217</v>
      </c>
      <c r="B17" s="606"/>
      <c r="C17" s="528"/>
      <c r="D17" s="2014" t="s">
        <v>48</v>
      </c>
      <c r="E17" s="2014"/>
      <c r="F17" s="2014"/>
      <c r="G17" s="2014"/>
      <c r="H17" s="2014"/>
      <c r="I17" s="2014"/>
      <c r="J17" s="2014"/>
      <c r="K17" s="2014"/>
      <c r="L17" s="2014"/>
      <c r="M17" s="2014"/>
      <c r="N17" s="606"/>
      <c r="O17" s="529"/>
    </row>
    <row r="18" spans="1:18" s="588" customFormat="1" ht="37.5" customHeight="1">
      <c r="A18" s="2010" t="s">
        <v>31</v>
      </c>
      <c r="B18" s="2011"/>
      <c r="C18" s="1973" t="s">
        <v>385</v>
      </c>
      <c r="D18" s="2001" t="s">
        <v>352</v>
      </c>
      <c r="E18" s="2012"/>
      <c r="F18" s="2012"/>
      <c r="G18" s="2012"/>
      <c r="H18" s="2012"/>
      <c r="I18" s="2012"/>
      <c r="J18" s="2012"/>
      <c r="K18" s="2012"/>
      <c r="L18" s="2012"/>
      <c r="M18" s="2012"/>
      <c r="N18" s="1973" t="s">
        <v>40</v>
      </c>
      <c r="O18" s="2013">
        <v>120</v>
      </c>
      <c r="P18" s="21"/>
      <c r="Q18" s="21"/>
      <c r="R18" s="61"/>
    </row>
    <row r="19" spans="1:18" s="588" customFormat="1" ht="37.5" customHeight="1">
      <c r="A19" s="2010"/>
      <c r="B19" s="2011"/>
      <c r="C19" s="1973"/>
      <c r="D19" s="683">
        <v>592</v>
      </c>
      <c r="E19" s="683" t="s">
        <v>507</v>
      </c>
      <c r="F19" s="683" t="s">
        <v>508</v>
      </c>
      <c r="G19" s="1965" t="s">
        <v>479</v>
      </c>
      <c r="H19" s="1965"/>
      <c r="I19" s="684"/>
      <c r="J19" s="684"/>
      <c r="K19" s="684"/>
      <c r="L19" s="684"/>
      <c r="M19" s="684"/>
      <c r="N19" s="1973"/>
      <c r="O19" s="2013"/>
      <c r="P19" s="21"/>
      <c r="Q19" s="21"/>
      <c r="R19" s="61"/>
    </row>
    <row r="20" spans="1:18" s="588" customFormat="1" ht="43.5" customHeight="1">
      <c r="A20" s="2010"/>
      <c r="B20" s="2011"/>
      <c r="C20" s="1973"/>
      <c r="D20" s="683" t="s">
        <v>510</v>
      </c>
      <c r="E20" s="683" t="s">
        <v>504</v>
      </c>
      <c r="F20" s="685" t="s">
        <v>511</v>
      </c>
      <c r="G20" s="1965" t="s">
        <v>479</v>
      </c>
      <c r="H20" s="1965"/>
      <c r="I20" s="684"/>
      <c r="J20" s="684"/>
      <c r="K20" s="684"/>
      <c r="L20" s="684"/>
      <c r="M20" s="684"/>
      <c r="N20" s="1973"/>
      <c r="O20" s="2013"/>
      <c r="P20" s="21"/>
      <c r="Q20" s="21"/>
      <c r="R20" s="61"/>
    </row>
    <row r="21" spans="1:18" s="588" customFormat="1" ht="37.5" customHeight="1">
      <c r="A21" s="2010"/>
      <c r="B21" s="2011"/>
      <c r="C21" s="1973"/>
      <c r="D21" s="683">
        <v>530</v>
      </c>
      <c r="E21" s="683" t="s">
        <v>512</v>
      </c>
      <c r="F21" s="683" t="s">
        <v>513</v>
      </c>
      <c r="G21" s="1965" t="s">
        <v>479</v>
      </c>
      <c r="H21" s="1965"/>
      <c r="I21" s="684"/>
      <c r="J21" s="684"/>
      <c r="K21" s="684"/>
      <c r="L21" s="684"/>
      <c r="M21" s="684"/>
      <c r="N21" s="1973"/>
      <c r="O21" s="2013"/>
      <c r="P21" s="21"/>
      <c r="Q21" s="21"/>
      <c r="R21" s="61"/>
    </row>
    <row r="22" spans="1:18" s="588" customFormat="1" ht="37.5" customHeight="1">
      <c r="A22" s="2010"/>
      <c r="B22" s="2011"/>
      <c r="C22" s="1973"/>
      <c r="D22" s="683">
        <v>534</v>
      </c>
      <c r="E22" s="683" t="s">
        <v>514</v>
      </c>
      <c r="F22" s="683" t="s">
        <v>515</v>
      </c>
      <c r="G22" s="1965" t="s">
        <v>479</v>
      </c>
      <c r="H22" s="1965"/>
      <c r="I22" s="684"/>
      <c r="J22" s="684"/>
      <c r="K22" s="684"/>
      <c r="L22" s="684"/>
      <c r="M22" s="684"/>
      <c r="N22" s="1973"/>
      <c r="O22" s="2013"/>
      <c r="P22" s="21"/>
      <c r="Q22" s="21"/>
      <c r="R22" s="61"/>
    </row>
    <row r="23" spans="1:18" s="588" customFormat="1" ht="37.5" customHeight="1">
      <c r="A23" s="2010"/>
      <c r="B23" s="2011"/>
      <c r="C23" s="1973"/>
      <c r="D23" s="683" t="s">
        <v>469</v>
      </c>
      <c r="E23" s="683" t="s">
        <v>516</v>
      </c>
      <c r="F23" s="683" t="s">
        <v>517</v>
      </c>
      <c r="G23" s="1965" t="s">
        <v>479</v>
      </c>
      <c r="H23" s="1965"/>
      <c r="I23" s="684"/>
      <c r="J23" s="684"/>
      <c r="K23" s="684"/>
      <c r="L23" s="684"/>
      <c r="M23" s="684"/>
      <c r="N23" s="1973"/>
      <c r="O23" s="2013"/>
      <c r="P23" s="21"/>
      <c r="Q23" s="21"/>
      <c r="R23" s="61"/>
    </row>
    <row r="24" spans="1:18" s="588" customFormat="1" ht="37.5" customHeight="1">
      <c r="A24" s="2010"/>
      <c r="B24" s="2011"/>
      <c r="C24" s="1973"/>
      <c r="D24" s="686"/>
      <c r="E24" s="684"/>
      <c r="F24" s="684"/>
      <c r="G24" s="684" t="s">
        <v>17</v>
      </c>
      <c r="H24" s="684" t="s">
        <v>541</v>
      </c>
      <c r="I24" s="684"/>
      <c r="J24" s="684"/>
      <c r="K24" s="684"/>
      <c r="L24" s="684"/>
      <c r="M24" s="684"/>
      <c r="N24" s="1973"/>
      <c r="O24" s="2013"/>
      <c r="P24" s="21"/>
      <c r="Q24" s="21"/>
      <c r="R24" s="61"/>
    </row>
    <row r="25" spans="1:18" s="588" customFormat="1" ht="55.5" customHeight="1">
      <c r="A25" s="2009" t="s">
        <v>327</v>
      </c>
      <c r="B25" s="1994" t="s">
        <v>431</v>
      </c>
      <c r="C25" s="2008"/>
      <c r="D25" s="1998" t="s">
        <v>432</v>
      </c>
      <c r="E25" s="1998"/>
      <c r="F25" s="1998"/>
      <c r="G25" s="1998"/>
      <c r="H25" s="1998"/>
      <c r="I25" s="1998"/>
      <c r="J25" s="1998"/>
      <c r="K25" s="1998"/>
      <c r="L25" s="1998"/>
      <c r="M25" s="1998"/>
      <c r="N25" s="2008" t="s">
        <v>73</v>
      </c>
      <c r="O25" s="2007">
        <v>8</v>
      </c>
      <c r="P25" s="21"/>
      <c r="Q25" s="21"/>
      <c r="R25" s="61"/>
    </row>
    <row r="26" spans="1:18" s="588" customFormat="1" ht="45.75" customHeight="1">
      <c r="A26" s="2009"/>
      <c r="B26" s="1994"/>
      <c r="C26" s="2008"/>
      <c r="D26" s="683">
        <v>592</v>
      </c>
      <c r="E26" s="683" t="s">
        <v>507</v>
      </c>
      <c r="F26" s="683" t="s">
        <v>508</v>
      </c>
      <c r="G26" s="1965" t="s">
        <v>542</v>
      </c>
      <c r="H26" s="1965"/>
      <c r="I26" s="686"/>
      <c r="J26" s="686"/>
      <c r="K26" s="686"/>
      <c r="L26" s="686"/>
      <c r="M26" s="686"/>
      <c r="N26" s="2008"/>
      <c r="O26" s="2007"/>
      <c r="P26" s="21"/>
      <c r="Q26" s="21"/>
      <c r="R26" s="61"/>
    </row>
    <row r="27" spans="1:18" s="588" customFormat="1" ht="41.25" customHeight="1">
      <c r="A27" s="2009"/>
      <c r="B27" s="1994"/>
      <c r="C27" s="2008"/>
      <c r="D27" s="683" t="s">
        <v>510</v>
      </c>
      <c r="E27" s="683" t="s">
        <v>504</v>
      </c>
      <c r="F27" s="685" t="s">
        <v>511</v>
      </c>
      <c r="G27" s="1965" t="s">
        <v>542</v>
      </c>
      <c r="H27" s="1965"/>
      <c r="I27" s="686"/>
      <c r="J27" s="686"/>
      <c r="K27" s="686"/>
      <c r="L27" s="686"/>
      <c r="M27" s="686"/>
      <c r="N27" s="2008"/>
      <c r="O27" s="2007"/>
      <c r="P27" s="21"/>
      <c r="Q27" s="21"/>
      <c r="R27" s="61"/>
    </row>
    <row r="28" spans="1:18" s="588" customFormat="1" ht="41.25" customHeight="1">
      <c r="A28" s="2009"/>
      <c r="B28" s="1994"/>
      <c r="C28" s="2008"/>
      <c r="D28" s="683">
        <v>530</v>
      </c>
      <c r="E28" s="683" t="s">
        <v>512</v>
      </c>
      <c r="F28" s="683" t="s">
        <v>513</v>
      </c>
      <c r="G28" s="1965" t="s">
        <v>542</v>
      </c>
      <c r="H28" s="1965"/>
      <c r="I28" s="686"/>
      <c r="J28" s="686"/>
      <c r="K28" s="686"/>
      <c r="L28" s="686"/>
      <c r="M28" s="686"/>
      <c r="N28" s="2008"/>
      <c r="O28" s="2007"/>
      <c r="P28" s="21"/>
      <c r="Q28" s="21"/>
      <c r="R28" s="61"/>
    </row>
    <row r="29" spans="1:18" s="588" customFormat="1" ht="39" customHeight="1">
      <c r="A29" s="2009"/>
      <c r="B29" s="1994"/>
      <c r="C29" s="2008"/>
      <c r="D29" s="683">
        <v>534</v>
      </c>
      <c r="E29" s="683" t="s">
        <v>514</v>
      </c>
      <c r="F29" s="683" t="s">
        <v>515</v>
      </c>
      <c r="G29" s="1965" t="s">
        <v>542</v>
      </c>
      <c r="H29" s="1965"/>
      <c r="I29" s="686"/>
      <c r="J29" s="686"/>
      <c r="K29" s="686"/>
      <c r="L29" s="686"/>
      <c r="M29" s="686"/>
      <c r="N29" s="2008"/>
      <c r="O29" s="2007"/>
      <c r="P29" s="21"/>
      <c r="Q29" s="21"/>
      <c r="R29" s="61"/>
    </row>
    <row r="30" spans="1:18" s="588" customFormat="1" ht="45.75" customHeight="1">
      <c r="A30" s="2009"/>
      <c r="B30" s="1994"/>
      <c r="C30" s="2008"/>
      <c r="D30" s="683" t="s">
        <v>469</v>
      </c>
      <c r="E30" s="683" t="s">
        <v>516</v>
      </c>
      <c r="F30" s="683" t="s">
        <v>517</v>
      </c>
      <c r="G30" s="1965" t="s">
        <v>542</v>
      </c>
      <c r="H30" s="1965"/>
      <c r="I30" s="686"/>
      <c r="J30" s="686"/>
      <c r="K30" s="686"/>
      <c r="L30" s="686"/>
      <c r="M30" s="686"/>
      <c r="N30" s="2008"/>
      <c r="O30" s="2007"/>
      <c r="P30" s="21"/>
      <c r="Q30" s="21"/>
      <c r="R30" s="61"/>
    </row>
    <row r="31" spans="1:18" s="588" customFormat="1" ht="55.5" customHeight="1">
      <c r="A31" s="2009"/>
      <c r="B31" s="1994"/>
      <c r="C31" s="2008"/>
      <c r="D31" s="686"/>
      <c r="E31" s="684"/>
      <c r="F31" s="684"/>
      <c r="G31" s="684" t="s">
        <v>17</v>
      </c>
      <c r="H31" s="684" t="s">
        <v>543</v>
      </c>
      <c r="I31" s="686"/>
      <c r="J31" s="686"/>
      <c r="K31" s="686"/>
      <c r="L31" s="686"/>
      <c r="M31" s="686"/>
      <c r="N31" s="2008"/>
      <c r="O31" s="2007"/>
      <c r="P31" s="21"/>
      <c r="Q31" s="21"/>
      <c r="R31" s="61"/>
    </row>
    <row r="32" spans="1:18" s="588" customFormat="1" ht="40.5" customHeight="1">
      <c r="A32" s="1992" t="s">
        <v>328</v>
      </c>
      <c r="B32" s="1994"/>
      <c r="C32" s="1996" t="s">
        <v>354</v>
      </c>
      <c r="D32" s="1998" t="s">
        <v>353</v>
      </c>
      <c r="E32" s="1998"/>
      <c r="F32" s="1998"/>
      <c r="G32" s="1998"/>
      <c r="H32" s="1998"/>
      <c r="I32" s="1998"/>
      <c r="J32" s="1998"/>
      <c r="K32" s="1998"/>
      <c r="L32" s="1998"/>
      <c r="M32" s="1998"/>
      <c r="N32" s="2003" t="s">
        <v>73</v>
      </c>
      <c r="O32" s="2005">
        <v>1.25</v>
      </c>
      <c r="P32" s="21"/>
      <c r="Q32" s="21"/>
      <c r="R32" s="61"/>
    </row>
    <row r="33" spans="1:18" s="588" customFormat="1" ht="31.5" customHeight="1">
      <c r="A33" s="1993"/>
      <c r="B33" s="1995"/>
      <c r="C33" s="1997"/>
      <c r="D33" s="683">
        <v>592</v>
      </c>
      <c r="E33" s="683" t="s">
        <v>507</v>
      </c>
      <c r="F33" s="683" t="s">
        <v>508</v>
      </c>
      <c r="G33" s="1965" t="s">
        <v>509</v>
      </c>
      <c r="H33" s="1965"/>
      <c r="I33" s="686"/>
      <c r="J33" s="686"/>
      <c r="K33" s="686"/>
      <c r="L33" s="686"/>
      <c r="M33" s="686"/>
      <c r="N33" s="2004"/>
      <c r="O33" s="2006"/>
      <c r="P33" s="21"/>
      <c r="Q33" s="21"/>
      <c r="R33" s="61"/>
    </row>
    <row r="34" spans="1:18" s="588" customFormat="1" ht="41.25" customHeight="1">
      <c r="A34" s="1993"/>
      <c r="B34" s="1995"/>
      <c r="C34" s="1997"/>
      <c r="D34" s="683" t="s">
        <v>510</v>
      </c>
      <c r="E34" s="683" t="s">
        <v>504</v>
      </c>
      <c r="F34" s="685" t="s">
        <v>511</v>
      </c>
      <c r="G34" s="1965" t="s">
        <v>509</v>
      </c>
      <c r="H34" s="1965"/>
      <c r="I34" s="686"/>
      <c r="J34" s="686"/>
      <c r="K34" s="686"/>
      <c r="L34" s="686"/>
      <c r="M34" s="686"/>
      <c r="N34" s="2004"/>
      <c r="O34" s="2006"/>
      <c r="P34" s="21"/>
      <c r="Q34" s="21"/>
      <c r="R34" s="61"/>
    </row>
    <row r="35" spans="1:18" s="588" customFormat="1" ht="31.5" customHeight="1">
      <c r="A35" s="1993"/>
      <c r="B35" s="1995"/>
      <c r="C35" s="1997"/>
      <c r="D35" s="683">
        <v>530</v>
      </c>
      <c r="E35" s="683" t="s">
        <v>512</v>
      </c>
      <c r="F35" s="683" t="s">
        <v>513</v>
      </c>
      <c r="G35" s="1965" t="s">
        <v>509</v>
      </c>
      <c r="H35" s="1965"/>
      <c r="I35" s="686"/>
      <c r="J35" s="686"/>
      <c r="K35" s="686"/>
      <c r="L35" s="686"/>
      <c r="M35" s="686"/>
      <c r="N35" s="2004"/>
      <c r="O35" s="2006"/>
      <c r="P35" s="21"/>
      <c r="Q35" s="21"/>
      <c r="R35" s="61"/>
    </row>
    <row r="36" spans="1:18" s="588" customFormat="1" ht="31.5" customHeight="1">
      <c r="A36" s="1993"/>
      <c r="B36" s="1995"/>
      <c r="C36" s="1997"/>
      <c r="D36" s="683">
        <v>534</v>
      </c>
      <c r="E36" s="683" t="s">
        <v>514</v>
      </c>
      <c r="F36" s="683" t="s">
        <v>515</v>
      </c>
      <c r="G36" s="1965" t="s">
        <v>509</v>
      </c>
      <c r="H36" s="1965"/>
      <c r="I36" s="686"/>
      <c r="J36" s="686"/>
      <c r="K36" s="686"/>
      <c r="L36" s="686"/>
      <c r="M36" s="686"/>
      <c r="N36" s="2004"/>
      <c r="O36" s="2006"/>
      <c r="P36" s="21"/>
      <c r="Q36" s="21"/>
      <c r="R36" s="61"/>
    </row>
    <row r="37" spans="1:18" s="588" customFormat="1" ht="31.5" customHeight="1">
      <c r="A37" s="1993"/>
      <c r="B37" s="1995"/>
      <c r="C37" s="1997"/>
      <c r="D37" s="683" t="s">
        <v>469</v>
      </c>
      <c r="E37" s="683" t="s">
        <v>516</v>
      </c>
      <c r="F37" s="683" t="s">
        <v>517</v>
      </c>
      <c r="G37" s="1965" t="s">
        <v>509</v>
      </c>
      <c r="H37" s="1965"/>
      <c r="I37" s="686"/>
      <c r="J37" s="686"/>
      <c r="K37" s="686"/>
      <c r="L37" s="686"/>
      <c r="M37" s="686"/>
      <c r="N37" s="2004"/>
      <c r="O37" s="2006"/>
      <c r="P37" s="21"/>
      <c r="Q37" s="21"/>
      <c r="R37" s="61"/>
    </row>
    <row r="38" spans="1:18" s="588" customFormat="1" ht="31.5" customHeight="1" thickBot="1">
      <c r="A38" s="1993"/>
      <c r="B38" s="1995"/>
      <c r="C38" s="1997"/>
      <c r="D38" s="686"/>
      <c r="E38" s="684"/>
      <c r="F38" s="684"/>
      <c r="G38" s="684" t="s">
        <v>17</v>
      </c>
      <c r="H38" s="684" t="s">
        <v>519</v>
      </c>
      <c r="I38" s="686"/>
      <c r="J38" s="686"/>
      <c r="K38" s="686"/>
      <c r="L38" s="686"/>
      <c r="M38" s="686"/>
      <c r="N38" s="2004"/>
      <c r="O38" s="2006"/>
      <c r="P38" s="21"/>
      <c r="Q38" s="21"/>
      <c r="R38" s="61"/>
    </row>
    <row r="39" spans="1:18" s="9" customFormat="1" ht="36.75" customHeight="1" thickBot="1">
      <c r="A39" s="687" t="s">
        <v>218</v>
      </c>
      <c r="B39" s="690"/>
      <c r="C39" s="689"/>
      <c r="D39" s="1975" t="s">
        <v>51</v>
      </c>
      <c r="E39" s="1975"/>
      <c r="F39" s="1975"/>
      <c r="G39" s="1975"/>
      <c r="H39" s="1975"/>
      <c r="I39" s="1975"/>
      <c r="J39" s="1975"/>
      <c r="K39" s="1975"/>
      <c r="L39" s="1975"/>
      <c r="M39" s="1975"/>
      <c r="N39" s="690"/>
      <c r="O39" s="691"/>
    </row>
    <row r="40" spans="1:18" s="588" customFormat="1" ht="47.25" customHeight="1" thickBot="1">
      <c r="A40" s="1976" t="s">
        <v>132</v>
      </c>
      <c r="B40" s="1973"/>
      <c r="C40" s="2000">
        <v>5651</v>
      </c>
      <c r="D40" s="2001" t="s">
        <v>382</v>
      </c>
      <c r="E40" s="2001"/>
      <c r="F40" s="2001"/>
      <c r="G40" s="2001"/>
      <c r="H40" s="2001"/>
      <c r="I40" s="2002"/>
      <c r="J40" s="2002"/>
      <c r="K40" s="2002"/>
      <c r="L40" s="2002"/>
      <c r="M40" s="2002"/>
      <c r="N40" s="1973" t="s">
        <v>40</v>
      </c>
      <c r="O40" s="1983">
        <v>2.4</v>
      </c>
      <c r="P40" s="21"/>
      <c r="Q40" s="21"/>
      <c r="R40" s="22"/>
    </row>
    <row r="41" spans="1:18" s="588" customFormat="1" ht="47.25" customHeight="1">
      <c r="A41" s="1976"/>
      <c r="B41" s="1973"/>
      <c r="C41" s="2000"/>
      <c r="D41" s="683">
        <v>592</v>
      </c>
      <c r="E41" s="683" t="s">
        <v>507</v>
      </c>
      <c r="F41" s="683" t="s">
        <v>508</v>
      </c>
      <c r="G41" s="1965" t="s">
        <v>544</v>
      </c>
      <c r="H41" s="1966"/>
      <c r="I41" s="1984" t="s">
        <v>545</v>
      </c>
      <c r="J41" s="1985"/>
      <c r="K41" s="1985"/>
      <c r="L41" s="1985"/>
      <c r="M41" s="1986"/>
      <c r="N41" s="1999"/>
      <c r="O41" s="1983"/>
      <c r="P41" s="21"/>
      <c r="Q41" s="21"/>
      <c r="R41" s="22"/>
    </row>
    <row r="42" spans="1:18" s="588" customFormat="1" ht="47.25" customHeight="1">
      <c r="A42" s="1976"/>
      <c r="B42" s="1973"/>
      <c r="C42" s="2000"/>
      <c r="D42" s="683" t="s">
        <v>510</v>
      </c>
      <c r="E42" s="683" t="s">
        <v>504</v>
      </c>
      <c r="F42" s="685" t="s">
        <v>511</v>
      </c>
      <c r="G42" s="1965" t="s">
        <v>544</v>
      </c>
      <c r="H42" s="1966"/>
      <c r="I42" s="1987"/>
      <c r="J42" s="1971"/>
      <c r="K42" s="1971"/>
      <c r="L42" s="1971"/>
      <c r="M42" s="1988"/>
      <c r="N42" s="1999"/>
      <c r="O42" s="1983"/>
      <c r="P42" s="21"/>
      <c r="Q42" s="21"/>
      <c r="R42" s="22"/>
    </row>
    <row r="43" spans="1:18" s="588" customFormat="1" ht="47.25" customHeight="1">
      <c r="A43" s="1976"/>
      <c r="B43" s="1973"/>
      <c r="C43" s="2000"/>
      <c r="D43" s="683">
        <v>530</v>
      </c>
      <c r="E43" s="683" t="s">
        <v>512</v>
      </c>
      <c r="F43" s="683" t="s">
        <v>513</v>
      </c>
      <c r="G43" s="1965" t="s">
        <v>544</v>
      </c>
      <c r="H43" s="1966"/>
      <c r="I43" s="1987"/>
      <c r="J43" s="1971"/>
      <c r="K43" s="1971"/>
      <c r="L43" s="1971"/>
      <c r="M43" s="1988"/>
      <c r="N43" s="1999"/>
      <c r="O43" s="1983"/>
      <c r="P43" s="21"/>
      <c r="Q43" s="21"/>
      <c r="R43" s="22"/>
    </row>
    <row r="44" spans="1:18" s="588" customFormat="1" ht="47.25" customHeight="1">
      <c r="A44" s="1976"/>
      <c r="B44" s="1973"/>
      <c r="C44" s="2000"/>
      <c r="D44" s="683">
        <v>534</v>
      </c>
      <c r="E44" s="683" t="s">
        <v>514</v>
      </c>
      <c r="F44" s="683" t="s">
        <v>515</v>
      </c>
      <c r="G44" s="1965" t="s">
        <v>544</v>
      </c>
      <c r="H44" s="1966"/>
      <c r="I44" s="1987"/>
      <c r="J44" s="1971"/>
      <c r="K44" s="1971"/>
      <c r="L44" s="1971"/>
      <c r="M44" s="1988"/>
      <c r="N44" s="1999"/>
      <c r="O44" s="1983"/>
      <c r="P44" s="21"/>
      <c r="Q44" s="21"/>
      <c r="R44" s="22"/>
    </row>
    <row r="45" spans="1:18" s="588" customFormat="1" ht="47.25" customHeight="1" thickBot="1">
      <c r="A45" s="1976"/>
      <c r="B45" s="1973"/>
      <c r="C45" s="2000"/>
      <c r="D45" s="683" t="s">
        <v>469</v>
      </c>
      <c r="E45" s="683" t="s">
        <v>516</v>
      </c>
      <c r="F45" s="683" t="s">
        <v>517</v>
      </c>
      <c r="G45" s="1965" t="s">
        <v>544</v>
      </c>
      <c r="H45" s="1966"/>
      <c r="I45" s="1989"/>
      <c r="J45" s="1990"/>
      <c r="K45" s="1990"/>
      <c r="L45" s="1990"/>
      <c r="M45" s="1991"/>
      <c r="N45" s="1999"/>
      <c r="O45" s="1983"/>
      <c r="P45" s="21"/>
      <c r="Q45" s="21"/>
      <c r="R45" s="22"/>
    </row>
    <row r="46" spans="1:18" s="588" customFormat="1" ht="47.25" customHeight="1" thickBot="1">
      <c r="A46" s="1976"/>
      <c r="B46" s="1973"/>
      <c r="C46" s="2000"/>
      <c r="D46" s="686"/>
      <c r="E46" s="684"/>
      <c r="F46" s="684"/>
      <c r="G46" s="684" t="s">
        <v>17</v>
      </c>
      <c r="H46" s="684" t="s">
        <v>546</v>
      </c>
      <c r="I46" s="686"/>
      <c r="J46" s="686"/>
      <c r="K46" s="686"/>
      <c r="L46" s="686"/>
      <c r="M46" s="686"/>
      <c r="N46" s="1973"/>
      <c r="O46" s="1983"/>
      <c r="P46" s="21"/>
      <c r="Q46" s="21"/>
      <c r="R46" s="22"/>
    </row>
    <row r="47" spans="1:18" s="9" customFormat="1" ht="33" customHeight="1" thickBot="1">
      <c r="A47" s="687" t="s">
        <v>219</v>
      </c>
      <c r="B47" s="690"/>
      <c r="C47" s="689"/>
      <c r="D47" s="1975" t="s">
        <v>355</v>
      </c>
      <c r="E47" s="1975"/>
      <c r="F47" s="1975"/>
      <c r="G47" s="1975"/>
      <c r="H47" s="1975"/>
      <c r="I47" s="1975"/>
      <c r="J47" s="1975"/>
      <c r="K47" s="1975"/>
      <c r="L47" s="1975"/>
      <c r="M47" s="1975"/>
      <c r="N47" s="690"/>
      <c r="O47" s="691"/>
    </row>
    <row r="48" spans="1:18" s="9" customFormat="1" ht="40.5" customHeight="1">
      <c r="A48" s="1976" t="s">
        <v>8</v>
      </c>
      <c r="B48" s="1978"/>
      <c r="C48" s="1973">
        <f>[1]PO!C27</f>
        <v>92915</v>
      </c>
      <c r="D48" s="1980" t="str">
        <f>[1]PO!D31</f>
        <v>PISO EM CONCRETO 20MPA PREPARO MECANICO, ESPESSURA 7,0 CM, COM ARMACAO EM TELA SOLDADA</v>
      </c>
      <c r="E48" s="1981"/>
      <c r="F48" s="1981"/>
      <c r="G48" s="1981"/>
      <c r="H48" s="1981"/>
      <c r="I48" s="1981"/>
      <c r="J48" s="1981"/>
      <c r="K48" s="1981"/>
      <c r="L48" s="1981"/>
      <c r="M48" s="1982"/>
      <c r="N48" s="1973" t="s">
        <v>40</v>
      </c>
      <c r="O48" s="1963">
        <v>75</v>
      </c>
    </row>
    <row r="49" spans="1:15" s="9" customFormat="1" ht="40.5" customHeight="1">
      <c r="A49" s="1976"/>
      <c r="B49" s="1978"/>
      <c r="C49" s="1973"/>
      <c r="D49" s="683">
        <v>592</v>
      </c>
      <c r="E49" s="683" t="s">
        <v>507</v>
      </c>
      <c r="F49" s="683" t="s">
        <v>508</v>
      </c>
      <c r="G49" s="1965" t="s">
        <v>520</v>
      </c>
      <c r="H49" s="1966"/>
      <c r="I49" s="1967" t="s">
        <v>521</v>
      </c>
      <c r="J49" s="1968"/>
      <c r="K49" s="1968"/>
      <c r="L49" s="1968"/>
      <c r="M49" s="1969"/>
      <c r="N49" s="1973"/>
      <c r="O49" s="1963"/>
    </row>
    <row r="50" spans="1:15" s="9" customFormat="1" ht="40.5" customHeight="1">
      <c r="A50" s="1976"/>
      <c r="B50" s="1978"/>
      <c r="C50" s="1973"/>
      <c r="D50" s="683" t="s">
        <v>510</v>
      </c>
      <c r="E50" s="683" t="s">
        <v>504</v>
      </c>
      <c r="F50" s="685" t="s">
        <v>511</v>
      </c>
      <c r="G50" s="1965" t="s">
        <v>520</v>
      </c>
      <c r="H50" s="1966"/>
      <c r="I50" s="1970"/>
      <c r="J50" s="1971"/>
      <c r="K50" s="1971"/>
      <c r="L50" s="1971"/>
      <c r="M50" s="1972"/>
      <c r="N50" s="1973"/>
      <c r="O50" s="1963"/>
    </row>
    <row r="51" spans="1:15" s="9" customFormat="1" ht="40.5" customHeight="1">
      <c r="A51" s="1976"/>
      <c r="B51" s="1978"/>
      <c r="C51" s="1973"/>
      <c r="D51" s="683">
        <v>530</v>
      </c>
      <c r="E51" s="683" t="s">
        <v>512</v>
      </c>
      <c r="F51" s="683" t="s">
        <v>513</v>
      </c>
      <c r="G51" s="1965" t="s">
        <v>520</v>
      </c>
      <c r="H51" s="1966"/>
      <c r="I51" s="1970"/>
      <c r="J51" s="1971"/>
      <c r="K51" s="1971"/>
      <c r="L51" s="1971"/>
      <c r="M51" s="1972"/>
      <c r="N51" s="1973"/>
      <c r="O51" s="1963"/>
    </row>
    <row r="52" spans="1:15" s="9" customFormat="1" ht="40.5" customHeight="1">
      <c r="A52" s="1976"/>
      <c r="B52" s="1978"/>
      <c r="C52" s="1973"/>
      <c r="D52" s="683">
        <v>534</v>
      </c>
      <c r="E52" s="683" t="s">
        <v>514</v>
      </c>
      <c r="F52" s="683" t="s">
        <v>515</v>
      </c>
      <c r="G52" s="1965" t="s">
        <v>520</v>
      </c>
      <c r="H52" s="1966"/>
      <c r="I52" s="1970"/>
      <c r="J52" s="1971"/>
      <c r="K52" s="1971"/>
      <c r="L52" s="1971"/>
      <c r="M52" s="1972"/>
      <c r="N52" s="1973"/>
      <c r="O52" s="1963"/>
    </row>
    <row r="53" spans="1:15" s="9" customFormat="1" ht="40.5" customHeight="1">
      <c r="A53" s="1976"/>
      <c r="B53" s="1978"/>
      <c r="C53" s="1973"/>
      <c r="D53" s="683" t="s">
        <v>469</v>
      </c>
      <c r="E53" s="683" t="s">
        <v>516</v>
      </c>
      <c r="F53" s="683" t="s">
        <v>517</v>
      </c>
      <c r="G53" s="1965" t="s">
        <v>520</v>
      </c>
      <c r="H53" s="1966"/>
      <c r="I53" s="1970"/>
      <c r="J53" s="1971"/>
      <c r="K53" s="1971"/>
      <c r="L53" s="1971"/>
      <c r="M53" s="1972"/>
      <c r="N53" s="1973"/>
      <c r="O53" s="1963"/>
    </row>
    <row r="54" spans="1:15" s="9" customFormat="1" ht="40.5" customHeight="1" thickBot="1">
      <c r="A54" s="1977"/>
      <c r="B54" s="1979"/>
      <c r="C54" s="1974"/>
      <c r="D54" s="694"/>
      <c r="E54" s="695"/>
      <c r="F54" s="695"/>
      <c r="G54" s="695" t="s">
        <v>17</v>
      </c>
      <c r="H54" s="695" t="s">
        <v>523</v>
      </c>
      <c r="I54" s="694"/>
      <c r="J54" s="694"/>
      <c r="K54" s="694"/>
      <c r="L54" s="694"/>
      <c r="M54" s="696"/>
      <c r="N54" s="1974"/>
      <c r="O54" s="1964"/>
    </row>
    <row r="67" spans="5:5" ht="15" customHeight="1">
      <c r="E67" s="1" t="s">
        <v>12</v>
      </c>
    </row>
  </sheetData>
  <mergeCells count="65">
    <mergeCell ref="D17:M17"/>
    <mergeCell ref="A10:O10"/>
    <mergeCell ref="B12:O12"/>
    <mergeCell ref="B13:N13"/>
    <mergeCell ref="N14:O14"/>
    <mergeCell ref="D15:M15"/>
    <mergeCell ref="N18:N24"/>
    <mergeCell ref="O18:O24"/>
    <mergeCell ref="G19:H19"/>
    <mergeCell ref="G20:H20"/>
    <mergeCell ref="G21:H21"/>
    <mergeCell ref="G22:H22"/>
    <mergeCell ref="G23:H23"/>
    <mergeCell ref="A25:A31"/>
    <mergeCell ref="B25:B31"/>
    <mergeCell ref="C25:C31"/>
    <mergeCell ref="D25:M25"/>
    <mergeCell ref="A18:A24"/>
    <mergeCell ref="B18:B24"/>
    <mergeCell ref="C18:C24"/>
    <mergeCell ref="D18:M18"/>
    <mergeCell ref="O25:O31"/>
    <mergeCell ref="G26:H26"/>
    <mergeCell ref="G27:H27"/>
    <mergeCell ref="G28:H28"/>
    <mergeCell ref="G29:H29"/>
    <mergeCell ref="G30:H30"/>
    <mergeCell ref="N25:N31"/>
    <mergeCell ref="O32:O38"/>
    <mergeCell ref="G33:H33"/>
    <mergeCell ref="G34:H34"/>
    <mergeCell ref="G35:H35"/>
    <mergeCell ref="G36:H36"/>
    <mergeCell ref="G37:H37"/>
    <mergeCell ref="A32:A38"/>
    <mergeCell ref="B32:B38"/>
    <mergeCell ref="C32:C38"/>
    <mergeCell ref="D32:M32"/>
    <mergeCell ref="N40:N46"/>
    <mergeCell ref="D39:M39"/>
    <mergeCell ref="A40:A46"/>
    <mergeCell ref="B40:B46"/>
    <mergeCell ref="C40:C46"/>
    <mergeCell ref="D40:M40"/>
    <mergeCell ref="N32:N38"/>
    <mergeCell ref="O40:O46"/>
    <mergeCell ref="G41:H41"/>
    <mergeCell ref="I41:M45"/>
    <mergeCell ref="G42:H42"/>
    <mergeCell ref="G43:H43"/>
    <mergeCell ref="G44:H44"/>
    <mergeCell ref="G45:H45"/>
    <mergeCell ref="D47:M47"/>
    <mergeCell ref="A48:A54"/>
    <mergeCell ref="B48:B54"/>
    <mergeCell ref="C48:C54"/>
    <mergeCell ref="D48:M48"/>
    <mergeCell ref="O48:O54"/>
    <mergeCell ref="G49:H49"/>
    <mergeCell ref="I49:M53"/>
    <mergeCell ref="G50:H50"/>
    <mergeCell ref="G51:H51"/>
    <mergeCell ref="G52:H52"/>
    <mergeCell ref="G53:H53"/>
    <mergeCell ref="N48:N54"/>
  </mergeCells>
  <printOptions horizontalCentered="1"/>
  <pageMargins left="0.47244094488188981" right="0.31496062992125984" top="0.74803149606299213" bottom="0.74803149606299213" header="0.31496062992125984" footer="0.11811023622047245"/>
  <pageSetup paperSize="9" scale="31" firstPageNumber="0" fitToHeight="22" orientation="landscape" r:id="rId1"/>
  <headerFooter alignWithMargins="0"/>
  <rowBreaks count="1" manualBreakCount="1">
    <brk id="44" max="14" man="1"/>
  </rowBreaks>
  <drawing r:id="rId2"/>
  <legacyDrawing r:id="rId3"/>
  <oleObjects>
    <mc:AlternateContent xmlns:mc="http://schemas.openxmlformats.org/markup-compatibility/2006">
      <mc:Choice Requires="x14">
        <oleObject progId="Word.Picture.8" shapeId="1108993" r:id="rId4">
          <objectPr defaultSize="0" autoPict="0" r:id="rId5">
            <anchor moveWithCells="1" sizeWithCells="1">
              <from>
                <xdr:col>0</xdr:col>
                <xdr:colOff>323850</xdr:colOff>
                <xdr:row>0</xdr:row>
                <xdr:rowOff>266700</xdr:rowOff>
              </from>
              <to>
                <xdr:col>8</xdr:col>
                <xdr:colOff>904875</xdr:colOff>
                <xdr:row>6</xdr:row>
                <xdr:rowOff>85725</xdr:rowOff>
              </to>
            </anchor>
          </objectPr>
        </oleObject>
      </mc:Choice>
      <mc:Fallback>
        <oleObject progId="Word.Picture.8" shapeId="1108993" r:id="rId4"/>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81"/>
  <sheetViews>
    <sheetView topLeftCell="A10" zoomScale="50" zoomScaleNormal="50" zoomScaleSheetLayoutView="50" zoomScalePageLayoutView="50" workbookViewId="0">
      <selection activeCell="D52" sqref="D52:L52"/>
    </sheetView>
  </sheetViews>
  <sheetFormatPr defaultRowHeight="15" customHeight="1"/>
  <cols>
    <col min="1" max="1" width="11.85546875" style="1" customWidth="1"/>
    <col min="2" max="2" width="27.140625" style="1" customWidth="1"/>
    <col min="3" max="3" width="33.42578125" style="1" customWidth="1"/>
    <col min="4" max="4" width="39.28515625" style="1" customWidth="1"/>
    <col min="5" max="5" width="38" style="1" customWidth="1"/>
    <col min="6" max="6" width="69.28515625" style="1" customWidth="1"/>
    <col min="7" max="7" width="16.5703125" style="1" customWidth="1"/>
    <col min="8" max="8" width="116.140625" style="1" customWidth="1"/>
    <col min="9" max="9" width="14.28515625" style="1" customWidth="1"/>
    <col min="10" max="10" width="14.42578125" style="1" customWidth="1"/>
    <col min="11" max="11" width="13.140625" style="1" customWidth="1"/>
    <col min="12" max="12" width="8" style="1" customWidth="1"/>
    <col min="13" max="13" width="18.140625" style="2" hidden="1" customWidth="1"/>
    <col min="14" max="14" width="14" style="1" customWidth="1"/>
    <col min="15" max="15" width="27.28515625" style="3" customWidth="1"/>
    <col min="16" max="16" width="13.7109375" style="4" customWidth="1"/>
    <col min="17" max="17" width="17" style="4" customWidth="1"/>
    <col min="18" max="18" width="13.7109375" style="6" customWidth="1"/>
    <col min="19" max="19" width="17.42578125" style="7" customWidth="1"/>
    <col min="20" max="20" width="16.5703125" style="7" customWidth="1"/>
    <col min="21" max="22" width="9.140625" style="7"/>
    <col min="23" max="23" width="30" style="7" customWidth="1"/>
    <col min="24" max="31" width="9.140625" style="7"/>
    <col min="32" max="32" width="40.85546875" style="7" customWidth="1"/>
    <col min="33" max="16384" width="9.140625" style="7"/>
  </cols>
  <sheetData>
    <row r="1" spans="1:20" ht="26.25" customHeight="1">
      <c r="A1" s="463"/>
      <c r="B1" s="464"/>
      <c r="C1" s="464"/>
      <c r="D1" s="464"/>
      <c r="E1" s="464"/>
      <c r="F1" s="464"/>
      <c r="G1" s="464"/>
      <c r="H1" s="464"/>
      <c r="I1" s="464"/>
      <c r="J1" s="464"/>
      <c r="K1" s="464"/>
      <c r="L1" s="464"/>
      <c r="M1" s="465"/>
      <c r="N1" s="464"/>
      <c r="O1" s="466"/>
    </row>
    <row r="2" spans="1:20" ht="26.25" customHeight="1">
      <c r="A2" s="467"/>
      <c r="O2" s="468"/>
    </row>
    <row r="3" spans="1:20" ht="26.25" customHeight="1">
      <c r="A3" s="467"/>
      <c r="O3" s="468"/>
    </row>
    <row r="4" spans="1:20" ht="26.25" customHeight="1">
      <c r="A4" s="467"/>
      <c r="O4" s="468"/>
    </row>
    <row r="5" spans="1:20" ht="26.25" customHeight="1">
      <c r="A5" s="467"/>
      <c r="O5" s="468"/>
    </row>
    <row r="6" spans="1:20" ht="26.25" customHeight="1">
      <c r="A6" s="467"/>
      <c r="O6" s="468"/>
    </row>
    <row r="7" spans="1:20" ht="26.25" customHeight="1">
      <c r="A7" s="467"/>
      <c r="O7" s="468"/>
    </row>
    <row r="8" spans="1:20" ht="15" customHeight="1" thickBot="1">
      <c r="A8" s="469"/>
      <c r="B8" s="470"/>
      <c r="C8" s="470"/>
      <c r="D8" s="470"/>
      <c r="E8" s="470"/>
      <c r="F8" s="470"/>
      <c r="G8" s="470"/>
      <c r="H8" s="470"/>
      <c r="I8" s="470"/>
      <c r="J8" s="470"/>
      <c r="K8" s="470"/>
      <c r="L8" s="470"/>
      <c r="M8" s="471"/>
      <c r="N8" s="470"/>
      <c r="O8" s="472"/>
    </row>
    <row r="9" spans="1:20" ht="9" customHeight="1" thickBot="1">
      <c r="A9" s="467"/>
      <c r="O9" s="468"/>
    </row>
    <row r="10" spans="1:20" ht="36" customHeight="1" thickBot="1">
      <c r="A10" s="1632" t="s">
        <v>475</v>
      </c>
      <c r="B10" s="1633"/>
      <c r="C10" s="1633"/>
      <c r="D10" s="1633"/>
      <c r="E10" s="1633"/>
      <c r="F10" s="1633"/>
      <c r="G10" s="1633"/>
      <c r="H10" s="1633"/>
      <c r="I10" s="1633"/>
      <c r="J10" s="1633"/>
      <c r="K10" s="1633"/>
      <c r="L10" s="1633"/>
      <c r="M10" s="1633"/>
      <c r="N10" s="1633"/>
      <c r="O10" s="1634"/>
      <c r="P10" s="8"/>
      <c r="Q10" s="8"/>
    </row>
    <row r="11" spans="1:20" ht="6.75" customHeight="1" thickBot="1">
      <c r="A11" s="589"/>
      <c r="B11" s="450"/>
      <c r="C11" s="450"/>
      <c r="D11" s="450"/>
      <c r="E11" s="450"/>
      <c r="F11" s="450"/>
      <c r="G11" s="450"/>
      <c r="H11" s="450"/>
      <c r="I11" s="450"/>
      <c r="J11" s="450"/>
      <c r="K11" s="450"/>
      <c r="L11" s="450"/>
      <c r="M11" s="451"/>
      <c r="N11" s="450"/>
      <c r="O11" s="590"/>
    </row>
    <row r="12" spans="1:20" ht="40.5" customHeight="1">
      <c r="A12" s="680" t="s">
        <v>0</v>
      </c>
      <c r="B12" s="2015" t="str">
        <f>[2]PO!A13</f>
        <v>Construção do Abrigo da Parada de Ônibus</v>
      </c>
      <c r="C12" s="2015"/>
      <c r="D12" s="2015"/>
      <c r="E12" s="2015"/>
      <c r="F12" s="2015"/>
      <c r="G12" s="2015"/>
      <c r="H12" s="2015"/>
      <c r="I12" s="2015"/>
      <c r="J12" s="2015"/>
      <c r="K12" s="2015"/>
      <c r="L12" s="2015"/>
      <c r="M12" s="2015"/>
      <c r="N12" s="2015"/>
      <c r="O12" s="2016"/>
    </row>
    <row r="13" spans="1:20" ht="44.25" customHeight="1" thickBot="1">
      <c r="A13" s="681" t="s">
        <v>1</v>
      </c>
      <c r="B13" s="2017" t="s">
        <v>476</v>
      </c>
      <c r="C13" s="2017"/>
      <c r="D13" s="2017"/>
      <c r="E13" s="2017"/>
      <c r="F13" s="2017"/>
      <c r="G13" s="2017"/>
      <c r="H13" s="2017"/>
      <c r="I13" s="2017"/>
      <c r="J13" s="2017"/>
      <c r="K13" s="2017"/>
      <c r="L13" s="2017"/>
      <c r="M13" s="2017"/>
      <c r="N13" s="2017"/>
      <c r="O13" s="682"/>
      <c r="P13" s="344"/>
      <c r="Q13" s="11"/>
      <c r="R13" s="12"/>
      <c r="S13" s="13"/>
      <c r="T13" s="14"/>
    </row>
    <row r="14" spans="1:20" ht="12.75" customHeight="1" thickBot="1">
      <c r="A14" s="474"/>
      <c r="B14" s="461"/>
      <c r="C14" s="461"/>
      <c r="D14" s="461"/>
      <c r="E14" s="461"/>
      <c r="F14" s="461"/>
      <c r="G14" s="461"/>
      <c r="H14" s="461"/>
      <c r="I14" s="461"/>
      <c r="J14" s="461"/>
      <c r="K14" s="461"/>
      <c r="L14" s="461"/>
      <c r="M14" s="522"/>
      <c r="N14" s="2018"/>
      <c r="O14" s="2019"/>
      <c r="P14" s="15"/>
      <c r="Q14" s="15"/>
      <c r="R14" s="17"/>
      <c r="S14" s="16"/>
      <c r="T14" s="18"/>
    </row>
    <row r="15" spans="1:20" s="20" customFormat="1" ht="42.75" customHeight="1" thickBot="1">
      <c r="A15" s="591" t="s">
        <v>2</v>
      </c>
      <c r="B15" s="604" t="s">
        <v>230</v>
      </c>
      <c r="C15" s="570" t="s">
        <v>348</v>
      </c>
      <c r="D15" s="2020" t="s">
        <v>3</v>
      </c>
      <c r="E15" s="2021"/>
      <c r="F15" s="2021"/>
      <c r="G15" s="2021"/>
      <c r="H15" s="2021"/>
      <c r="I15" s="2021"/>
      <c r="J15" s="2021"/>
      <c r="K15" s="2021"/>
      <c r="L15" s="2021"/>
      <c r="M15" s="2022"/>
      <c r="N15" s="569" t="s">
        <v>4</v>
      </c>
      <c r="O15" s="592" t="s">
        <v>5</v>
      </c>
      <c r="P15" s="10"/>
      <c r="Q15" s="10"/>
      <c r="R15" s="19"/>
    </row>
    <row r="16" spans="1:20" s="20" customFormat="1" ht="9" customHeight="1" thickBot="1">
      <c r="A16" s="593"/>
      <c r="B16" s="473"/>
      <c r="C16" s="473"/>
      <c r="D16" s="473"/>
      <c r="E16" s="473"/>
      <c r="F16" s="473"/>
      <c r="G16" s="473"/>
      <c r="H16" s="473"/>
      <c r="I16" s="473"/>
      <c r="J16" s="473"/>
      <c r="K16" s="473"/>
      <c r="L16" s="473"/>
      <c r="M16" s="473"/>
      <c r="N16" s="462"/>
      <c r="O16" s="594"/>
      <c r="P16" s="10"/>
      <c r="Q16" s="10"/>
      <c r="R16" s="19"/>
    </row>
    <row r="17" spans="1:18" s="9" customFormat="1" ht="38.25" customHeight="1" thickBot="1">
      <c r="A17" s="527" t="s">
        <v>217</v>
      </c>
      <c r="B17" s="603"/>
      <c r="C17" s="528"/>
      <c r="D17" s="2014" t="s">
        <v>48</v>
      </c>
      <c r="E17" s="2014"/>
      <c r="F17" s="2014"/>
      <c r="G17" s="2014"/>
      <c r="H17" s="2014"/>
      <c r="I17" s="2014"/>
      <c r="J17" s="2014"/>
      <c r="K17" s="2014"/>
      <c r="L17" s="2014"/>
      <c r="M17" s="2014"/>
      <c r="N17" s="603"/>
      <c r="O17" s="529"/>
    </row>
    <row r="18" spans="1:18" s="588" customFormat="1" ht="37.5" customHeight="1">
      <c r="A18" s="2010" t="s">
        <v>31</v>
      </c>
      <c r="B18" s="2011"/>
      <c r="C18" s="1973" t="s">
        <v>385</v>
      </c>
      <c r="D18" s="2001" t="s">
        <v>352</v>
      </c>
      <c r="E18" s="2012"/>
      <c r="F18" s="2012"/>
      <c r="G18" s="2012"/>
      <c r="H18" s="2012"/>
      <c r="I18" s="2012"/>
      <c r="J18" s="2012"/>
      <c r="K18" s="2012"/>
      <c r="L18" s="2012"/>
      <c r="M18" s="2012"/>
      <c r="N18" s="1973" t="s">
        <v>40</v>
      </c>
      <c r="O18" s="2013">
        <v>336</v>
      </c>
      <c r="P18" s="21"/>
      <c r="Q18" s="21"/>
      <c r="R18" s="61"/>
    </row>
    <row r="19" spans="1:18" s="588" customFormat="1" ht="39.75" customHeight="1">
      <c r="A19" s="2010"/>
      <c r="B19" s="2011"/>
      <c r="C19" s="1973"/>
      <c r="D19" s="683">
        <v>577</v>
      </c>
      <c r="E19" s="683" t="s">
        <v>477</v>
      </c>
      <c r="F19" s="683" t="s">
        <v>478</v>
      </c>
      <c r="G19" s="1965" t="s">
        <v>479</v>
      </c>
      <c r="H19" s="1965"/>
      <c r="I19" s="684"/>
      <c r="J19" s="684"/>
      <c r="K19" s="684"/>
      <c r="L19" s="684"/>
      <c r="M19" s="684"/>
      <c r="N19" s="1973"/>
      <c r="O19" s="2013"/>
      <c r="P19" s="21"/>
      <c r="Q19" s="21"/>
      <c r="R19" s="61"/>
    </row>
    <row r="20" spans="1:18" s="588" customFormat="1" ht="39.75" customHeight="1">
      <c r="A20" s="2010"/>
      <c r="B20" s="2011"/>
      <c r="C20" s="1973"/>
      <c r="D20" s="683">
        <v>575</v>
      </c>
      <c r="E20" s="683" t="s">
        <v>480</v>
      </c>
      <c r="F20" s="685" t="s">
        <v>481</v>
      </c>
      <c r="G20" s="1965" t="s">
        <v>479</v>
      </c>
      <c r="H20" s="1965"/>
      <c r="I20" s="684"/>
      <c r="J20" s="684"/>
      <c r="K20" s="684"/>
      <c r="L20" s="684"/>
      <c r="M20" s="684"/>
      <c r="N20" s="1973"/>
      <c r="O20" s="2013"/>
      <c r="P20" s="21"/>
      <c r="Q20" s="21"/>
      <c r="R20" s="61"/>
    </row>
    <row r="21" spans="1:18" s="588" customFormat="1" ht="39.75" customHeight="1">
      <c r="A21" s="2010"/>
      <c r="B21" s="2011"/>
      <c r="C21" s="1973"/>
      <c r="D21" s="683">
        <v>574</v>
      </c>
      <c r="E21" s="683" t="s">
        <v>482</v>
      </c>
      <c r="F21" s="683" t="s">
        <v>483</v>
      </c>
      <c r="G21" s="1965" t="s">
        <v>479</v>
      </c>
      <c r="H21" s="1965"/>
      <c r="I21" s="684"/>
      <c r="J21" s="684"/>
      <c r="K21" s="684"/>
      <c r="L21" s="684"/>
      <c r="M21" s="684"/>
      <c r="N21" s="1973"/>
      <c r="O21" s="2013"/>
      <c r="P21" s="21"/>
      <c r="Q21" s="21"/>
      <c r="R21" s="61"/>
    </row>
    <row r="22" spans="1:18" s="588" customFormat="1" ht="39.75" customHeight="1">
      <c r="A22" s="2010"/>
      <c r="B22" s="2011"/>
      <c r="C22" s="1973"/>
      <c r="D22" s="683">
        <v>580</v>
      </c>
      <c r="E22" s="683" t="s">
        <v>484</v>
      </c>
      <c r="F22" s="683" t="s">
        <v>485</v>
      </c>
      <c r="G22" s="1965" t="s">
        <v>479</v>
      </c>
      <c r="H22" s="1965"/>
      <c r="I22" s="684"/>
      <c r="J22" s="684"/>
      <c r="K22" s="684"/>
      <c r="L22" s="684"/>
      <c r="M22" s="684"/>
      <c r="N22" s="1973"/>
      <c r="O22" s="2013"/>
      <c r="P22" s="21"/>
      <c r="Q22" s="21"/>
      <c r="R22" s="61"/>
    </row>
    <row r="23" spans="1:18" s="588" customFormat="1" ht="39.75" customHeight="1">
      <c r="A23" s="2010"/>
      <c r="B23" s="2011"/>
      <c r="C23" s="1973"/>
      <c r="D23" s="683">
        <v>579</v>
      </c>
      <c r="E23" s="683" t="s">
        <v>486</v>
      </c>
      <c r="F23" s="683" t="s">
        <v>485</v>
      </c>
      <c r="G23" s="1965" t="s">
        <v>479</v>
      </c>
      <c r="H23" s="1965"/>
      <c r="I23" s="684"/>
      <c r="J23" s="684"/>
      <c r="K23" s="684"/>
      <c r="L23" s="684"/>
      <c r="M23" s="684"/>
      <c r="N23" s="1973"/>
      <c r="O23" s="2013"/>
      <c r="P23" s="21"/>
      <c r="Q23" s="21"/>
      <c r="R23" s="61"/>
    </row>
    <row r="24" spans="1:18" s="588" customFormat="1" ht="39.75" customHeight="1">
      <c r="A24" s="2010"/>
      <c r="B24" s="2011"/>
      <c r="C24" s="1973"/>
      <c r="D24" s="683">
        <v>582</v>
      </c>
      <c r="E24" s="683" t="s">
        <v>487</v>
      </c>
      <c r="F24" s="683" t="s">
        <v>488</v>
      </c>
      <c r="G24" s="1965" t="s">
        <v>479</v>
      </c>
      <c r="H24" s="1965"/>
      <c r="I24" s="684"/>
      <c r="J24" s="684"/>
      <c r="K24" s="684"/>
      <c r="L24" s="684"/>
      <c r="M24" s="684"/>
      <c r="N24" s="1973"/>
      <c r="O24" s="2013"/>
      <c r="P24" s="21"/>
      <c r="Q24" s="21"/>
      <c r="R24" s="61"/>
    </row>
    <row r="25" spans="1:18" s="588" customFormat="1" ht="39.75" customHeight="1">
      <c r="A25" s="2010"/>
      <c r="B25" s="2011"/>
      <c r="C25" s="1973"/>
      <c r="D25" s="683">
        <v>573</v>
      </c>
      <c r="E25" s="683" t="s">
        <v>489</v>
      </c>
      <c r="F25" s="683" t="s">
        <v>490</v>
      </c>
      <c r="G25" s="1965" t="s">
        <v>479</v>
      </c>
      <c r="H25" s="1965"/>
      <c r="I25" s="684"/>
      <c r="J25" s="684"/>
      <c r="K25" s="684"/>
      <c r="L25" s="684"/>
      <c r="M25" s="684"/>
      <c r="N25" s="1973"/>
      <c r="O25" s="2013"/>
      <c r="P25" s="21"/>
      <c r="Q25" s="21"/>
      <c r="R25" s="61"/>
    </row>
    <row r="26" spans="1:18" s="588" customFormat="1" ht="39.75" customHeight="1">
      <c r="A26" s="2010"/>
      <c r="B26" s="2011"/>
      <c r="C26" s="1973"/>
      <c r="D26" s="683">
        <v>576</v>
      </c>
      <c r="E26" s="683" t="s">
        <v>491</v>
      </c>
      <c r="F26" s="683" t="s">
        <v>492</v>
      </c>
      <c r="G26" s="1965" t="s">
        <v>479</v>
      </c>
      <c r="H26" s="1965"/>
      <c r="I26" s="684"/>
      <c r="J26" s="684"/>
      <c r="K26" s="684"/>
      <c r="L26" s="684"/>
      <c r="M26" s="684"/>
      <c r="N26" s="1973"/>
      <c r="O26" s="2013"/>
      <c r="P26" s="21"/>
      <c r="Q26" s="21"/>
      <c r="R26" s="61"/>
    </row>
    <row r="27" spans="1:18" s="588" customFormat="1" ht="39.75" customHeight="1">
      <c r="A27" s="2010"/>
      <c r="B27" s="2011"/>
      <c r="C27" s="1973"/>
      <c r="D27" s="683">
        <v>565</v>
      </c>
      <c r="E27" s="683" t="s">
        <v>493</v>
      </c>
      <c r="F27" s="683" t="s">
        <v>494</v>
      </c>
      <c r="G27" s="1965" t="s">
        <v>479</v>
      </c>
      <c r="H27" s="1965"/>
      <c r="I27" s="684"/>
      <c r="J27" s="684"/>
      <c r="K27" s="684"/>
      <c r="L27" s="684"/>
      <c r="M27" s="684"/>
      <c r="N27" s="1973"/>
      <c r="O27" s="2013"/>
      <c r="P27" s="21"/>
      <c r="Q27" s="21"/>
      <c r="R27" s="61"/>
    </row>
    <row r="28" spans="1:18" s="588" customFormat="1" ht="39.75" customHeight="1">
      <c r="A28" s="2010"/>
      <c r="B28" s="2011"/>
      <c r="C28" s="1973"/>
      <c r="D28" s="683">
        <v>588</v>
      </c>
      <c r="E28" s="683" t="s">
        <v>495</v>
      </c>
      <c r="F28" s="683" t="s">
        <v>496</v>
      </c>
      <c r="G28" s="1965" t="s">
        <v>479</v>
      </c>
      <c r="H28" s="1965"/>
      <c r="I28" s="684"/>
      <c r="J28" s="684"/>
      <c r="K28" s="684"/>
      <c r="L28" s="684"/>
      <c r="M28" s="684"/>
      <c r="N28" s="1973"/>
      <c r="O28" s="2013"/>
      <c r="P28" s="21"/>
      <c r="Q28" s="21"/>
      <c r="R28" s="61"/>
    </row>
    <row r="29" spans="1:18" s="588" customFormat="1" ht="39.75" customHeight="1">
      <c r="A29" s="2010"/>
      <c r="B29" s="2011"/>
      <c r="C29" s="1973"/>
      <c r="D29" s="683">
        <v>566</v>
      </c>
      <c r="E29" s="683" t="s">
        <v>497</v>
      </c>
      <c r="F29" s="683" t="s">
        <v>498</v>
      </c>
      <c r="G29" s="1965" t="s">
        <v>479</v>
      </c>
      <c r="H29" s="1965"/>
      <c r="I29" s="684"/>
      <c r="J29" s="684"/>
      <c r="K29" s="684"/>
      <c r="L29" s="684"/>
      <c r="M29" s="684"/>
      <c r="N29" s="1973"/>
      <c r="O29" s="2013"/>
      <c r="P29" s="21"/>
      <c r="Q29" s="21"/>
      <c r="R29" s="61"/>
    </row>
    <row r="30" spans="1:18" s="588" customFormat="1" ht="39.75" customHeight="1">
      <c r="A30" s="2010"/>
      <c r="B30" s="2011"/>
      <c r="C30" s="1973"/>
      <c r="D30" s="683">
        <v>587</v>
      </c>
      <c r="E30" s="683" t="s">
        <v>499</v>
      </c>
      <c r="F30" s="683" t="s">
        <v>500</v>
      </c>
      <c r="G30" s="1965" t="s">
        <v>479</v>
      </c>
      <c r="H30" s="1965"/>
      <c r="I30" s="684"/>
      <c r="J30" s="684"/>
      <c r="K30" s="684"/>
      <c r="L30" s="684"/>
      <c r="M30" s="684"/>
      <c r="N30" s="1973"/>
      <c r="O30" s="2013"/>
      <c r="P30" s="21"/>
      <c r="Q30" s="21"/>
      <c r="R30" s="61"/>
    </row>
    <row r="31" spans="1:18" s="588" customFormat="1" ht="39.75" customHeight="1">
      <c r="A31" s="2010"/>
      <c r="B31" s="2011"/>
      <c r="C31" s="1973"/>
      <c r="D31" s="683">
        <v>571</v>
      </c>
      <c r="E31" s="683" t="s">
        <v>501</v>
      </c>
      <c r="F31" s="683" t="s">
        <v>502</v>
      </c>
      <c r="G31" s="1965" t="s">
        <v>479</v>
      </c>
      <c r="H31" s="1965"/>
      <c r="I31" s="684"/>
      <c r="J31" s="684"/>
      <c r="K31" s="684"/>
      <c r="L31" s="684"/>
      <c r="M31" s="684"/>
      <c r="N31" s="1973"/>
      <c r="O31" s="2013"/>
      <c r="P31" s="21"/>
      <c r="Q31" s="21"/>
      <c r="R31" s="61"/>
    </row>
    <row r="32" spans="1:18" s="588" customFormat="1" ht="39.75" customHeight="1">
      <c r="A32" s="2010"/>
      <c r="B32" s="2011"/>
      <c r="C32" s="1973"/>
      <c r="D32" s="683" t="s">
        <v>503</v>
      </c>
      <c r="E32" s="683" t="s">
        <v>504</v>
      </c>
      <c r="F32" s="683" t="s">
        <v>505</v>
      </c>
      <c r="G32" s="1965" t="s">
        <v>479</v>
      </c>
      <c r="H32" s="1965"/>
      <c r="I32" s="684"/>
      <c r="J32" s="684"/>
      <c r="K32" s="684"/>
      <c r="L32" s="684"/>
      <c r="M32" s="684"/>
      <c r="N32" s="1973"/>
      <c r="O32" s="2013"/>
      <c r="P32" s="21"/>
      <c r="Q32" s="21"/>
      <c r="R32" s="61"/>
    </row>
    <row r="33" spans="1:18" s="588" customFormat="1" ht="37.5" customHeight="1">
      <c r="A33" s="2010"/>
      <c r="B33" s="2011"/>
      <c r="C33" s="1973"/>
      <c r="D33" s="686"/>
      <c r="E33" s="684"/>
      <c r="F33" s="684"/>
      <c r="G33" s="684" t="s">
        <v>17</v>
      </c>
      <c r="H33" s="684" t="s">
        <v>506</v>
      </c>
      <c r="I33" s="684"/>
      <c r="J33" s="684"/>
      <c r="K33" s="684"/>
      <c r="L33" s="684"/>
      <c r="M33" s="684"/>
      <c r="N33" s="1973"/>
      <c r="O33" s="2013"/>
      <c r="P33" s="21"/>
      <c r="Q33" s="21"/>
      <c r="R33" s="61"/>
    </row>
    <row r="34" spans="1:18" s="588" customFormat="1" ht="40.5" customHeight="1">
      <c r="A34" s="1992" t="s">
        <v>328</v>
      </c>
      <c r="B34" s="1994"/>
      <c r="C34" s="1996" t="s">
        <v>354</v>
      </c>
      <c r="D34" s="1998" t="s">
        <v>353</v>
      </c>
      <c r="E34" s="1998"/>
      <c r="F34" s="1998"/>
      <c r="G34" s="1998"/>
      <c r="H34" s="1998"/>
      <c r="I34" s="1998"/>
      <c r="J34" s="1998"/>
      <c r="K34" s="1998"/>
      <c r="L34" s="1998"/>
      <c r="M34" s="1998"/>
      <c r="N34" s="2003" t="s">
        <v>73</v>
      </c>
      <c r="O34" s="2005">
        <v>6.25</v>
      </c>
      <c r="P34" s="21"/>
      <c r="Q34" s="21"/>
      <c r="R34" s="61"/>
    </row>
    <row r="35" spans="1:18" s="588" customFormat="1" ht="31.5" customHeight="1">
      <c r="A35" s="1993"/>
      <c r="B35" s="1995"/>
      <c r="C35" s="1997"/>
      <c r="D35" s="683">
        <v>592</v>
      </c>
      <c r="E35" s="683" t="s">
        <v>507</v>
      </c>
      <c r="F35" s="683" t="s">
        <v>508</v>
      </c>
      <c r="G35" s="1965" t="s">
        <v>509</v>
      </c>
      <c r="H35" s="1965"/>
      <c r="I35" s="686"/>
      <c r="J35" s="686"/>
      <c r="K35" s="686"/>
      <c r="L35" s="686"/>
      <c r="M35" s="686"/>
      <c r="N35" s="2004"/>
      <c r="O35" s="2006"/>
      <c r="P35" s="21"/>
      <c r="Q35" s="21"/>
      <c r="R35" s="61"/>
    </row>
    <row r="36" spans="1:18" s="588" customFormat="1" ht="41.25" customHeight="1">
      <c r="A36" s="1993"/>
      <c r="B36" s="1995"/>
      <c r="C36" s="1997"/>
      <c r="D36" s="683" t="s">
        <v>510</v>
      </c>
      <c r="E36" s="683" t="s">
        <v>504</v>
      </c>
      <c r="F36" s="685" t="s">
        <v>511</v>
      </c>
      <c r="G36" s="1965" t="s">
        <v>509</v>
      </c>
      <c r="H36" s="1965"/>
      <c r="I36" s="686"/>
      <c r="J36" s="686"/>
      <c r="K36" s="686"/>
      <c r="L36" s="686"/>
      <c r="M36" s="686"/>
      <c r="N36" s="2004"/>
      <c r="O36" s="2006"/>
      <c r="P36" s="21"/>
      <c r="Q36" s="21"/>
      <c r="R36" s="61"/>
    </row>
    <row r="37" spans="1:18" s="588" customFormat="1" ht="31.5" customHeight="1">
      <c r="A37" s="1993"/>
      <c r="B37" s="1995"/>
      <c r="C37" s="1997"/>
      <c r="D37" s="683">
        <v>530</v>
      </c>
      <c r="E37" s="683" t="s">
        <v>512</v>
      </c>
      <c r="F37" s="683" t="s">
        <v>513</v>
      </c>
      <c r="G37" s="1965" t="s">
        <v>509</v>
      </c>
      <c r="H37" s="1965"/>
      <c r="I37" s="686"/>
      <c r="J37" s="686"/>
      <c r="K37" s="686"/>
      <c r="L37" s="686"/>
      <c r="M37" s="686"/>
      <c r="N37" s="2004"/>
      <c r="O37" s="2006"/>
      <c r="P37" s="21"/>
      <c r="Q37" s="21"/>
      <c r="R37" s="61"/>
    </row>
    <row r="38" spans="1:18" s="588" customFormat="1" ht="31.5" customHeight="1">
      <c r="A38" s="1993"/>
      <c r="B38" s="1995"/>
      <c r="C38" s="1997"/>
      <c r="D38" s="683">
        <v>534</v>
      </c>
      <c r="E38" s="683" t="s">
        <v>514</v>
      </c>
      <c r="F38" s="683" t="s">
        <v>515</v>
      </c>
      <c r="G38" s="1965" t="s">
        <v>509</v>
      </c>
      <c r="H38" s="1965"/>
      <c r="I38" s="686"/>
      <c r="J38" s="686"/>
      <c r="K38" s="686"/>
      <c r="L38" s="686"/>
      <c r="M38" s="686"/>
      <c r="N38" s="2004"/>
      <c r="O38" s="2006"/>
      <c r="P38" s="21"/>
      <c r="Q38" s="21"/>
      <c r="R38" s="61"/>
    </row>
    <row r="39" spans="1:18" s="588" customFormat="1" ht="31.5" customHeight="1">
      <c r="A39" s="1993"/>
      <c r="B39" s="1995"/>
      <c r="C39" s="1997"/>
      <c r="D39" s="683" t="s">
        <v>469</v>
      </c>
      <c r="E39" s="683" t="s">
        <v>516</v>
      </c>
      <c r="F39" s="683" t="s">
        <v>517</v>
      </c>
      <c r="G39" s="1966" t="s">
        <v>509</v>
      </c>
      <c r="H39" s="2023"/>
      <c r="I39" s="686"/>
      <c r="J39" s="686"/>
      <c r="K39" s="686"/>
      <c r="L39" s="686"/>
      <c r="M39" s="686"/>
      <c r="N39" s="2004"/>
      <c r="O39" s="2006"/>
      <c r="P39" s="21"/>
      <c r="Q39" s="21"/>
      <c r="R39" s="61"/>
    </row>
    <row r="40" spans="1:18" s="588" customFormat="1" ht="31.5" customHeight="1">
      <c r="A40" s="1993"/>
      <c r="B40" s="1995"/>
      <c r="C40" s="1997"/>
      <c r="D40" s="2024" t="s">
        <v>518</v>
      </c>
      <c r="E40" s="2025"/>
      <c r="F40" s="2025"/>
      <c r="G40" s="2025"/>
      <c r="H40" s="2026"/>
      <c r="I40" s="686"/>
      <c r="J40" s="686"/>
      <c r="K40" s="686"/>
      <c r="L40" s="686"/>
      <c r="M40" s="686"/>
      <c r="N40" s="2004"/>
      <c r="O40" s="2006"/>
      <c r="P40" s="21"/>
      <c r="Q40" s="21"/>
      <c r="R40" s="61"/>
    </row>
    <row r="41" spans="1:18" s="588" customFormat="1" ht="31.5" customHeight="1" thickBot="1">
      <c r="A41" s="1993"/>
      <c r="B41" s="1995"/>
      <c r="C41" s="1997"/>
      <c r="D41" s="686"/>
      <c r="E41" s="684"/>
      <c r="F41" s="684"/>
      <c r="G41" s="684" t="s">
        <v>17</v>
      </c>
      <c r="H41" s="684" t="s">
        <v>519</v>
      </c>
      <c r="I41" s="686"/>
      <c r="J41" s="686"/>
      <c r="K41" s="686"/>
      <c r="L41" s="686"/>
      <c r="M41" s="686"/>
      <c r="N41" s="2004"/>
      <c r="O41" s="2006"/>
      <c r="P41" s="21"/>
      <c r="Q41" s="21"/>
      <c r="R41" s="61"/>
    </row>
    <row r="42" spans="1:18" s="9" customFormat="1" ht="33" customHeight="1" thickBot="1">
      <c r="A42" s="687" t="s">
        <v>219</v>
      </c>
      <c r="B42" s="688"/>
      <c r="C42" s="689"/>
      <c r="D42" s="1975" t="s">
        <v>355</v>
      </c>
      <c r="E42" s="1975"/>
      <c r="F42" s="1975"/>
      <c r="G42" s="1975"/>
      <c r="H42" s="1975"/>
      <c r="I42" s="1975"/>
      <c r="J42" s="1975"/>
      <c r="K42" s="1975"/>
      <c r="L42" s="1975"/>
      <c r="M42" s="1975"/>
      <c r="N42" s="688"/>
      <c r="O42" s="691"/>
    </row>
    <row r="43" spans="1:18" s="9" customFormat="1" ht="40.5" customHeight="1">
      <c r="A43" s="1976" t="s">
        <v>8</v>
      </c>
      <c r="B43" s="1978"/>
      <c r="C43" s="1973">
        <f>[2]PO!C27</f>
        <v>92915</v>
      </c>
      <c r="D43" s="1980" t="str">
        <f>[2]PO!D31</f>
        <v>PISO EM CONCRETO 20MPA PREPARO MECANICO, ESPESSURA 7,0 CM, COM ARMACAO EM TELA SOLDADA</v>
      </c>
      <c r="E43" s="1981"/>
      <c r="F43" s="1981"/>
      <c r="G43" s="1981"/>
      <c r="H43" s="1981"/>
      <c r="I43" s="1981"/>
      <c r="J43" s="1981"/>
      <c r="K43" s="1981"/>
      <c r="L43" s="1981"/>
      <c r="M43" s="1982"/>
      <c r="N43" s="1973" t="s">
        <v>40</v>
      </c>
      <c r="O43" s="2030">
        <v>75</v>
      </c>
    </row>
    <row r="44" spans="1:18" s="9" customFormat="1" ht="34.5" customHeight="1">
      <c r="A44" s="1976"/>
      <c r="B44" s="1978"/>
      <c r="C44" s="1973"/>
      <c r="D44" s="683">
        <v>592</v>
      </c>
      <c r="E44" s="683" t="s">
        <v>507</v>
      </c>
      <c r="F44" s="683" t="s">
        <v>508</v>
      </c>
      <c r="G44" s="1966" t="s">
        <v>520</v>
      </c>
      <c r="H44" s="2023"/>
      <c r="I44" s="1967" t="s">
        <v>521</v>
      </c>
      <c r="J44" s="1968"/>
      <c r="K44" s="1968"/>
      <c r="L44" s="1968"/>
      <c r="M44" s="1969"/>
      <c r="N44" s="1973"/>
      <c r="O44" s="2031"/>
    </row>
    <row r="45" spans="1:18" s="9" customFormat="1" ht="34.5" customHeight="1">
      <c r="A45" s="1976"/>
      <c r="B45" s="1978"/>
      <c r="C45" s="1973"/>
      <c r="D45" s="683" t="s">
        <v>510</v>
      </c>
      <c r="E45" s="683" t="s">
        <v>504</v>
      </c>
      <c r="F45" s="685" t="s">
        <v>511</v>
      </c>
      <c r="G45" s="1966" t="s">
        <v>520</v>
      </c>
      <c r="H45" s="2023"/>
      <c r="I45" s="1970"/>
      <c r="J45" s="1971"/>
      <c r="K45" s="1971"/>
      <c r="L45" s="1971"/>
      <c r="M45" s="1972"/>
      <c r="N45" s="1973"/>
      <c r="O45" s="2031"/>
    </row>
    <row r="46" spans="1:18" s="9" customFormat="1" ht="34.5" customHeight="1">
      <c r="A46" s="1976"/>
      <c r="B46" s="1978"/>
      <c r="C46" s="1973"/>
      <c r="D46" s="683">
        <v>530</v>
      </c>
      <c r="E46" s="683" t="s">
        <v>512</v>
      </c>
      <c r="F46" s="683" t="s">
        <v>513</v>
      </c>
      <c r="G46" s="1966" t="s">
        <v>520</v>
      </c>
      <c r="H46" s="2023"/>
      <c r="I46" s="1970"/>
      <c r="J46" s="1971"/>
      <c r="K46" s="1971"/>
      <c r="L46" s="1971"/>
      <c r="M46" s="1972"/>
      <c r="N46" s="1973"/>
      <c r="O46" s="2031"/>
    </row>
    <row r="47" spans="1:18" s="9" customFormat="1" ht="34.5" customHeight="1">
      <c r="A47" s="1976"/>
      <c r="B47" s="1978"/>
      <c r="C47" s="1973"/>
      <c r="D47" s="683">
        <v>534</v>
      </c>
      <c r="E47" s="683" t="s">
        <v>514</v>
      </c>
      <c r="F47" s="683" t="s">
        <v>515</v>
      </c>
      <c r="G47" s="1966" t="s">
        <v>520</v>
      </c>
      <c r="H47" s="2023"/>
      <c r="I47" s="1970"/>
      <c r="J47" s="1971"/>
      <c r="K47" s="1971"/>
      <c r="L47" s="1971"/>
      <c r="M47" s="1972"/>
      <c r="N47" s="1973"/>
      <c r="O47" s="2031"/>
    </row>
    <row r="48" spans="1:18" s="9" customFormat="1" ht="34.5" customHeight="1">
      <c r="A48" s="1976"/>
      <c r="B48" s="1978"/>
      <c r="C48" s="1973"/>
      <c r="D48" s="683" t="s">
        <v>469</v>
      </c>
      <c r="E48" s="683" t="s">
        <v>516</v>
      </c>
      <c r="F48" s="683" t="s">
        <v>517</v>
      </c>
      <c r="G48" s="1966" t="s">
        <v>520</v>
      </c>
      <c r="H48" s="2023"/>
      <c r="I48" s="1970"/>
      <c r="J48" s="1971"/>
      <c r="K48" s="1971"/>
      <c r="L48" s="1971"/>
      <c r="M48" s="1972"/>
      <c r="N48" s="1973"/>
      <c r="O48" s="2031"/>
    </row>
    <row r="49" spans="1:18" s="9" customFormat="1" ht="84" customHeight="1">
      <c r="A49" s="2027"/>
      <c r="B49" s="2028"/>
      <c r="C49" s="2029"/>
      <c r="D49" s="2033" t="s">
        <v>522</v>
      </c>
      <c r="E49" s="2034"/>
      <c r="F49" s="2034"/>
      <c r="G49" s="2034"/>
      <c r="H49" s="2035"/>
      <c r="I49" s="692"/>
      <c r="J49" s="692"/>
      <c r="K49" s="692"/>
      <c r="L49" s="692"/>
      <c r="M49" s="693"/>
      <c r="N49" s="2029"/>
      <c r="O49" s="2031"/>
    </row>
    <row r="50" spans="1:18" s="9" customFormat="1" ht="40.5" customHeight="1" thickBot="1">
      <c r="A50" s="1977"/>
      <c r="B50" s="1979"/>
      <c r="C50" s="1974"/>
      <c r="D50" s="694"/>
      <c r="E50" s="695"/>
      <c r="F50" s="695"/>
      <c r="G50" s="695" t="s">
        <v>17</v>
      </c>
      <c r="H50" s="695" t="s">
        <v>523</v>
      </c>
      <c r="I50" s="694"/>
      <c r="J50" s="694"/>
      <c r="K50" s="694"/>
      <c r="L50" s="694"/>
      <c r="M50" s="696"/>
      <c r="N50" s="1974"/>
      <c r="O50" s="2032"/>
    </row>
    <row r="51" spans="1:18" s="699" customFormat="1" ht="39" customHeight="1" thickBot="1">
      <c r="A51" s="687" t="s">
        <v>225</v>
      </c>
      <c r="B51" s="688"/>
      <c r="C51" s="689"/>
      <c r="D51" s="1975" t="s">
        <v>524</v>
      </c>
      <c r="E51" s="1975"/>
      <c r="F51" s="1975"/>
      <c r="G51" s="1975"/>
      <c r="H51" s="1975"/>
      <c r="I51" s="1975"/>
      <c r="J51" s="1975"/>
      <c r="K51" s="1975"/>
      <c r="L51" s="1975"/>
      <c r="M51" s="1975"/>
      <c r="N51" s="688"/>
      <c r="O51" s="691"/>
      <c r="P51" s="697"/>
      <c r="Q51" s="697"/>
      <c r="R51" s="698"/>
    </row>
    <row r="52" spans="1:18" s="703" customFormat="1" ht="45" customHeight="1">
      <c r="A52" s="2011" t="s">
        <v>12</v>
      </c>
      <c r="B52" s="2011"/>
      <c r="C52" s="2011" t="s">
        <v>377</v>
      </c>
      <c r="D52" s="2036" t="s">
        <v>525</v>
      </c>
      <c r="E52" s="2036"/>
      <c r="F52" s="2036"/>
      <c r="G52" s="2036"/>
      <c r="H52" s="2036"/>
      <c r="I52" s="2036"/>
      <c r="J52" s="2036"/>
      <c r="K52" s="2036"/>
      <c r="L52" s="2036"/>
      <c r="M52" s="700"/>
      <c r="N52" s="2011" t="s">
        <v>7</v>
      </c>
      <c r="O52" s="2047">
        <v>6</v>
      </c>
      <c r="P52" s="701"/>
      <c r="Q52" s="701"/>
      <c r="R52" s="702"/>
    </row>
    <row r="53" spans="1:18" s="703" customFormat="1" ht="45" customHeight="1">
      <c r="A53" s="2011"/>
      <c r="B53" s="2011"/>
      <c r="C53" s="2011"/>
      <c r="D53" s="1994" t="s">
        <v>526</v>
      </c>
      <c r="E53" s="1994"/>
      <c r="F53" s="1994"/>
      <c r="G53" s="1994"/>
      <c r="H53" s="1994"/>
      <c r="I53" s="1994"/>
      <c r="J53" s="1994"/>
      <c r="K53" s="1994"/>
      <c r="L53" s="1994"/>
      <c r="M53" s="700"/>
      <c r="N53" s="2011"/>
      <c r="O53" s="2047"/>
      <c r="P53" s="701"/>
      <c r="Q53" s="701"/>
      <c r="R53" s="702"/>
    </row>
    <row r="54" spans="1:18" s="703" customFormat="1" ht="45" customHeight="1" thickBot="1">
      <c r="A54" s="2011"/>
      <c r="B54" s="2011"/>
      <c r="C54" s="2011"/>
      <c r="D54" s="2049" t="s">
        <v>527</v>
      </c>
      <c r="E54" s="2050"/>
      <c r="F54" s="2050"/>
      <c r="G54" s="2050"/>
      <c r="H54" s="2050"/>
      <c r="I54" s="2050"/>
      <c r="J54" s="2050"/>
      <c r="K54" s="2050"/>
      <c r="L54" s="2050"/>
      <c r="M54" s="700"/>
      <c r="N54" s="2011"/>
      <c r="O54" s="2047"/>
      <c r="P54" s="701"/>
      <c r="Q54" s="701"/>
      <c r="R54" s="702"/>
    </row>
    <row r="55" spans="1:18" s="703" customFormat="1" ht="40.5" customHeight="1" thickBot="1">
      <c r="A55" s="1994"/>
      <c r="B55" s="1994"/>
      <c r="C55" s="1994"/>
      <c r="D55" s="2051" t="s">
        <v>528</v>
      </c>
      <c r="E55" s="2052"/>
      <c r="F55" s="2052"/>
      <c r="G55" s="2052"/>
      <c r="H55" s="2052"/>
      <c r="I55" s="2052"/>
      <c r="J55" s="2052"/>
      <c r="K55" s="2052"/>
      <c r="L55" s="2052"/>
      <c r="M55" s="700"/>
      <c r="N55" s="1994"/>
      <c r="O55" s="2048"/>
      <c r="P55" s="701"/>
      <c r="Q55" s="701"/>
      <c r="R55" s="702"/>
    </row>
    <row r="56" spans="1:18" s="703" customFormat="1" ht="51" customHeight="1" thickBot="1">
      <c r="A56" s="687" t="s">
        <v>226</v>
      </c>
      <c r="B56" s="688"/>
      <c r="C56" s="689"/>
      <c r="D56" s="1975" t="s">
        <v>524</v>
      </c>
      <c r="E56" s="1975"/>
      <c r="F56" s="1975"/>
      <c r="G56" s="1975"/>
      <c r="H56" s="1975"/>
      <c r="I56" s="1975"/>
      <c r="J56" s="1975"/>
      <c r="K56" s="1975"/>
      <c r="L56" s="1975"/>
      <c r="M56" s="1975"/>
      <c r="N56" s="688"/>
      <c r="O56" s="691"/>
      <c r="P56" s="701"/>
      <c r="Q56" s="701"/>
      <c r="R56" s="702"/>
    </row>
    <row r="57" spans="1:18" s="703" customFormat="1" ht="27" customHeight="1">
      <c r="A57" s="2037" t="s">
        <v>440</v>
      </c>
      <c r="B57" s="2037"/>
      <c r="C57" s="2037" t="s">
        <v>529</v>
      </c>
      <c r="D57" s="2038" t="s">
        <v>530</v>
      </c>
      <c r="E57" s="2039"/>
      <c r="F57" s="2039"/>
      <c r="G57" s="2039"/>
      <c r="H57" s="2039"/>
      <c r="I57" s="2039"/>
      <c r="J57" s="2039"/>
      <c r="K57" s="2039"/>
      <c r="L57" s="2039"/>
      <c r="M57" s="704"/>
      <c r="N57" s="2037" t="s">
        <v>7</v>
      </c>
      <c r="O57" s="2053">
        <v>289.18</v>
      </c>
      <c r="P57" s="701"/>
      <c r="Q57" s="701"/>
      <c r="R57" s="702"/>
    </row>
    <row r="58" spans="1:18" s="703" customFormat="1" ht="27" customHeight="1">
      <c r="A58" s="2011"/>
      <c r="B58" s="2011"/>
      <c r="C58" s="2011"/>
      <c r="D58" s="705">
        <v>592</v>
      </c>
      <c r="E58" s="706" t="s">
        <v>531</v>
      </c>
      <c r="F58" s="706" t="s">
        <v>508</v>
      </c>
      <c r="G58" s="2040" t="s">
        <v>532</v>
      </c>
      <c r="H58" s="2040"/>
      <c r="I58" s="707"/>
      <c r="J58" s="707"/>
      <c r="K58" s="707"/>
      <c r="L58" s="707"/>
      <c r="M58" s="700"/>
      <c r="N58" s="2011"/>
      <c r="O58" s="2047"/>
      <c r="P58" s="701"/>
      <c r="Q58" s="701"/>
      <c r="R58" s="702"/>
    </row>
    <row r="59" spans="1:18" s="703" customFormat="1" ht="27" customHeight="1">
      <c r="A59" s="2011"/>
      <c r="B59" s="2011"/>
      <c r="C59" s="2011"/>
      <c r="D59" s="705" t="s">
        <v>510</v>
      </c>
      <c r="E59" s="706" t="s">
        <v>504</v>
      </c>
      <c r="F59" s="706" t="s">
        <v>511</v>
      </c>
      <c r="G59" s="2040" t="s">
        <v>532</v>
      </c>
      <c r="H59" s="2040"/>
      <c r="I59" s="707"/>
      <c r="J59" s="707"/>
      <c r="K59" s="707"/>
      <c r="L59" s="707"/>
      <c r="M59" s="700"/>
      <c r="N59" s="2011"/>
      <c r="O59" s="2047"/>
      <c r="P59" s="701"/>
      <c r="Q59" s="701"/>
      <c r="R59" s="702"/>
    </row>
    <row r="60" spans="1:18" s="703" customFormat="1" ht="27" customHeight="1">
      <c r="A60" s="2011"/>
      <c r="B60" s="2011"/>
      <c r="C60" s="2011"/>
      <c r="D60" s="705">
        <v>530</v>
      </c>
      <c r="E60" s="706" t="s">
        <v>512</v>
      </c>
      <c r="F60" s="706" t="s">
        <v>513</v>
      </c>
      <c r="G60" s="2040" t="s">
        <v>532</v>
      </c>
      <c r="H60" s="2040"/>
      <c r="I60" s="707"/>
      <c r="J60" s="707"/>
      <c r="K60" s="707"/>
      <c r="L60" s="707"/>
      <c r="M60" s="700"/>
      <c r="N60" s="2011"/>
      <c r="O60" s="2047"/>
      <c r="P60" s="701"/>
      <c r="Q60" s="701"/>
      <c r="R60" s="702"/>
    </row>
    <row r="61" spans="1:18" s="703" customFormat="1" ht="27" customHeight="1">
      <c r="A61" s="2011"/>
      <c r="B61" s="2011"/>
      <c r="C61" s="2011"/>
      <c r="D61" s="705">
        <v>534</v>
      </c>
      <c r="E61" s="706" t="s">
        <v>514</v>
      </c>
      <c r="F61" s="706" t="s">
        <v>515</v>
      </c>
      <c r="G61" s="2040" t="s">
        <v>532</v>
      </c>
      <c r="H61" s="2040"/>
      <c r="I61" s="707"/>
      <c r="J61" s="707"/>
      <c r="K61" s="707"/>
      <c r="L61" s="707"/>
      <c r="M61" s="700"/>
      <c r="N61" s="2011"/>
      <c r="O61" s="2047"/>
      <c r="P61" s="701"/>
      <c r="Q61" s="701"/>
      <c r="R61" s="702"/>
    </row>
    <row r="62" spans="1:18" s="703" customFormat="1" ht="27" customHeight="1">
      <c r="A62" s="2011"/>
      <c r="B62" s="2011"/>
      <c r="C62" s="2011"/>
      <c r="D62" s="705" t="s">
        <v>469</v>
      </c>
      <c r="E62" s="706" t="s">
        <v>516</v>
      </c>
      <c r="F62" s="706" t="s">
        <v>517</v>
      </c>
      <c r="G62" s="2040" t="s">
        <v>532</v>
      </c>
      <c r="H62" s="2040"/>
      <c r="I62" s="707"/>
      <c r="J62" s="707"/>
      <c r="K62" s="707"/>
      <c r="L62" s="707"/>
      <c r="M62" s="700"/>
      <c r="N62" s="2011"/>
      <c r="O62" s="2047"/>
      <c r="P62" s="701"/>
      <c r="Q62" s="701"/>
      <c r="R62" s="702"/>
    </row>
    <row r="63" spans="1:18" s="703" customFormat="1" ht="27" customHeight="1">
      <c r="A63" s="2011"/>
      <c r="B63" s="2011"/>
      <c r="C63" s="2011"/>
      <c r="D63" s="705">
        <v>577</v>
      </c>
      <c r="E63" s="706" t="s">
        <v>477</v>
      </c>
      <c r="F63" s="706" t="s">
        <v>478</v>
      </c>
      <c r="G63" s="2040" t="s">
        <v>532</v>
      </c>
      <c r="H63" s="2040"/>
      <c r="I63" s="707"/>
      <c r="J63" s="707"/>
      <c r="K63" s="707"/>
      <c r="L63" s="707"/>
      <c r="M63" s="700"/>
      <c r="N63" s="2011"/>
      <c r="O63" s="2047"/>
      <c r="P63" s="701"/>
      <c r="Q63" s="701"/>
      <c r="R63" s="702"/>
    </row>
    <row r="64" spans="1:18" s="703" customFormat="1" ht="27" customHeight="1">
      <c r="A64" s="2011"/>
      <c r="B64" s="2011"/>
      <c r="C64" s="2011"/>
      <c r="D64" s="705">
        <v>575</v>
      </c>
      <c r="E64" s="706" t="s">
        <v>480</v>
      </c>
      <c r="F64" s="706" t="s">
        <v>481</v>
      </c>
      <c r="G64" s="2040" t="s">
        <v>532</v>
      </c>
      <c r="H64" s="2040"/>
      <c r="I64" s="707"/>
      <c r="J64" s="707"/>
      <c r="K64" s="707"/>
      <c r="L64" s="707"/>
      <c r="M64" s="700"/>
      <c r="N64" s="2011"/>
      <c r="O64" s="2047"/>
      <c r="P64" s="701"/>
      <c r="Q64" s="701"/>
      <c r="R64" s="702"/>
    </row>
    <row r="65" spans="1:18" s="703" customFormat="1" ht="27" customHeight="1">
      <c r="A65" s="2011"/>
      <c r="B65" s="2011"/>
      <c r="C65" s="2011"/>
      <c r="D65" s="705">
        <v>574</v>
      </c>
      <c r="E65" s="706" t="s">
        <v>482</v>
      </c>
      <c r="F65" s="706" t="s">
        <v>533</v>
      </c>
      <c r="G65" s="2040" t="s">
        <v>532</v>
      </c>
      <c r="H65" s="2040"/>
      <c r="I65" s="707"/>
      <c r="J65" s="707"/>
      <c r="K65" s="707"/>
      <c r="L65" s="707"/>
      <c r="M65" s="700"/>
      <c r="N65" s="2011"/>
      <c r="O65" s="2047"/>
      <c r="P65" s="701"/>
      <c r="Q65" s="701"/>
      <c r="R65" s="702"/>
    </row>
    <row r="66" spans="1:18" s="703" customFormat="1" ht="27" customHeight="1">
      <c r="A66" s="2011"/>
      <c r="B66" s="2011"/>
      <c r="C66" s="2011"/>
      <c r="D66" s="705">
        <v>580</v>
      </c>
      <c r="E66" s="706" t="s">
        <v>484</v>
      </c>
      <c r="F66" s="706" t="s">
        <v>485</v>
      </c>
      <c r="G66" s="2040" t="s">
        <v>532</v>
      </c>
      <c r="H66" s="2040"/>
      <c r="I66" s="707"/>
      <c r="J66" s="707"/>
      <c r="K66" s="707"/>
      <c r="L66" s="707"/>
      <c r="M66" s="700"/>
      <c r="N66" s="2011"/>
      <c r="O66" s="2047"/>
      <c r="P66" s="701"/>
      <c r="Q66" s="701"/>
      <c r="R66" s="702"/>
    </row>
    <row r="67" spans="1:18" s="703" customFormat="1" ht="27" customHeight="1">
      <c r="A67" s="2011"/>
      <c r="B67" s="2011"/>
      <c r="C67" s="2011"/>
      <c r="D67" s="705">
        <v>579</v>
      </c>
      <c r="E67" s="706" t="s">
        <v>486</v>
      </c>
      <c r="F67" s="706" t="s">
        <v>485</v>
      </c>
      <c r="G67" s="2040" t="s">
        <v>532</v>
      </c>
      <c r="H67" s="2040"/>
      <c r="I67" s="707"/>
      <c r="J67" s="707"/>
      <c r="K67" s="707"/>
      <c r="L67" s="707"/>
      <c r="M67" s="700"/>
      <c r="N67" s="2011"/>
      <c r="O67" s="2047"/>
      <c r="P67" s="701"/>
      <c r="Q67" s="701"/>
      <c r="R67" s="702"/>
    </row>
    <row r="68" spans="1:18" s="703" customFormat="1" ht="27" customHeight="1">
      <c r="A68" s="2011"/>
      <c r="B68" s="2011"/>
      <c r="C68" s="2011"/>
      <c r="D68" s="705">
        <v>582</v>
      </c>
      <c r="E68" s="706" t="s">
        <v>487</v>
      </c>
      <c r="F68" s="706" t="s">
        <v>534</v>
      </c>
      <c r="G68" s="2040" t="s">
        <v>532</v>
      </c>
      <c r="H68" s="2040"/>
      <c r="I68" s="707"/>
      <c r="J68" s="707"/>
      <c r="K68" s="707"/>
      <c r="L68" s="707"/>
      <c r="M68" s="700"/>
      <c r="N68" s="2011"/>
      <c r="O68" s="2047"/>
      <c r="P68" s="701"/>
      <c r="Q68" s="701"/>
      <c r="R68" s="702"/>
    </row>
    <row r="69" spans="1:18" s="703" customFormat="1" ht="27" customHeight="1">
      <c r="A69" s="2011"/>
      <c r="B69" s="2011"/>
      <c r="C69" s="2011"/>
      <c r="D69" s="705">
        <v>573</v>
      </c>
      <c r="E69" s="706" t="s">
        <v>489</v>
      </c>
      <c r="F69" s="706" t="s">
        <v>490</v>
      </c>
      <c r="G69" s="2040" t="s">
        <v>532</v>
      </c>
      <c r="H69" s="2040"/>
      <c r="I69" s="707"/>
      <c r="J69" s="707"/>
      <c r="K69" s="707"/>
      <c r="L69" s="707"/>
      <c r="M69" s="700"/>
      <c r="N69" s="2011"/>
      <c r="O69" s="2047"/>
      <c r="P69" s="701"/>
      <c r="Q69" s="701"/>
      <c r="R69" s="702"/>
    </row>
    <row r="70" spans="1:18" s="703" customFormat="1" ht="27" customHeight="1">
      <c r="A70" s="2011"/>
      <c r="B70" s="2011"/>
      <c r="C70" s="2011"/>
      <c r="D70" s="705">
        <v>576</v>
      </c>
      <c r="E70" s="706" t="s">
        <v>535</v>
      </c>
      <c r="F70" s="706" t="s">
        <v>536</v>
      </c>
      <c r="G70" s="2040" t="s">
        <v>532</v>
      </c>
      <c r="H70" s="2040"/>
      <c r="I70" s="707"/>
      <c r="J70" s="707"/>
      <c r="K70" s="707"/>
      <c r="L70" s="707"/>
      <c r="M70" s="700"/>
      <c r="N70" s="2011"/>
      <c r="O70" s="2047"/>
      <c r="P70" s="701"/>
      <c r="Q70" s="701"/>
      <c r="R70" s="702"/>
    </row>
    <row r="71" spans="1:18" s="703" customFormat="1" ht="27" customHeight="1">
      <c r="A71" s="2011"/>
      <c r="B71" s="2011"/>
      <c r="C71" s="2011"/>
      <c r="D71" s="705">
        <v>565</v>
      </c>
      <c r="E71" s="706" t="s">
        <v>493</v>
      </c>
      <c r="F71" s="706" t="s">
        <v>494</v>
      </c>
      <c r="G71" s="2040" t="s">
        <v>532</v>
      </c>
      <c r="H71" s="2040"/>
      <c r="I71" s="707"/>
      <c r="J71" s="707"/>
      <c r="K71" s="707"/>
      <c r="L71" s="707"/>
      <c r="M71" s="700"/>
      <c r="N71" s="2011"/>
      <c r="O71" s="2047"/>
      <c r="P71" s="701"/>
      <c r="Q71" s="701"/>
      <c r="R71" s="702"/>
    </row>
    <row r="72" spans="1:18" s="703" customFormat="1" ht="27" customHeight="1">
      <c r="A72" s="2011"/>
      <c r="B72" s="2011"/>
      <c r="C72" s="2011"/>
      <c r="D72" s="705">
        <v>588</v>
      </c>
      <c r="E72" s="706" t="s">
        <v>495</v>
      </c>
      <c r="F72" s="706" t="s">
        <v>496</v>
      </c>
      <c r="G72" s="2040" t="s">
        <v>532</v>
      </c>
      <c r="H72" s="2040"/>
      <c r="I72" s="707"/>
      <c r="J72" s="707"/>
      <c r="K72" s="707"/>
      <c r="L72" s="707"/>
      <c r="M72" s="700"/>
      <c r="N72" s="2011"/>
      <c r="O72" s="2047"/>
      <c r="P72" s="701"/>
      <c r="Q72" s="701"/>
      <c r="R72" s="702"/>
    </row>
    <row r="73" spans="1:18" s="703" customFormat="1" ht="27" customHeight="1">
      <c r="A73" s="2011"/>
      <c r="B73" s="2011"/>
      <c r="C73" s="2011"/>
      <c r="D73" s="705">
        <v>566</v>
      </c>
      <c r="E73" s="706" t="s">
        <v>497</v>
      </c>
      <c r="F73" s="706" t="s">
        <v>498</v>
      </c>
      <c r="G73" s="2040" t="s">
        <v>532</v>
      </c>
      <c r="H73" s="2040"/>
      <c r="I73" s="707"/>
      <c r="J73" s="707"/>
      <c r="K73" s="707"/>
      <c r="L73" s="707"/>
      <c r="M73" s="700"/>
      <c r="N73" s="2011"/>
      <c r="O73" s="2047"/>
      <c r="P73" s="701"/>
      <c r="Q73" s="701"/>
      <c r="R73" s="702"/>
    </row>
    <row r="74" spans="1:18" s="703" customFormat="1" ht="27" customHeight="1">
      <c r="A74" s="1994"/>
      <c r="B74" s="1994"/>
      <c r="C74" s="1994"/>
      <c r="D74" s="708">
        <v>587</v>
      </c>
      <c r="E74" s="709" t="s">
        <v>499</v>
      </c>
      <c r="F74" s="709" t="s">
        <v>500</v>
      </c>
      <c r="G74" s="2040" t="s">
        <v>532</v>
      </c>
      <c r="H74" s="2040"/>
      <c r="I74" s="710"/>
      <c r="J74" s="710"/>
      <c r="K74" s="710"/>
      <c r="L74" s="710"/>
      <c r="M74" s="700"/>
      <c r="N74" s="1994"/>
      <c r="O74" s="2048"/>
      <c r="P74" s="701"/>
      <c r="Q74" s="701"/>
      <c r="R74" s="702"/>
    </row>
    <row r="75" spans="1:18" s="703" customFormat="1" ht="27" customHeight="1">
      <c r="A75" s="1994"/>
      <c r="B75" s="1994"/>
      <c r="C75" s="1994"/>
      <c r="D75" s="711">
        <v>571</v>
      </c>
      <c r="E75" s="683" t="s">
        <v>501</v>
      </c>
      <c r="F75" s="685" t="s">
        <v>502</v>
      </c>
      <c r="G75" s="2040" t="s">
        <v>532</v>
      </c>
      <c r="H75" s="2040"/>
      <c r="I75" s="710"/>
      <c r="J75" s="710"/>
      <c r="K75" s="710"/>
      <c r="L75" s="710"/>
      <c r="M75" s="700"/>
      <c r="N75" s="1994"/>
      <c r="O75" s="2048"/>
      <c r="P75" s="701"/>
      <c r="Q75" s="701"/>
      <c r="R75" s="702"/>
    </row>
    <row r="76" spans="1:18" s="703" customFormat="1" ht="27" customHeight="1">
      <c r="A76" s="1994"/>
      <c r="B76" s="1994"/>
      <c r="C76" s="1994"/>
      <c r="D76" s="711" t="s">
        <v>471</v>
      </c>
      <c r="E76" s="683" t="s">
        <v>504</v>
      </c>
      <c r="F76" s="683" t="s">
        <v>505</v>
      </c>
      <c r="G76" s="2040" t="s">
        <v>532</v>
      </c>
      <c r="H76" s="2040"/>
      <c r="I76" s="710"/>
      <c r="J76" s="710"/>
      <c r="K76" s="710"/>
      <c r="L76" s="710"/>
      <c r="M76" s="700"/>
      <c r="N76" s="1994"/>
      <c r="O76" s="2048"/>
      <c r="P76" s="701"/>
      <c r="Q76" s="701"/>
      <c r="R76" s="702"/>
    </row>
    <row r="77" spans="1:18" ht="15" customHeight="1">
      <c r="A77" s="1994"/>
      <c r="B77" s="1994"/>
      <c r="C77" s="1994"/>
      <c r="N77" s="1994"/>
      <c r="O77" s="2048"/>
    </row>
    <row r="78" spans="1:18" ht="42" customHeight="1">
      <c r="A78" s="1994"/>
      <c r="B78" s="1994"/>
      <c r="C78" s="1994"/>
      <c r="D78" s="2041" t="s">
        <v>537</v>
      </c>
      <c r="E78" s="2042"/>
      <c r="F78" s="2042"/>
      <c r="G78" s="2042"/>
      <c r="H78" s="2043"/>
      <c r="N78" s="1994"/>
      <c r="O78" s="2048"/>
    </row>
    <row r="79" spans="1:18" ht="42" customHeight="1">
      <c r="A79" s="1994"/>
      <c r="B79" s="1994"/>
      <c r="C79" s="1994"/>
      <c r="D79" s="2044" t="s">
        <v>538</v>
      </c>
      <c r="E79" s="2045"/>
      <c r="F79" s="2045"/>
      <c r="G79" s="2045"/>
      <c r="H79" s="2046"/>
      <c r="N79" s="1994"/>
      <c r="O79" s="2048"/>
    </row>
    <row r="80" spans="1:18" ht="42" customHeight="1">
      <c r="A80" s="1994"/>
      <c r="B80" s="1994"/>
      <c r="C80" s="1994"/>
      <c r="D80" s="2054" t="s">
        <v>539</v>
      </c>
      <c r="E80" s="2055"/>
      <c r="F80" s="2055"/>
      <c r="G80" s="2055"/>
      <c r="H80" s="2056"/>
      <c r="N80" s="1994"/>
      <c r="O80" s="2048"/>
    </row>
    <row r="81" spans="1:15" ht="15" customHeight="1">
      <c r="A81" s="1994"/>
      <c r="B81" s="1994"/>
      <c r="C81" s="1994"/>
      <c r="D81" s="712"/>
      <c r="E81" s="712"/>
      <c r="F81" s="712"/>
      <c r="G81" s="712"/>
      <c r="H81" s="712"/>
      <c r="I81" s="712"/>
      <c r="J81" s="712"/>
      <c r="K81" s="712"/>
      <c r="L81" s="712"/>
      <c r="M81" s="713"/>
      <c r="N81" s="1994"/>
      <c r="O81" s="2048"/>
    </row>
  </sheetData>
  <mergeCells count="91">
    <mergeCell ref="O57:O81"/>
    <mergeCell ref="G58:H58"/>
    <mergeCell ref="G59:H59"/>
    <mergeCell ref="G60:H60"/>
    <mergeCell ref="G61:H61"/>
    <mergeCell ref="G62:H62"/>
    <mergeCell ref="G63:H63"/>
    <mergeCell ref="G64:H64"/>
    <mergeCell ref="G65:H65"/>
    <mergeCell ref="G66:H66"/>
    <mergeCell ref="G67:H67"/>
    <mergeCell ref="G68:H68"/>
    <mergeCell ref="G69:H69"/>
    <mergeCell ref="G70:H70"/>
    <mergeCell ref="G71:H71"/>
    <mergeCell ref="D80:H80"/>
    <mergeCell ref="O52:O55"/>
    <mergeCell ref="D53:L53"/>
    <mergeCell ref="D54:L54"/>
    <mergeCell ref="D55:L55"/>
    <mergeCell ref="D56:M56"/>
    <mergeCell ref="N52:N55"/>
    <mergeCell ref="A57:A81"/>
    <mergeCell ref="B57:B81"/>
    <mergeCell ref="C57:C81"/>
    <mergeCell ref="D57:L57"/>
    <mergeCell ref="N57:N81"/>
    <mergeCell ref="G72:H72"/>
    <mergeCell ref="G73:H73"/>
    <mergeCell ref="G74:H74"/>
    <mergeCell ref="G75:H75"/>
    <mergeCell ref="G76:H76"/>
    <mergeCell ref="D78:H78"/>
    <mergeCell ref="D79:H79"/>
    <mergeCell ref="D51:M51"/>
    <mergeCell ref="A52:A55"/>
    <mergeCell ref="B52:B55"/>
    <mergeCell ref="C52:C55"/>
    <mergeCell ref="D52:L52"/>
    <mergeCell ref="O43:O50"/>
    <mergeCell ref="G44:H44"/>
    <mergeCell ref="I44:M48"/>
    <mergeCell ref="G45:H45"/>
    <mergeCell ref="G46:H46"/>
    <mergeCell ref="G47:H47"/>
    <mergeCell ref="G48:H48"/>
    <mergeCell ref="D49:H49"/>
    <mergeCell ref="N43:N50"/>
    <mergeCell ref="D42:M42"/>
    <mergeCell ref="A43:A50"/>
    <mergeCell ref="B43:B50"/>
    <mergeCell ref="C43:C50"/>
    <mergeCell ref="D43:M43"/>
    <mergeCell ref="O34:O41"/>
    <mergeCell ref="G35:H35"/>
    <mergeCell ref="G36:H36"/>
    <mergeCell ref="G37:H37"/>
    <mergeCell ref="G38:H38"/>
    <mergeCell ref="G39:H39"/>
    <mergeCell ref="D40:H40"/>
    <mergeCell ref="A34:A41"/>
    <mergeCell ref="B34:B41"/>
    <mergeCell ref="C34:C41"/>
    <mergeCell ref="D34:M34"/>
    <mergeCell ref="N34:N41"/>
    <mergeCell ref="A18:A33"/>
    <mergeCell ref="B18:B33"/>
    <mergeCell ref="C18:C33"/>
    <mergeCell ref="D18:M18"/>
    <mergeCell ref="G23:H23"/>
    <mergeCell ref="G24:H24"/>
    <mergeCell ref="G25:H25"/>
    <mergeCell ref="G26:H26"/>
    <mergeCell ref="G27:H27"/>
    <mergeCell ref="G29:H29"/>
    <mergeCell ref="G30:H30"/>
    <mergeCell ref="G31:H31"/>
    <mergeCell ref="G32:H32"/>
    <mergeCell ref="N18:N33"/>
    <mergeCell ref="O18:O33"/>
    <mergeCell ref="G19:H19"/>
    <mergeCell ref="G20:H20"/>
    <mergeCell ref="G21:H21"/>
    <mergeCell ref="G22:H22"/>
    <mergeCell ref="G28:H28"/>
    <mergeCell ref="D17:M17"/>
    <mergeCell ref="A10:O10"/>
    <mergeCell ref="B12:O12"/>
    <mergeCell ref="B13:N13"/>
    <mergeCell ref="N14:O14"/>
    <mergeCell ref="D15:M15"/>
  </mergeCells>
  <printOptions horizontalCentered="1"/>
  <pageMargins left="0.47244094488188981" right="0.31496062992125984" top="0.59055118110236227" bottom="0.59055118110236227" header="0.31496062992125984" footer="0.11811023622047245"/>
  <pageSetup paperSize="9" scale="31" firstPageNumber="0" fitToHeight="22" orientation="landscape" r:id="rId1"/>
  <headerFooter alignWithMargins="0"/>
  <drawing r:id="rId2"/>
  <legacyDrawing r:id="rId3"/>
  <oleObjects>
    <mc:AlternateContent xmlns:mc="http://schemas.openxmlformats.org/markup-compatibility/2006">
      <mc:Choice Requires="x14">
        <oleObject progId="Word.Picture.8" shapeId="1106945" r:id="rId4">
          <objectPr defaultSize="0" autoPict="0" r:id="rId5">
            <anchor moveWithCells="1" sizeWithCells="1">
              <from>
                <xdr:col>0</xdr:col>
                <xdr:colOff>323850</xdr:colOff>
                <xdr:row>0</xdr:row>
                <xdr:rowOff>266700</xdr:rowOff>
              </from>
              <to>
                <xdr:col>8</xdr:col>
                <xdr:colOff>904875</xdr:colOff>
                <xdr:row>6</xdr:row>
                <xdr:rowOff>85725</xdr:rowOff>
              </to>
            </anchor>
          </objectPr>
        </oleObject>
      </mc:Choice>
      <mc:Fallback>
        <oleObject progId="Word.Picture.8" shapeId="1106945" r:id="rId4"/>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71"/>
  <sheetViews>
    <sheetView topLeftCell="A25" zoomScale="50" zoomScaleNormal="50" workbookViewId="0">
      <selection activeCell="D33" sqref="D33:M33"/>
    </sheetView>
  </sheetViews>
  <sheetFormatPr defaultRowHeight="18"/>
  <cols>
    <col min="1" max="1" width="11.85546875" style="613" customWidth="1"/>
    <col min="2" max="3" width="26" style="613" customWidth="1"/>
    <col min="4" max="4" width="37.85546875" style="613" customWidth="1"/>
    <col min="5" max="5" width="38.28515625" style="613" customWidth="1"/>
    <col min="6" max="6" width="44.5703125" style="613" customWidth="1"/>
    <col min="7" max="7" width="16.5703125" style="613" customWidth="1"/>
    <col min="8" max="8" width="15.28515625" style="613" customWidth="1"/>
    <col min="9" max="9" width="14.28515625" style="613" customWidth="1"/>
    <col min="10" max="10" width="14.42578125" style="613" customWidth="1"/>
    <col min="11" max="11" width="14.28515625" style="613" customWidth="1"/>
    <col min="12" max="12" width="14.42578125" style="613" customWidth="1"/>
    <col min="13" max="13" width="44.28515625" style="614" customWidth="1"/>
    <col min="14" max="14" width="14" style="613" customWidth="1"/>
    <col min="15" max="15" width="27.28515625" style="615" customWidth="1"/>
    <col min="16" max="16" width="13.7109375" style="616" customWidth="1"/>
    <col min="17" max="17" width="17" style="616" customWidth="1"/>
    <col min="18" max="18" width="13.7109375" style="623" customWidth="1"/>
    <col min="19" max="19" width="17.42578125" style="622" customWidth="1"/>
    <col min="20" max="20" width="16.5703125" style="622" customWidth="1"/>
    <col min="21" max="22" width="9.140625" style="622"/>
    <col min="23" max="23" width="30" style="622" customWidth="1"/>
    <col min="24" max="31" width="9.140625" style="622"/>
    <col min="32" max="32" width="40.85546875" style="622" customWidth="1"/>
    <col min="33" max="16384" width="9.140625" style="622"/>
  </cols>
  <sheetData>
    <row r="1" spans="1:20" ht="33.75" customHeight="1">
      <c r="A1" s="612"/>
      <c r="D1" s="2057"/>
      <c r="E1" s="2057"/>
      <c r="F1" s="2057"/>
      <c r="G1" s="2057"/>
      <c r="H1" s="2057"/>
      <c r="I1" s="2057"/>
      <c r="J1" s="2057"/>
      <c r="K1" s="2057"/>
      <c r="L1" s="2057"/>
      <c r="M1" s="2057"/>
      <c r="N1" s="2057"/>
      <c r="O1" s="2058"/>
    </row>
    <row r="2" spans="1:20" ht="33.75" customHeight="1">
      <c r="A2" s="612"/>
      <c r="D2" s="2057"/>
      <c r="E2" s="2057"/>
      <c r="F2" s="2057"/>
      <c r="G2" s="2057"/>
      <c r="H2" s="2057"/>
      <c r="I2" s="2057"/>
      <c r="J2" s="2057"/>
      <c r="K2" s="2057"/>
      <c r="L2" s="2057"/>
      <c r="M2" s="2057"/>
      <c r="N2" s="2057"/>
      <c r="O2" s="2058"/>
    </row>
    <row r="3" spans="1:20" ht="33.75" customHeight="1">
      <c r="A3" s="612"/>
      <c r="D3" s="2057"/>
      <c r="E3" s="2057"/>
      <c r="F3" s="2057"/>
      <c r="G3" s="2057"/>
      <c r="H3" s="2057"/>
      <c r="I3" s="2057"/>
      <c r="J3" s="2057"/>
      <c r="K3" s="2057"/>
      <c r="L3" s="2057"/>
      <c r="M3" s="2057"/>
      <c r="N3" s="2057"/>
      <c r="O3" s="2058"/>
    </row>
    <row r="4" spans="1:20" ht="33.75" customHeight="1">
      <c r="A4" s="612"/>
      <c r="D4" s="2057"/>
      <c r="E4" s="2057"/>
      <c r="F4" s="2057"/>
      <c r="G4" s="2057"/>
      <c r="H4" s="2057"/>
      <c r="I4" s="2057"/>
      <c r="J4" s="2057"/>
      <c r="K4" s="2057"/>
      <c r="L4" s="2057"/>
      <c r="M4" s="2057"/>
      <c r="N4" s="2057"/>
      <c r="O4" s="2058"/>
    </row>
    <row r="5" spans="1:20" ht="33.75" customHeight="1">
      <c r="A5" s="612"/>
      <c r="D5" s="2057"/>
      <c r="E5" s="2057"/>
      <c r="F5" s="2057"/>
      <c r="G5" s="2057"/>
      <c r="H5" s="2057"/>
      <c r="I5" s="2057"/>
      <c r="J5" s="2057"/>
      <c r="K5" s="2057"/>
      <c r="L5" s="2057"/>
      <c r="M5" s="2057"/>
      <c r="N5" s="2057"/>
      <c r="O5" s="2058"/>
    </row>
    <row r="6" spans="1:20" ht="33.75" customHeight="1" thickBot="1">
      <c r="A6" s="617"/>
      <c r="B6" s="618"/>
      <c r="C6" s="618"/>
      <c r="D6" s="2059"/>
      <c r="E6" s="2059"/>
      <c r="F6" s="2059"/>
      <c r="G6" s="2059"/>
      <c r="H6" s="2059"/>
      <c r="I6" s="2059"/>
      <c r="J6" s="2059"/>
      <c r="K6" s="2059"/>
      <c r="L6" s="2059"/>
      <c r="M6" s="2059"/>
      <c r="N6" s="2059"/>
      <c r="O6" s="2060"/>
    </row>
    <row r="7" spans="1:20" ht="9" customHeight="1" thickBot="1">
      <c r="A7" s="612"/>
      <c r="O7" s="624"/>
    </row>
    <row r="8" spans="1:20" ht="36" customHeight="1" thickBot="1">
      <c r="A8" s="2061" t="s">
        <v>465</v>
      </c>
      <c r="B8" s="2062"/>
      <c r="C8" s="2062"/>
      <c r="D8" s="2062"/>
      <c r="E8" s="2062"/>
      <c r="F8" s="2062"/>
      <c r="G8" s="2062"/>
      <c r="H8" s="2062"/>
      <c r="I8" s="2062"/>
      <c r="J8" s="2062"/>
      <c r="K8" s="2062"/>
      <c r="L8" s="2062"/>
      <c r="M8" s="2062"/>
      <c r="N8" s="2062"/>
      <c r="O8" s="2063"/>
      <c r="P8" s="625"/>
      <c r="Q8" s="625"/>
    </row>
    <row r="9" spans="1:20" ht="6.75" customHeight="1" thickBot="1">
      <c r="A9" s="602"/>
      <c r="B9" s="626"/>
      <c r="C9" s="626"/>
      <c r="D9" s="626"/>
      <c r="E9" s="626"/>
      <c r="F9" s="626"/>
      <c r="G9" s="626"/>
      <c r="H9" s="626"/>
      <c r="I9" s="626"/>
      <c r="J9" s="626"/>
      <c r="K9" s="626"/>
      <c r="L9" s="626"/>
      <c r="M9" s="605"/>
      <c r="N9" s="626"/>
      <c r="O9" s="627"/>
    </row>
    <row r="10" spans="1:20" ht="33" customHeight="1">
      <c r="A10" s="628" t="s">
        <v>0</v>
      </c>
      <c r="B10" s="2064" t="str">
        <f>[6]PO!B12</f>
        <v>CONSTRUÇÃO DE ABRIGO DE PASSAGEIROS</v>
      </c>
      <c r="C10" s="2064"/>
      <c r="D10" s="2064"/>
      <c r="E10" s="2064"/>
      <c r="F10" s="2064"/>
      <c r="G10" s="2064"/>
      <c r="H10" s="2064"/>
      <c r="I10" s="2064"/>
      <c r="J10" s="2064"/>
      <c r="K10" s="2064"/>
      <c r="L10" s="2064"/>
      <c r="M10" s="2064"/>
      <c r="N10" s="2064"/>
      <c r="O10" s="2065"/>
    </row>
    <row r="11" spans="1:20" ht="33" customHeight="1" thickBot="1">
      <c r="A11" s="629" t="s">
        <v>1</v>
      </c>
      <c r="B11" s="2066" t="str">
        <f>[6]PO!B13</f>
        <v xml:space="preserve"> SÃO PEDRO DA ALDEIA - RJ                                                                                                                                        REFFERÊNCIA-  SINAPI / EMOP  - FEV 2017.</v>
      </c>
      <c r="C11" s="2066"/>
      <c r="D11" s="2066"/>
      <c r="E11" s="2066"/>
      <c r="F11" s="2066"/>
      <c r="G11" s="2066"/>
      <c r="H11" s="2066"/>
      <c r="I11" s="2066"/>
      <c r="J11" s="2066"/>
      <c r="K11" s="2066"/>
      <c r="L11" s="2066"/>
      <c r="M11" s="2066"/>
      <c r="N11" s="2066"/>
      <c r="O11" s="630"/>
      <c r="P11" s="631"/>
      <c r="Q11" s="632"/>
      <c r="R11" s="633"/>
      <c r="S11" s="634"/>
      <c r="T11" s="635"/>
    </row>
    <row r="12" spans="1:20" ht="12.75" customHeight="1" thickBot="1">
      <c r="A12" s="636"/>
      <c r="B12" s="637"/>
      <c r="C12" s="637"/>
      <c r="D12" s="637"/>
      <c r="E12" s="637"/>
      <c r="F12" s="637"/>
      <c r="G12" s="637"/>
      <c r="H12" s="637"/>
      <c r="I12" s="637"/>
      <c r="J12" s="637"/>
      <c r="K12" s="637"/>
      <c r="L12" s="637"/>
      <c r="M12" s="638"/>
      <c r="N12" s="2067"/>
      <c r="O12" s="2068"/>
      <c r="P12" s="639"/>
      <c r="Q12" s="639"/>
      <c r="R12" s="640"/>
      <c r="S12" s="640"/>
      <c r="T12" s="641"/>
    </row>
    <row r="13" spans="1:20" s="9" customFormat="1" ht="59.25" customHeight="1" thickBot="1">
      <c r="A13" s="642" t="s">
        <v>2</v>
      </c>
      <c r="B13" s="643" t="s">
        <v>230</v>
      </c>
      <c r="C13" s="644" t="s">
        <v>348</v>
      </c>
      <c r="D13" s="2069" t="s">
        <v>3</v>
      </c>
      <c r="E13" s="2070"/>
      <c r="F13" s="2070"/>
      <c r="G13" s="2070"/>
      <c r="H13" s="2070"/>
      <c r="I13" s="2070"/>
      <c r="J13" s="2070"/>
      <c r="K13" s="2070"/>
      <c r="L13" s="2070"/>
      <c r="M13" s="2071"/>
      <c r="N13" s="645" t="s">
        <v>4</v>
      </c>
      <c r="O13" s="646" t="s">
        <v>458</v>
      </c>
      <c r="P13" s="633"/>
      <c r="Q13" s="633"/>
    </row>
    <row r="14" spans="1:20" s="9" customFormat="1" ht="9" customHeight="1" thickBot="1">
      <c r="A14" s="647"/>
      <c r="B14" s="532"/>
      <c r="C14" s="532"/>
      <c r="D14" s="532"/>
      <c r="E14" s="532"/>
      <c r="F14" s="532"/>
      <c r="G14" s="532"/>
      <c r="H14" s="532"/>
      <c r="I14" s="532"/>
      <c r="J14" s="532"/>
      <c r="K14" s="532"/>
      <c r="L14" s="532"/>
      <c r="M14" s="532"/>
      <c r="N14" s="648"/>
      <c r="O14" s="649"/>
      <c r="P14" s="633"/>
      <c r="Q14" s="633"/>
    </row>
    <row r="15" spans="1:20" s="9" customFormat="1" ht="41.25" customHeight="1" thickBot="1">
      <c r="A15" s="650" t="s">
        <v>220</v>
      </c>
      <c r="B15" s="651"/>
      <c r="C15" s="652"/>
      <c r="D15" s="2072" t="s">
        <v>14</v>
      </c>
      <c r="E15" s="2072"/>
      <c r="F15" s="2072"/>
      <c r="G15" s="2072"/>
      <c r="H15" s="2072"/>
      <c r="I15" s="2072"/>
      <c r="J15" s="2072"/>
      <c r="K15" s="2072"/>
      <c r="L15" s="2072"/>
      <c r="M15" s="2072"/>
      <c r="N15" s="651"/>
      <c r="O15" s="653"/>
    </row>
    <row r="16" spans="1:20" s="9" customFormat="1" ht="54" customHeight="1">
      <c r="A16" s="2073" t="s">
        <v>9</v>
      </c>
      <c r="B16" s="2074"/>
      <c r="C16" s="2075">
        <v>92540</v>
      </c>
      <c r="D16" s="2076" t="s">
        <v>395</v>
      </c>
      <c r="E16" s="2076"/>
      <c r="F16" s="2076"/>
      <c r="G16" s="2076"/>
      <c r="H16" s="2076"/>
      <c r="I16" s="2076"/>
      <c r="J16" s="2076"/>
      <c r="K16" s="2076"/>
      <c r="L16" s="2076"/>
      <c r="M16" s="2076"/>
      <c r="N16" s="2074" t="s">
        <v>40</v>
      </c>
      <c r="O16" s="2084">
        <v>15</v>
      </c>
      <c r="P16" s="614"/>
      <c r="Q16" s="614"/>
    </row>
    <row r="17" spans="1:17" s="9" customFormat="1" ht="54" customHeight="1">
      <c r="A17" s="2073"/>
      <c r="B17" s="2074"/>
      <c r="C17" s="2075"/>
      <c r="D17" s="654">
        <v>592</v>
      </c>
      <c r="E17" s="655"/>
      <c r="F17" s="2080" t="s">
        <v>466</v>
      </c>
      <c r="G17" s="2080"/>
      <c r="H17" s="2080"/>
      <c r="I17" s="2080"/>
      <c r="J17" s="2077" t="s">
        <v>386</v>
      </c>
      <c r="K17" s="2078"/>
      <c r="L17" s="2078"/>
      <c r="M17" s="2079"/>
      <c r="N17" s="2074"/>
      <c r="O17" s="2084"/>
      <c r="P17" s="614"/>
      <c r="Q17" s="614"/>
    </row>
    <row r="18" spans="1:17" s="9" customFormat="1" ht="54" customHeight="1">
      <c r="A18" s="2073"/>
      <c r="B18" s="2074"/>
      <c r="C18" s="2075"/>
      <c r="D18" s="654">
        <v>585</v>
      </c>
      <c r="E18" s="655"/>
      <c r="F18" s="2083" t="s">
        <v>467</v>
      </c>
      <c r="G18" s="2083"/>
      <c r="H18" s="2083"/>
      <c r="I18" s="2083"/>
      <c r="J18" s="2077" t="s">
        <v>386</v>
      </c>
      <c r="K18" s="2078"/>
      <c r="L18" s="2078"/>
      <c r="M18" s="2079"/>
      <c r="N18" s="2074"/>
      <c r="O18" s="2084"/>
      <c r="P18" s="614"/>
      <c r="Q18" s="614"/>
    </row>
    <row r="19" spans="1:17" s="9" customFormat="1" ht="54" customHeight="1">
      <c r="A19" s="2073"/>
      <c r="B19" s="2074"/>
      <c r="C19" s="2075"/>
      <c r="D19" s="654">
        <v>587</v>
      </c>
      <c r="E19" s="655"/>
      <c r="F19" s="2080" t="s">
        <v>468</v>
      </c>
      <c r="G19" s="2080"/>
      <c r="H19" s="2080"/>
      <c r="I19" s="2080"/>
      <c r="J19" s="2077" t="s">
        <v>386</v>
      </c>
      <c r="K19" s="2078"/>
      <c r="L19" s="2078"/>
      <c r="M19" s="2079"/>
      <c r="N19" s="2074"/>
      <c r="O19" s="2084"/>
      <c r="P19" s="614"/>
      <c r="Q19" s="614"/>
    </row>
    <row r="20" spans="1:17" s="9" customFormat="1" ht="54" customHeight="1">
      <c r="A20" s="2073"/>
      <c r="B20" s="2074"/>
      <c r="C20" s="2075"/>
      <c r="D20" s="654" t="s">
        <v>469</v>
      </c>
      <c r="E20" s="655"/>
      <c r="F20" s="2080" t="s">
        <v>470</v>
      </c>
      <c r="G20" s="2080"/>
      <c r="H20" s="2080"/>
      <c r="I20" s="2080"/>
      <c r="J20" s="2077" t="s">
        <v>386</v>
      </c>
      <c r="K20" s="2078"/>
      <c r="L20" s="2078"/>
      <c r="M20" s="2079"/>
      <c r="N20" s="2074"/>
      <c r="O20" s="2084"/>
      <c r="P20" s="614"/>
      <c r="Q20" s="614"/>
    </row>
    <row r="21" spans="1:17" s="9" customFormat="1" ht="54" customHeight="1">
      <c r="A21" s="2073"/>
      <c r="B21" s="2074"/>
      <c r="C21" s="2075"/>
      <c r="D21" s="654" t="s">
        <v>471</v>
      </c>
      <c r="E21" s="655"/>
      <c r="F21" s="2080" t="s">
        <v>472</v>
      </c>
      <c r="G21" s="2080"/>
      <c r="H21" s="2080"/>
      <c r="I21" s="2080"/>
      <c r="J21" s="2077" t="s">
        <v>386</v>
      </c>
      <c r="K21" s="2078"/>
      <c r="L21" s="2078"/>
      <c r="M21" s="2079"/>
      <c r="N21" s="2074"/>
      <c r="O21" s="2084"/>
      <c r="P21" s="614"/>
      <c r="Q21" s="614"/>
    </row>
    <row r="22" spans="1:17" s="9" customFormat="1" ht="54" customHeight="1">
      <c r="A22" s="2073"/>
      <c r="B22" s="2074"/>
      <c r="C22" s="2075"/>
      <c r="D22" s="654">
        <v>530</v>
      </c>
      <c r="E22" s="655"/>
      <c r="F22" s="2080" t="s">
        <v>473</v>
      </c>
      <c r="G22" s="2080"/>
      <c r="H22" s="2080"/>
      <c r="I22" s="2080"/>
      <c r="J22" s="2077" t="s">
        <v>386</v>
      </c>
      <c r="K22" s="2078"/>
      <c r="L22" s="2078"/>
      <c r="M22" s="2079"/>
      <c r="N22" s="2074"/>
      <c r="O22" s="2084"/>
      <c r="P22" s="614"/>
      <c r="Q22" s="614"/>
    </row>
    <row r="23" spans="1:17" s="9" customFormat="1" ht="47.25" customHeight="1">
      <c r="A23" s="2085" t="s">
        <v>361</v>
      </c>
      <c r="B23" s="2080"/>
      <c r="C23" s="2081">
        <v>94204</v>
      </c>
      <c r="D23" s="2086" t="s">
        <v>394</v>
      </c>
      <c r="E23" s="2086"/>
      <c r="F23" s="2086"/>
      <c r="G23" s="2086"/>
      <c r="H23" s="2086"/>
      <c r="I23" s="2086"/>
      <c r="J23" s="2086"/>
      <c r="K23" s="2086"/>
      <c r="L23" s="2086"/>
      <c r="M23" s="2086"/>
      <c r="N23" s="2081" t="s">
        <v>40</v>
      </c>
      <c r="O23" s="2082">
        <v>15</v>
      </c>
      <c r="P23" s="614"/>
      <c r="Q23" s="614"/>
    </row>
    <row r="24" spans="1:17" s="9" customFormat="1" ht="47.25" customHeight="1">
      <c r="A24" s="2085"/>
      <c r="B24" s="2080"/>
      <c r="C24" s="2081"/>
      <c r="D24" s="654">
        <v>592</v>
      </c>
      <c r="E24" s="655"/>
      <c r="F24" s="2080" t="s">
        <v>466</v>
      </c>
      <c r="G24" s="2080"/>
      <c r="H24" s="2080"/>
      <c r="I24" s="2080"/>
      <c r="J24" s="2077" t="s">
        <v>386</v>
      </c>
      <c r="K24" s="2078"/>
      <c r="L24" s="2078"/>
      <c r="M24" s="2079"/>
      <c r="N24" s="2081"/>
      <c r="O24" s="2082"/>
      <c r="P24" s="614"/>
      <c r="Q24" s="614"/>
    </row>
    <row r="25" spans="1:17" s="9" customFormat="1" ht="47.25" customHeight="1">
      <c r="A25" s="2085"/>
      <c r="B25" s="2080"/>
      <c r="C25" s="2081"/>
      <c r="D25" s="654">
        <v>585</v>
      </c>
      <c r="E25" s="655"/>
      <c r="F25" s="2083" t="s">
        <v>467</v>
      </c>
      <c r="G25" s="2083"/>
      <c r="H25" s="2083"/>
      <c r="I25" s="2083"/>
      <c r="J25" s="2077" t="s">
        <v>386</v>
      </c>
      <c r="K25" s="2078"/>
      <c r="L25" s="2078"/>
      <c r="M25" s="2079"/>
      <c r="N25" s="2081"/>
      <c r="O25" s="2082"/>
      <c r="P25" s="614"/>
      <c r="Q25" s="614"/>
    </row>
    <row r="26" spans="1:17" s="9" customFormat="1" ht="47.25" customHeight="1">
      <c r="A26" s="2085"/>
      <c r="B26" s="2080"/>
      <c r="C26" s="2081"/>
      <c r="D26" s="654">
        <v>587</v>
      </c>
      <c r="E26" s="655"/>
      <c r="F26" s="2080" t="s">
        <v>468</v>
      </c>
      <c r="G26" s="2080"/>
      <c r="H26" s="2080"/>
      <c r="I26" s="2080"/>
      <c r="J26" s="2077" t="s">
        <v>386</v>
      </c>
      <c r="K26" s="2078"/>
      <c r="L26" s="2078"/>
      <c r="M26" s="2079"/>
      <c r="N26" s="2081"/>
      <c r="O26" s="2082"/>
      <c r="P26" s="614"/>
      <c r="Q26" s="614"/>
    </row>
    <row r="27" spans="1:17" s="9" customFormat="1" ht="47.25" customHeight="1">
      <c r="A27" s="2085"/>
      <c r="B27" s="2080"/>
      <c r="C27" s="2081"/>
      <c r="D27" s="654" t="s">
        <v>469</v>
      </c>
      <c r="E27" s="655"/>
      <c r="F27" s="2080" t="s">
        <v>470</v>
      </c>
      <c r="G27" s="2080"/>
      <c r="H27" s="2080"/>
      <c r="I27" s="2080"/>
      <c r="J27" s="2077" t="s">
        <v>386</v>
      </c>
      <c r="K27" s="2078"/>
      <c r="L27" s="2078"/>
      <c r="M27" s="2079"/>
      <c r="N27" s="2081"/>
      <c r="O27" s="2082"/>
      <c r="P27" s="614"/>
      <c r="Q27" s="614"/>
    </row>
    <row r="28" spans="1:17" s="9" customFormat="1" ht="47.25" customHeight="1">
      <c r="A28" s="2085"/>
      <c r="B28" s="2080"/>
      <c r="C28" s="2081"/>
      <c r="D28" s="654" t="s">
        <v>471</v>
      </c>
      <c r="E28" s="655"/>
      <c r="F28" s="2080" t="s">
        <v>472</v>
      </c>
      <c r="G28" s="2080"/>
      <c r="H28" s="2080"/>
      <c r="I28" s="2080"/>
      <c r="J28" s="2077" t="s">
        <v>386</v>
      </c>
      <c r="K28" s="2078"/>
      <c r="L28" s="2078"/>
      <c r="M28" s="2079"/>
      <c r="N28" s="2081"/>
      <c r="O28" s="2082"/>
      <c r="P28" s="614"/>
      <c r="Q28" s="614"/>
    </row>
    <row r="29" spans="1:17" s="9" customFormat="1" ht="47.25" customHeight="1">
      <c r="A29" s="2085"/>
      <c r="B29" s="2080"/>
      <c r="C29" s="2081"/>
      <c r="D29" s="654">
        <v>530</v>
      </c>
      <c r="E29" s="655"/>
      <c r="F29" s="2080" t="s">
        <v>473</v>
      </c>
      <c r="G29" s="2080"/>
      <c r="H29" s="2080"/>
      <c r="I29" s="2080"/>
      <c r="J29" s="2077" t="s">
        <v>386</v>
      </c>
      <c r="K29" s="2078"/>
      <c r="L29" s="2078"/>
      <c r="M29" s="2079"/>
      <c r="N29" s="2081"/>
      <c r="O29" s="2082"/>
      <c r="P29" s="614"/>
      <c r="Q29" s="614"/>
    </row>
    <row r="30" spans="1:17" s="9" customFormat="1" ht="61.5" customHeight="1">
      <c r="A30" s="2087" t="s">
        <v>362</v>
      </c>
      <c r="B30" s="2089"/>
      <c r="C30" s="2091">
        <v>94219</v>
      </c>
      <c r="D30" s="2093" t="s">
        <v>393</v>
      </c>
      <c r="E30" s="2094"/>
      <c r="F30" s="2094"/>
      <c r="G30" s="2094"/>
      <c r="H30" s="2094"/>
      <c r="I30" s="2094"/>
      <c r="J30" s="2094"/>
      <c r="K30" s="2094"/>
      <c r="L30" s="2094"/>
      <c r="M30" s="2095"/>
      <c r="N30" s="2091" t="s">
        <v>209</v>
      </c>
      <c r="O30" s="2098">
        <v>10.48</v>
      </c>
      <c r="P30" s="614"/>
      <c r="Q30" s="614"/>
    </row>
    <row r="31" spans="1:17" s="9" customFormat="1" ht="84.75" customHeight="1">
      <c r="A31" s="2088"/>
      <c r="B31" s="2090"/>
      <c r="C31" s="2092"/>
      <c r="D31" s="654">
        <v>592</v>
      </c>
      <c r="E31" s="655"/>
      <c r="F31" s="2080" t="s">
        <v>466</v>
      </c>
      <c r="G31" s="2080"/>
      <c r="H31" s="2080"/>
      <c r="I31" s="2080"/>
      <c r="J31" s="2077" t="s">
        <v>474</v>
      </c>
      <c r="K31" s="2078"/>
      <c r="L31" s="2078"/>
      <c r="M31" s="2079"/>
      <c r="N31" s="2092"/>
      <c r="O31" s="2099"/>
      <c r="P31" s="614"/>
      <c r="Q31" s="614"/>
    </row>
    <row r="32" spans="1:17" s="9" customFormat="1" ht="84.75" customHeight="1">
      <c r="A32" s="2088"/>
      <c r="B32" s="2090"/>
      <c r="C32" s="2092"/>
      <c r="D32" s="654">
        <v>585</v>
      </c>
      <c r="E32" s="655"/>
      <c r="F32" s="2083" t="s">
        <v>467</v>
      </c>
      <c r="G32" s="2083"/>
      <c r="H32" s="2083"/>
      <c r="I32" s="2083"/>
      <c r="J32" s="2077" t="s">
        <v>474</v>
      </c>
      <c r="K32" s="2078"/>
      <c r="L32" s="2078"/>
      <c r="M32" s="2079"/>
      <c r="N32" s="2092"/>
      <c r="O32" s="2099"/>
      <c r="P32" s="614"/>
      <c r="Q32" s="614"/>
    </row>
    <row r="33" spans="1:31" s="9" customFormat="1" ht="84.75" customHeight="1">
      <c r="A33" s="2088"/>
      <c r="B33" s="2090"/>
      <c r="C33" s="2092"/>
      <c r="D33" s="654">
        <v>587</v>
      </c>
      <c r="E33" s="655"/>
      <c r="F33" s="2080" t="s">
        <v>468</v>
      </c>
      <c r="G33" s="2080"/>
      <c r="H33" s="2080"/>
      <c r="I33" s="2080"/>
      <c r="J33" s="2077" t="s">
        <v>474</v>
      </c>
      <c r="K33" s="2078"/>
      <c r="L33" s="2078"/>
      <c r="M33" s="2079"/>
      <c r="N33" s="2092"/>
      <c r="O33" s="2099"/>
      <c r="P33" s="614"/>
      <c r="Q33" s="614"/>
    </row>
    <row r="34" spans="1:31" s="9" customFormat="1" ht="84.75" customHeight="1">
      <c r="A34" s="2088"/>
      <c r="B34" s="2090"/>
      <c r="C34" s="2092"/>
      <c r="D34" s="654" t="s">
        <v>469</v>
      </c>
      <c r="E34" s="655"/>
      <c r="F34" s="2080" t="s">
        <v>470</v>
      </c>
      <c r="G34" s="2080"/>
      <c r="H34" s="2080"/>
      <c r="I34" s="2080"/>
      <c r="J34" s="2077" t="s">
        <v>474</v>
      </c>
      <c r="K34" s="2078"/>
      <c r="L34" s="2078"/>
      <c r="M34" s="2079"/>
      <c r="N34" s="2092"/>
      <c r="O34" s="2099"/>
      <c r="P34" s="614"/>
      <c r="Q34" s="614"/>
    </row>
    <row r="35" spans="1:31" s="9" customFormat="1" ht="102.75" customHeight="1">
      <c r="A35" s="2088"/>
      <c r="B35" s="2090"/>
      <c r="C35" s="2092"/>
      <c r="D35" s="654" t="s">
        <v>471</v>
      </c>
      <c r="E35" s="655"/>
      <c r="F35" s="2080" t="s">
        <v>472</v>
      </c>
      <c r="G35" s="2080"/>
      <c r="H35" s="2080"/>
      <c r="I35" s="2080"/>
      <c r="J35" s="2077" t="s">
        <v>474</v>
      </c>
      <c r="K35" s="2078"/>
      <c r="L35" s="2078"/>
      <c r="M35" s="2079"/>
      <c r="N35" s="2092"/>
      <c r="O35" s="2099"/>
      <c r="P35" s="614"/>
      <c r="Q35" s="614"/>
    </row>
    <row r="36" spans="1:31" s="9" customFormat="1" ht="102.75" customHeight="1">
      <c r="A36" s="2088"/>
      <c r="B36" s="2090"/>
      <c r="C36" s="2092"/>
      <c r="D36" s="654">
        <v>530</v>
      </c>
      <c r="E36" s="655"/>
      <c r="F36" s="2080" t="s">
        <v>473</v>
      </c>
      <c r="G36" s="2080"/>
      <c r="H36" s="2080"/>
      <c r="I36" s="2080"/>
      <c r="J36" s="2077" t="s">
        <v>474</v>
      </c>
      <c r="K36" s="2078"/>
      <c r="L36" s="2078"/>
      <c r="M36" s="2079"/>
      <c r="N36" s="2092"/>
      <c r="O36" s="2099"/>
      <c r="P36" s="614"/>
      <c r="Q36" s="614"/>
    </row>
    <row r="37" spans="1:31" ht="62.25" customHeight="1">
      <c r="A37" s="2100" t="s">
        <v>390</v>
      </c>
      <c r="B37" s="2096" t="s">
        <v>380</v>
      </c>
      <c r="C37" s="2081"/>
      <c r="D37" s="2101" t="s">
        <v>379</v>
      </c>
      <c r="E37" s="2086"/>
      <c r="F37" s="2086"/>
      <c r="G37" s="2086"/>
      <c r="H37" s="2086"/>
      <c r="I37" s="2086"/>
      <c r="J37" s="2086"/>
      <c r="K37" s="2086"/>
      <c r="L37" s="2086"/>
      <c r="M37" s="2102"/>
      <c r="N37" s="2096" t="s">
        <v>209</v>
      </c>
      <c r="O37" s="2097">
        <v>26</v>
      </c>
      <c r="P37" s="622"/>
      <c r="Q37" s="656"/>
      <c r="R37" s="622"/>
    </row>
    <row r="38" spans="1:31" ht="137.25" customHeight="1">
      <c r="A38" s="2100"/>
      <c r="B38" s="2096"/>
      <c r="C38" s="2081"/>
      <c r="D38" s="654">
        <v>592</v>
      </c>
      <c r="E38" s="655"/>
      <c r="F38" s="2080" t="s">
        <v>466</v>
      </c>
      <c r="G38" s="2080"/>
      <c r="H38" s="2080"/>
      <c r="I38" s="2080"/>
      <c r="J38" s="2077" t="s">
        <v>457</v>
      </c>
      <c r="K38" s="2078"/>
      <c r="L38" s="2078"/>
      <c r="M38" s="2079"/>
      <c r="N38" s="2096"/>
      <c r="O38" s="2097"/>
      <c r="P38" s="622"/>
      <c r="Q38" s="656"/>
      <c r="R38" s="622"/>
    </row>
    <row r="39" spans="1:31" ht="137.25" customHeight="1">
      <c r="A39" s="2100"/>
      <c r="B39" s="2096"/>
      <c r="C39" s="2081"/>
      <c r="D39" s="654">
        <v>585</v>
      </c>
      <c r="E39" s="655"/>
      <c r="F39" s="2083" t="s">
        <v>467</v>
      </c>
      <c r="G39" s="2083"/>
      <c r="H39" s="2083"/>
      <c r="I39" s="2083"/>
      <c r="J39" s="2077" t="s">
        <v>457</v>
      </c>
      <c r="K39" s="2078"/>
      <c r="L39" s="2078"/>
      <c r="M39" s="2079"/>
      <c r="N39" s="2096"/>
      <c r="O39" s="2097"/>
      <c r="P39" s="622"/>
      <c r="Q39" s="656"/>
      <c r="R39" s="622"/>
    </row>
    <row r="40" spans="1:31" ht="137.25" customHeight="1">
      <c r="A40" s="2100"/>
      <c r="B40" s="2096"/>
      <c r="C40" s="2081"/>
      <c r="D40" s="654">
        <v>587</v>
      </c>
      <c r="E40" s="655"/>
      <c r="F40" s="2080" t="s">
        <v>468</v>
      </c>
      <c r="G40" s="2080"/>
      <c r="H40" s="2080"/>
      <c r="I40" s="2080"/>
      <c r="J40" s="2077" t="s">
        <v>457</v>
      </c>
      <c r="K40" s="2078"/>
      <c r="L40" s="2078"/>
      <c r="M40" s="2079"/>
      <c r="N40" s="2096"/>
      <c r="O40" s="2097"/>
      <c r="P40" s="622"/>
      <c r="Q40" s="656"/>
      <c r="R40" s="622"/>
    </row>
    <row r="41" spans="1:31" ht="137.25" customHeight="1">
      <c r="A41" s="2100"/>
      <c r="B41" s="2096"/>
      <c r="C41" s="2081"/>
      <c r="D41" s="654" t="s">
        <v>469</v>
      </c>
      <c r="E41" s="655"/>
      <c r="F41" s="2080" t="s">
        <v>470</v>
      </c>
      <c r="G41" s="2080"/>
      <c r="H41" s="2080"/>
      <c r="I41" s="2080"/>
      <c r="J41" s="2077" t="s">
        <v>457</v>
      </c>
      <c r="K41" s="2078"/>
      <c r="L41" s="2078"/>
      <c r="M41" s="2079"/>
      <c r="N41" s="2096"/>
      <c r="O41" s="2097"/>
      <c r="P41" s="622"/>
      <c r="Q41" s="656"/>
      <c r="R41" s="622"/>
    </row>
    <row r="42" spans="1:31" ht="137.25" customHeight="1">
      <c r="A42" s="2100"/>
      <c r="B42" s="2096"/>
      <c r="C42" s="2081"/>
      <c r="D42" s="654" t="s">
        <v>471</v>
      </c>
      <c r="E42" s="655"/>
      <c r="F42" s="2080" t="s">
        <v>472</v>
      </c>
      <c r="G42" s="2080"/>
      <c r="H42" s="2080"/>
      <c r="I42" s="2080"/>
      <c r="J42" s="2077" t="s">
        <v>457</v>
      </c>
      <c r="K42" s="2078"/>
      <c r="L42" s="2078"/>
      <c r="M42" s="2079"/>
      <c r="N42" s="2096"/>
      <c r="O42" s="2097"/>
      <c r="P42" s="622"/>
      <c r="Q42" s="656"/>
      <c r="R42" s="622"/>
    </row>
    <row r="43" spans="1:31" ht="137.25" customHeight="1" thickBot="1">
      <c r="A43" s="2100"/>
      <c r="B43" s="2096"/>
      <c r="C43" s="2081"/>
      <c r="D43" s="654">
        <v>530</v>
      </c>
      <c r="E43" s="655"/>
      <c r="F43" s="2080" t="s">
        <v>473</v>
      </c>
      <c r="G43" s="2080"/>
      <c r="H43" s="2080"/>
      <c r="I43" s="2080"/>
      <c r="J43" s="2077" t="s">
        <v>457</v>
      </c>
      <c r="K43" s="2078"/>
      <c r="L43" s="2078"/>
      <c r="M43" s="2079"/>
      <c r="N43" s="2096"/>
      <c r="O43" s="2097"/>
      <c r="P43" s="622"/>
      <c r="Q43" s="656"/>
      <c r="R43" s="622"/>
    </row>
    <row r="44" spans="1:31" ht="60.75" customHeight="1" thickBot="1">
      <c r="A44" s="650" t="s">
        <v>226</v>
      </c>
      <c r="B44" s="657"/>
      <c r="C44" s="657"/>
      <c r="D44" s="2072" t="s">
        <v>434</v>
      </c>
      <c r="E44" s="2072"/>
      <c r="F44" s="2072"/>
      <c r="G44" s="2072"/>
      <c r="H44" s="2072"/>
      <c r="I44" s="2072"/>
      <c r="J44" s="2072"/>
      <c r="K44" s="2072"/>
      <c r="L44" s="2072"/>
      <c r="M44" s="2072"/>
      <c r="N44" s="658"/>
      <c r="O44" s="659"/>
      <c r="P44" s="660"/>
      <c r="Q44" s="661"/>
      <c r="R44" s="662"/>
      <c r="S44" s="663"/>
      <c r="T44" s="663"/>
      <c r="AE44" s="613"/>
    </row>
    <row r="45" spans="1:31" ht="75.75" customHeight="1">
      <c r="A45" s="2103" t="s">
        <v>15</v>
      </c>
      <c r="B45" s="2105"/>
      <c r="C45" s="2105">
        <v>94964</v>
      </c>
      <c r="D45" s="2108" t="s">
        <v>439</v>
      </c>
      <c r="E45" s="2109"/>
      <c r="F45" s="2109"/>
      <c r="G45" s="2109"/>
      <c r="H45" s="2109"/>
      <c r="I45" s="2109"/>
      <c r="J45" s="2109"/>
      <c r="K45" s="2109"/>
      <c r="L45" s="2109"/>
      <c r="M45" s="2110"/>
      <c r="N45" s="2105" t="s">
        <v>38</v>
      </c>
      <c r="O45" s="2111">
        <v>0.25</v>
      </c>
      <c r="P45" s="660"/>
      <c r="Q45" s="661"/>
      <c r="R45" s="662"/>
      <c r="S45" s="663"/>
      <c r="T45" s="663"/>
      <c r="AE45" s="613"/>
    </row>
    <row r="46" spans="1:31" ht="99.75" customHeight="1">
      <c r="A46" s="2104"/>
      <c r="B46" s="2106"/>
      <c r="C46" s="2107"/>
      <c r="D46" s="654">
        <v>592</v>
      </c>
      <c r="E46" s="655"/>
      <c r="F46" s="2080" t="s">
        <v>466</v>
      </c>
      <c r="G46" s="2080"/>
      <c r="H46" s="2080"/>
      <c r="I46" s="2080"/>
      <c r="J46" s="2077" t="s">
        <v>437</v>
      </c>
      <c r="K46" s="2078"/>
      <c r="L46" s="2078"/>
      <c r="M46" s="2079"/>
      <c r="N46" s="2120"/>
      <c r="O46" s="2112"/>
      <c r="P46" s="660"/>
      <c r="Q46" s="661"/>
      <c r="R46" s="662"/>
      <c r="S46" s="663"/>
      <c r="T46" s="663"/>
      <c r="AE46" s="613"/>
    </row>
    <row r="47" spans="1:31" ht="90.75" customHeight="1">
      <c r="A47" s="2104"/>
      <c r="B47" s="2106"/>
      <c r="C47" s="2107"/>
      <c r="D47" s="654">
        <v>585</v>
      </c>
      <c r="E47" s="655"/>
      <c r="F47" s="2083" t="s">
        <v>467</v>
      </c>
      <c r="G47" s="2083"/>
      <c r="H47" s="2083"/>
      <c r="I47" s="2083"/>
      <c r="J47" s="2077" t="s">
        <v>437</v>
      </c>
      <c r="K47" s="2078"/>
      <c r="L47" s="2078"/>
      <c r="M47" s="2079"/>
      <c r="N47" s="2120"/>
      <c r="O47" s="2112"/>
      <c r="P47" s="660"/>
      <c r="Q47" s="661"/>
      <c r="R47" s="662"/>
      <c r="S47" s="663"/>
      <c r="T47" s="663"/>
      <c r="AE47" s="613"/>
    </row>
    <row r="48" spans="1:31" ht="90.75" customHeight="1">
      <c r="A48" s="2104"/>
      <c r="B48" s="2106"/>
      <c r="C48" s="2107"/>
      <c r="D48" s="654">
        <v>587</v>
      </c>
      <c r="E48" s="655"/>
      <c r="F48" s="2080" t="s">
        <v>468</v>
      </c>
      <c r="G48" s="2080"/>
      <c r="H48" s="2080"/>
      <c r="I48" s="2080"/>
      <c r="J48" s="2077" t="s">
        <v>437</v>
      </c>
      <c r="K48" s="2078"/>
      <c r="L48" s="2078"/>
      <c r="M48" s="2079"/>
      <c r="N48" s="2120"/>
      <c r="O48" s="2112"/>
      <c r="P48" s="660"/>
      <c r="Q48" s="661"/>
      <c r="R48" s="662"/>
      <c r="S48" s="663"/>
      <c r="T48" s="663"/>
      <c r="AE48" s="613"/>
    </row>
    <row r="49" spans="1:31" ht="90.75" customHeight="1">
      <c r="A49" s="2104"/>
      <c r="B49" s="2106"/>
      <c r="C49" s="2107"/>
      <c r="D49" s="654" t="s">
        <v>469</v>
      </c>
      <c r="E49" s="655"/>
      <c r="F49" s="2080" t="s">
        <v>470</v>
      </c>
      <c r="G49" s="2080"/>
      <c r="H49" s="2080"/>
      <c r="I49" s="2080"/>
      <c r="J49" s="2077" t="s">
        <v>437</v>
      </c>
      <c r="K49" s="2078"/>
      <c r="L49" s="2078"/>
      <c r="M49" s="2079"/>
      <c r="N49" s="2120"/>
      <c r="O49" s="2112"/>
      <c r="P49" s="660"/>
      <c r="Q49" s="661"/>
      <c r="R49" s="662"/>
      <c r="S49" s="663"/>
      <c r="T49" s="663"/>
      <c r="AE49" s="613"/>
    </row>
    <row r="50" spans="1:31" ht="90.75" customHeight="1">
      <c r="A50" s="2104"/>
      <c r="B50" s="2106"/>
      <c r="C50" s="2107"/>
      <c r="D50" s="654" t="s">
        <v>471</v>
      </c>
      <c r="E50" s="655"/>
      <c r="F50" s="2080" t="s">
        <v>472</v>
      </c>
      <c r="G50" s="2080"/>
      <c r="H50" s="2080"/>
      <c r="I50" s="2080"/>
      <c r="J50" s="2077" t="s">
        <v>437</v>
      </c>
      <c r="K50" s="2078"/>
      <c r="L50" s="2078"/>
      <c r="M50" s="2079"/>
      <c r="N50" s="2120"/>
      <c r="O50" s="2112"/>
      <c r="P50" s="660"/>
      <c r="Q50" s="661"/>
      <c r="R50" s="662"/>
      <c r="S50" s="663"/>
      <c r="T50" s="663"/>
      <c r="AE50" s="613"/>
    </row>
    <row r="51" spans="1:31" ht="90.75" customHeight="1">
      <c r="A51" s="2104"/>
      <c r="B51" s="2106"/>
      <c r="C51" s="2107"/>
      <c r="D51" s="654">
        <v>530</v>
      </c>
      <c r="E51" s="655"/>
      <c r="F51" s="2080" t="s">
        <v>473</v>
      </c>
      <c r="G51" s="2080"/>
      <c r="H51" s="2080"/>
      <c r="I51" s="2080"/>
      <c r="J51" s="2077" t="s">
        <v>437</v>
      </c>
      <c r="K51" s="2078"/>
      <c r="L51" s="2078"/>
      <c r="M51" s="2079"/>
      <c r="N51" s="2120"/>
      <c r="O51" s="2112"/>
      <c r="P51" s="660"/>
      <c r="Q51" s="661"/>
      <c r="R51" s="662"/>
      <c r="S51" s="663"/>
      <c r="T51" s="663"/>
      <c r="AE51" s="613"/>
    </row>
    <row r="52" spans="1:31" ht="81.75" customHeight="1">
      <c r="A52" s="2103" t="s">
        <v>34</v>
      </c>
      <c r="B52" s="2105"/>
      <c r="C52" s="2105">
        <v>92873</v>
      </c>
      <c r="D52" s="2102" t="s">
        <v>460</v>
      </c>
      <c r="E52" s="2115"/>
      <c r="F52" s="2115"/>
      <c r="G52" s="2115"/>
      <c r="H52" s="2115"/>
      <c r="I52" s="2115"/>
      <c r="J52" s="2115"/>
      <c r="K52" s="2115"/>
      <c r="L52" s="2115"/>
      <c r="M52" s="2101"/>
      <c r="N52" s="2105" t="s">
        <v>38</v>
      </c>
      <c r="O52" s="2111">
        <v>0.25</v>
      </c>
      <c r="P52" s="660"/>
      <c r="Q52" s="661"/>
      <c r="R52" s="662"/>
      <c r="S52" s="663"/>
      <c r="T52" s="663"/>
      <c r="AE52" s="613"/>
    </row>
    <row r="53" spans="1:31" ht="84.75" customHeight="1">
      <c r="A53" s="2104"/>
      <c r="B53" s="2106"/>
      <c r="C53" s="2106"/>
      <c r="D53" s="654">
        <v>592</v>
      </c>
      <c r="E53" s="655"/>
      <c r="F53" s="2080" t="s">
        <v>466</v>
      </c>
      <c r="G53" s="2080"/>
      <c r="H53" s="2080"/>
      <c r="I53" s="2080"/>
      <c r="J53" s="2077" t="s">
        <v>437</v>
      </c>
      <c r="K53" s="2078"/>
      <c r="L53" s="2078"/>
      <c r="M53" s="2079"/>
      <c r="N53" s="2106"/>
      <c r="O53" s="2112"/>
      <c r="P53" s="660"/>
      <c r="Q53" s="661"/>
      <c r="R53" s="662"/>
      <c r="S53" s="663"/>
      <c r="T53" s="663"/>
      <c r="AE53" s="613"/>
    </row>
    <row r="54" spans="1:31" ht="84.75" customHeight="1">
      <c r="A54" s="2104"/>
      <c r="B54" s="2106"/>
      <c r="C54" s="2106"/>
      <c r="D54" s="654">
        <v>585</v>
      </c>
      <c r="E54" s="655"/>
      <c r="F54" s="2083" t="s">
        <v>467</v>
      </c>
      <c r="G54" s="2083"/>
      <c r="H54" s="2083"/>
      <c r="I54" s="2083"/>
      <c r="J54" s="2077" t="s">
        <v>437</v>
      </c>
      <c r="K54" s="2078"/>
      <c r="L54" s="2078"/>
      <c r="M54" s="2079"/>
      <c r="N54" s="2106"/>
      <c r="O54" s="2112"/>
      <c r="P54" s="660"/>
      <c r="Q54" s="661"/>
      <c r="R54" s="662"/>
      <c r="S54" s="663"/>
      <c r="T54" s="663"/>
      <c r="AE54" s="613"/>
    </row>
    <row r="55" spans="1:31" ht="84.75" customHeight="1">
      <c r="A55" s="2104"/>
      <c r="B55" s="2106"/>
      <c r="C55" s="2106"/>
      <c r="D55" s="654">
        <v>587</v>
      </c>
      <c r="E55" s="655"/>
      <c r="F55" s="2080" t="s">
        <v>468</v>
      </c>
      <c r="G55" s="2080"/>
      <c r="H55" s="2080"/>
      <c r="I55" s="2080"/>
      <c r="J55" s="2077" t="s">
        <v>437</v>
      </c>
      <c r="K55" s="2078"/>
      <c r="L55" s="2078"/>
      <c r="M55" s="2079"/>
      <c r="N55" s="2106"/>
      <c r="O55" s="2112"/>
      <c r="P55" s="660"/>
      <c r="Q55" s="661"/>
      <c r="R55" s="662"/>
      <c r="S55" s="663"/>
      <c r="T55" s="663"/>
      <c r="AE55" s="613"/>
    </row>
    <row r="56" spans="1:31" ht="84.75" customHeight="1">
      <c r="A56" s="2104"/>
      <c r="B56" s="2106"/>
      <c r="C56" s="2106"/>
      <c r="D56" s="654" t="s">
        <v>469</v>
      </c>
      <c r="E56" s="655"/>
      <c r="F56" s="2080" t="s">
        <v>470</v>
      </c>
      <c r="G56" s="2080"/>
      <c r="H56" s="2080"/>
      <c r="I56" s="2080"/>
      <c r="J56" s="2077" t="s">
        <v>437</v>
      </c>
      <c r="K56" s="2078"/>
      <c r="L56" s="2078"/>
      <c r="M56" s="2079"/>
      <c r="N56" s="2106"/>
      <c r="O56" s="2112"/>
      <c r="P56" s="660"/>
      <c r="Q56" s="661"/>
      <c r="R56" s="662"/>
      <c r="S56" s="663"/>
      <c r="T56" s="663"/>
      <c r="AE56" s="613"/>
    </row>
    <row r="57" spans="1:31" ht="98.25" customHeight="1">
      <c r="A57" s="2104"/>
      <c r="B57" s="2106"/>
      <c r="C57" s="2106"/>
      <c r="D57" s="654" t="s">
        <v>471</v>
      </c>
      <c r="E57" s="655"/>
      <c r="F57" s="2080" t="s">
        <v>472</v>
      </c>
      <c r="G57" s="2080"/>
      <c r="H57" s="2080"/>
      <c r="I57" s="2080"/>
      <c r="J57" s="2077" t="s">
        <v>437</v>
      </c>
      <c r="K57" s="2078"/>
      <c r="L57" s="2078"/>
      <c r="M57" s="2079"/>
      <c r="N57" s="2106"/>
      <c r="O57" s="2112"/>
      <c r="P57" s="660"/>
      <c r="Q57" s="661"/>
      <c r="R57" s="662"/>
      <c r="S57" s="663"/>
      <c r="T57" s="663"/>
      <c r="AE57" s="613"/>
    </row>
    <row r="58" spans="1:31" ht="98.25" customHeight="1" thickBot="1">
      <c r="A58" s="2113"/>
      <c r="B58" s="2114"/>
      <c r="C58" s="2114"/>
      <c r="D58" s="664">
        <v>530</v>
      </c>
      <c r="E58" s="665"/>
      <c r="F58" s="2116" t="s">
        <v>473</v>
      </c>
      <c r="G58" s="2116"/>
      <c r="H58" s="2116"/>
      <c r="I58" s="2116"/>
      <c r="J58" s="2117" t="s">
        <v>437</v>
      </c>
      <c r="K58" s="2118"/>
      <c r="L58" s="2118"/>
      <c r="M58" s="2119"/>
      <c r="N58" s="2114"/>
      <c r="O58" s="2121"/>
      <c r="P58" s="660"/>
      <c r="Q58" s="661"/>
      <c r="R58" s="662"/>
      <c r="S58" s="663"/>
      <c r="T58" s="663"/>
      <c r="AE58" s="613"/>
    </row>
    <row r="59" spans="1:31" ht="25.5">
      <c r="A59" s="626"/>
      <c r="B59" s="626"/>
      <c r="C59" s="626"/>
      <c r="D59" s="626"/>
      <c r="E59" s="626"/>
      <c r="F59" s="626"/>
      <c r="G59" s="626"/>
      <c r="H59" s="626"/>
      <c r="I59" s="626"/>
      <c r="J59" s="626"/>
      <c r="K59" s="626"/>
      <c r="L59" s="626"/>
      <c r="M59" s="605"/>
      <c r="N59" s="626"/>
      <c r="O59" s="666"/>
    </row>
    <row r="60" spans="1:31" ht="25.5">
      <c r="A60" s="626"/>
      <c r="B60" s="626"/>
      <c r="C60" s="626"/>
      <c r="D60" s="626"/>
      <c r="E60" s="626"/>
      <c r="F60" s="626"/>
      <c r="G60" s="626"/>
      <c r="H60" s="626"/>
      <c r="I60" s="626"/>
      <c r="J60" s="626"/>
      <c r="K60" s="626"/>
      <c r="L60" s="626"/>
      <c r="M60" s="605"/>
      <c r="N60" s="626"/>
      <c r="O60" s="666"/>
    </row>
    <row r="61" spans="1:31" ht="25.5">
      <c r="A61" s="626"/>
      <c r="B61" s="626"/>
      <c r="C61" s="626"/>
      <c r="D61" s="626"/>
      <c r="E61" s="626"/>
      <c r="F61" s="626"/>
      <c r="G61" s="626"/>
      <c r="H61" s="626"/>
      <c r="I61" s="626"/>
      <c r="J61" s="626"/>
      <c r="K61" s="626"/>
      <c r="L61" s="626"/>
      <c r="M61" s="605"/>
      <c r="N61" s="626"/>
      <c r="O61" s="666"/>
    </row>
    <row r="62" spans="1:31" ht="25.5">
      <c r="A62" s="626"/>
      <c r="B62" s="626"/>
      <c r="C62" s="626"/>
      <c r="D62" s="626"/>
      <c r="E62" s="626"/>
      <c r="F62" s="626"/>
      <c r="G62" s="626"/>
      <c r="H62" s="626"/>
      <c r="I62" s="626"/>
      <c r="J62" s="626"/>
      <c r="K62" s="626"/>
      <c r="L62" s="626"/>
      <c r="M62" s="605"/>
      <c r="N62" s="626"/>
      <c r="O62" s="666"/>
    </row>
    <row r="63" spans="1:31" ht="25.5">
      <c r="A63" s="626"/>
      <c r="B63" s="626"/>
      <c r="C63" s="626"/>
      <c r="D63" s="626"/>
      <c r="E63" s="626"/>
      <c r="F63" s="626"/>
      <c r="G63" s="626"/>
      <c r="H63" s="626"/>
      <c r="I63" s="626"/>
      <c r="J63" s="626"/>
      <c r="K63" s="626"/>
      <c r="L63" s="626"/>
      <c r="M63" s="605"/>
      <c r="N63" s="626"/>
      <c r="O63" s="666"/>
    </row>
    <row r="64" spans="1:31" ht="25.5">
      <c r="A64" s="626"/>
      <c r="B64" s="626"/>
      <c r="C64" s="626"/>
      <c r="D64" s="626"/>
      <c r="E64" s="626"/>
      <c r="F64" s="626"/>
      <c r="G64" s="626"/>
      <c r="H64" s="626"/>
      <c r="I64" s="626"/>
      <c r="J64" s="626"/>
      <c r="K64" s="626"/>
      <c r="L64" s="626"/>
      <c r="M64" s="605"/>
      <c r="N64" s="626"/>
      <c r="O64" s="666"/>
    </row>
    <row r="65" spans="1:15" ht="25.5">
      <c r="A65" s="626"/>
      <c r="B65" s="626"/>
      <c r="C65" s="626"/>
      <c r="D65" s="626"/>
      <c r="E65" s="626"/>
      <c r="F65" s="626"/>
      <c r="G65" s="626"/>
      <c r="H65" s="626"/>
      <c r="I65" s="626"/>
      <c r="J65" s="626"/>
      <c r="K65" s="626"/>
      <c r="L65" s="626"/>
      <c r="M65" s="605"/>
      <c r="N65" s="626"/>
      <c r="O65" s="666"/>
    </row>
    <row r="66" spans="1:15" ht="25.5">
      <c r="A66" s="626"/>
      <c r="B66" s="626"/>
      <c r="C66" s="626"/>
      <c r="D66" s="626"/>
      <c r="E66" s="626"/>
      <c r="F66" s="626"/>
      <c r="G66" s="626"/>
      <c r="H66" s="626"/>
      <c r="I66" s="626"/>
      <c r="J66" s="626"/>
      <c r="K66" s="626"/>
      <c r="L66" s="626"/>
      <c r="M66" s="605"/>
      <c r="N66" s="626"/>
      <c r="O66" s="666"/>
    </row>
    <row r="67" spans="1:15" ht="25.5">
      <c r="A67" s="626"/>
      <c r="B67" s="626"/>
      <c r="C67" s="626"/>
      <c r="D67" s="626"/>
      <c r="E67" s="626"/>
      <c r="F67" s="626"/>
      <c r="G67" s="626"/>
      <c r="H67" s="626"/>
      <c r="I67" s="626"/>
      <c r="J67" s="626"/>
      <c r="K67" s="626"/>
      <c r="L67" s="626"/>
      <c r="M67" s="605"/>
      <c r="N67" s="626"/>
      <c r="O67" s="666"/>
    </row>
    <row r="68" spans="1:15" ht="25.5">
      <c r="A68" s="626"/>
      <c r="B68" s="626"/>
      <c r="C68" s="626"/>
      <c r="D68" s="626"/>
      <c r="E68" s="626"/>
      <c r="F68" s="626"/>
      <c r="G68" s="626"/>
      <c r="H68" s="626"/>
      <c r="I68" s="626"/>
      <c r="J68" s="626"/>
      <c r="K68" s="626"/>
      <c r="L68" s="626"/>
      <c r="M68" s="605"/>
      <c r="N68" s="626"/>
      <c r="O68" s="666"/>
    </row>
    <row r="69" spans="1:15" ht="25.5">
      <c r="A69" s="626"/>
      <c r="B69" s="626"/>
      <c r="C69" s="626"/>
      <c r="D69" s="626"/>
      <c r="E69" s="626"/>
      <c r="F69" s="626"/>
      <c r="G69" s="626"/>
      <c r="H69" s="626"/>
      <c r="I69" s="626"/>
      <c r="J69" s="626"/>
      <c r="K69" s="626"/>
      <c r="L69" s="626"/>
      <c r="M69" s="605"/>
      <c r="N69" s="626"/>
      <c r="O69" s="666"/>
    </row>
    <row r="70" spans="1:15" ht="25.5">
      <c r="A70" s="626"/>
      <c r="B70" s="626"/>
      <c r="C70" s="626"/>
      <c r="D70" s="626"/>
      <c r="E70" s="626"/>
      <c r="F70" s="626"/>
      <c r="G70" s="626"/>
      <c r="H70" s="626"/>
      <c r="I70" s="626"/>
      <c r="J70" s="626"/>
      <c r="K70" s="626"/>
      <c r="L70" s="626"/>
      <c r="M70" s="605"/>
      <c r="N70" s="626"/>
      <c r="O70" s="666"/>
    </row>
    <row r="71" spans="1:15" ht="25.5">
      <c r="A71" s="626"/>
      <c r="B71" s="626"/>
      <c r="C71" s="626"/>
      <c r="D71" s="626"/>
      <c r="E71" s="626"/>
      <c r="F71" s="626"/>
      <c r="G71" s="626"/>
      <c r="H71" s="626"/>
      <c r="I71" s="626"/>
      <c r="J71" s="626"/>
      <c r="K71" s="626"/>
      <c r="L71" s="626"/>
      <c r="M71" s="605"/>
      <c r="N71" s="626"/>
      <c r="O71" s="666"/>
    </row>
  </sheetData>
  <mergeCells count="116">
    <mergeCell ref="O52:O58"/>
    <mergeCell ref="F53:I53"/>
    <mergeCell ref="J53:M53"/>
    <mergeCell ref="F54:I54"/>
    <mergeCell ref="J54:M54"/>
    <mergeCell ref="F55:I55"/>
    <mergeCell ref="J55:M55"/>
    <mergeCell ref="F56:I56"/>
    <mergeCell ref="J56:M56"/>
    <mergeCell ref="F57:I57"/>
    <mergeCell ref="A52:A58"/>
    <mergeCell ref="B52:B58"/>
    <mergeCell ref="C52:C58"/>
    <mergeCell ref="D52:M52"/>
    <mergeCell ref="N52:N58"/>
    <mergeCell ref="J57:M57"/>
    <mergeCell ref="F58:I58"/>
    <mergeCell ref="J58:M58"/>
    <mergeCell ref="N45:N51"/>
    <mergeCell ref="O45:O51"/>
    <mergeCell ref="F46:I46"/>
    <mergeCell ref="J46:M46"/>
    <mergeCell ref="F47:I47"/>
    <mergeCell ref="J47:M47"/>
    <mergeCell ref="F48:I48"/>
    <mergeCell ref="J48:M48"/>
    <mergeCell ref="F49:I49"/>
    <mergeCell ref="J49:M49"/>
    <mergeCell ref="J51:M51"/>
    <mergeCell ref="A37:A43"/>
    <mergeCell ref="B37:B43"/>
    <mergeCell ref="C37:C43"/>
    <mergeCell ref="D37:M37"/>
    <mergeCell ref="F43:I43"/>
    <mergeCell ref="J43:M43"/>
    <mergeCell ref="D44:M44"/>
    <mergeCell ref="A45:A51"/>
    <mergeCell ref="B45:B51"/>
    <mergeCell ref="C45:C51"/>
    <mergeCell ref="D45:M45"/>
    <mergeCell ref="F50:I50"/>
    <mergeCell ref="J50:M50"/>
    <mergeCell ref="F51:I51"/>
    <mergeCell ref="N37:N43"/>
    <mergeCell ref="O37:O43"/>
    <mergeCell ref="F38:I38"/>
    <mergeCell ref="J38:M38"/>
    <mergeCell ref="F39:I39"/>
    <mergeCell ref="J39:M39"/>
    <mergeCell ref="N30:N36"/>
    <mergeCell ref="O30:O36"/>
    <mergeCell ref="F31:I31"/>
    <mergeCell ref="J31:M31"/>
    <mergeCell ref="F32:I32"/>
    <mergeCell ref="J32:M32"/>
    <mergeCell ref="F33:I33"/>
    <mergeCell ref="J33:M33"/>
    <mergeCell ref="F34:I34"/>
    <mergeCell ref="J34:M34"/>
    <mergeCell ref="F40:I40"/>
    <mergeCell ref="J40:M40"/>
    <mergeCell ref="F41:I41"/>
    <mergeCell ref="J41:M41"/>
    <mergeCell ref="F42:I42"/>
    <mergeCell ref="J42:M42"/>
    <mergeCell ref="A23:A29"/>
    <mergeCell ref="B23:B29"/>
    <mergeCell ref="C23:C29"/>
    <mergeCell ref="D23:M23"/>
    <mergeCell ref="F29:I29"/>
    <mergeCell ref="J29:M29"/>
    <mergeCell ref="A30:A36"/>
    <mergeCell ref="B30:B36"/>
    <mergeCell ref="C30:C36"/>
    <mergeCell ref="D30:M30"/>
    <mergeCell ref="F35:I35"/>
    <mergeCell ref="J35:M35"/>
    <mergeCell ref="F36:I36"/>
    <mergeCell ref="J36:M36"/>
    <mergeCell ref="N23:N29"/>
    <mergeCell ref="O23:O29"/>
    <mergeCell ref="F24:I24"/>
    <mergeCell ref="J24:M24"/>
    <mergeCell ref="F25:I25"/>
    <mergeCell ref="J25:M25"/>
    <mergeCell ref="O16:O22"/>
    <mergeCell ref="F17:I17"/>
    <mergeCell ref="J17:M17"/>
    <mergeCell ref="F18:I18"/>
    <mergeCell ref="J18:M18"/>
    <mergeCell ref="F19:I19"/>
    <mergeCell ref="J19:M19"/>
    <mergeCell ref="F20:I20"/>
    <mergeCell ref="J20:M20"/>
    <mergeCell ref="F21:I21"/>
    <mergeCell ref="F26:I26"/>
    <mergeCell ref="J26:M26"/>
    <mergeCell ref="F27:I27"/>
    <mergeCell ref="J27:M27"/>
    <mergeCell ref="F28:I28"/>
    <mergeCell ref="J28:M28"/>
    <mergeCell ref="D1:O6"/>
    <mergeCell ref="A8:O8"/>
    <mergeCell ref="B10:O10"/>
    <mergeCell ref="B11:N11"/>
    <mergeCell ref="N12:O12"/>
    <mergeCell ref="D13:M13"/>
    <mergeCell ref="D15:M15"/>
    <mergeCell ref="A16:A22"/>
    <mergeCell ref="B16:B22"/>
    <mergeCell ref="C16:C22"/>
    <mergeCell ref="D16:M16"/>
    <mergeCell ref="N16:N22"/>
    <mergeCell ref="J21:M21"/>
    <mergeCell ref="F22:I22"/>
    <mergeCell ref="J22:M22"/>
  </mergeCells>
  <pageMargins left="0.51181102362204722" right="0.51181102362204722" top="0.78740157480314965" bottom="0.78740157480314965" header="0.31496062992125984" footer="0.31496062992125984"/>
  <pageSetup paperSize="9" scale="25" orientation="portrait" r:id="rId1"/>
  <headerFooter>
    <oddFooter>&amp;C&amp;12Eng° Luciano da Silveira Pereira 
Fiscal do Contrato&amp;R&amp;12Engª Gabriella Souto Mendes
Fiscal do Contrato</oddFooter>
  </headerFooter>
  <drawing r:id="rId2"/>
  <legacyDrawing r:id="rId3"/>
  <oleObjects>
    <mc:AlternateContent xmlns:mc="http://schemas.openxmlformats.org/markup-compatibility/2006">
      <mc:Choice Requires="x14">
        <oleObject progId="Word.Picture.8" shapeId="1105921" r:id="rId4">
          <objectPr defaultSize="0" autoPict="0" r:id="rId5">
            <anchor moveWithCells="1" sizeWithCells="1">
              <from>
                <xdr:col>1</xdr:col>
                <xdr:colOff>19050</xdr:colOff>
                <xdr:row>0</xdr:row>
                <xdr:rowOff>228600</xdr:rowOff>
              </from>
              <to>
                <xdr:col>7</xdr:col>
                <xdr:colOff>133350</xdr:colOff>
                <xdr:row>4</xdr:row>
                <xdr:rowOff>200025</xdr:rowOff>
              </to>
            </anchor>
          </objectPr>
        </oleObject>
      </mc:Choice>
      <mc:Fallback>
        <oleObject progId="Word.Picture.8" shapeId="1105921"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25</vt:i4>
      </vt:variant>
    </vt:vector>
  </HeadingPairs>
  <TitlesOfParts>
    <vt:vector size="42" baseType="lpstr">
      <vt:lpstr>PO</vt:lpstr>
      <vt:lpstr>M.C.</vt:lpstr>
      <vt:lpstr>C.F.F.</vt:lpstr>
      <vt:lpstr>C.D.M.</vt:lpstr>
      <vt:lpstr>RESUMO CUSTO OBRA</vt:lpstr>
      <vt:lpstr>BDI</vt:lpstr>
      <vt:lpstr>PLAN. Composição EMOP</vt:lpstr>
      <vt:lpstr>COMP. ESPC. SINAPI</vt:lpstr>
      <vt:lpstr>QCI - 2%</vt:lpstr>
      <vt:lpstr>Plan2</vt:lpstr>
      <vt:lpstr>QCI</vt:lpstr>
      <vt:lpstr>Plan1</vt:lpstr>
      <vt:lpstr>EMOP0818</vt:lpstr>
      <vt:lpstr>ELEM0818</vt:lpstr>
      <vt:lpstr>M.C. MEDIÇÃO 1</vt:lpstr>
      <vt:lpstr>M.C. MEDIÇÃO 2</vt:lpstr>
      <vt:lpstr>M.C. MEDIÇÃO 3</vt:lpstr>
      <vt:lpstr>'M.C. MEDIÇÃO 1'!__xlnm.Print_Area_2</vt:lpstr>
      <vt:lpstr>'M.C. MEDIÇÃO 2'!__xlnm.Print_Area_2</vt:lpstr>
      <vt:lpstr>__xlnm.Print_Area_2</vt:lpstr>
      <vt:lpstr>__xlnm.Print_Area_3</vt:lpstr>
      <vt:lpstr>__xlnm.Print_Area_4</vt:lpstr>
      <vt:lpstr>BDI!Area_de_impressao</vt:lpstr>
      <vt:lpstr>C.D.M.!Area_de_impressao</vt:lpstr>
      <vt:lpstr>C.F.F.!Area_de_impressao</vt:lpstr>
      <vt:lpstr>'COMP. ESPC. SINAPI'!Area_de_impressao</vt:lpstr>
      <vt:lpstr>M.C.!Area_de_impressao</vt:lpstr>
      <vt:lpstr>'M.C. MEDIÇÃO 1'!Area_de_impressao</vt:lpstr>
      <vt:lpstr>'M.C. MEDIÇÃO 2'!Area_de_impressao</vt:lpstr>
      <vt:lpstr>'M.C. MEDIÇÃO 3'!Area_de_impressao</vt:lpstr>
      <vt:lpstr>'PLAN. Composição EMOP'!Area_de_impressao</vt:lpstr>
      <vt:lpstr>PO!Area_de_impressao</vt:lpstr>
      <vt:lpstr>'RESUMO CUSTO OBRA'!Area_de_impressao</vt:lpstr>
      <vt:lpstr>ELEM0818!Banco_de_dados</vt:lpstr>
      <vt:lpstr>EMOP0818!Banco_de_dados</vt:lpstr>
      <vt:lpstr>'COMP. ESPC. SINAPI'!Titulos_de_impressao</vt:lpstr>
      <vt:lpstr>M.C.!Titulos_de_impressao</vt:lpstr>
      <vt:lpstr>'M.C. MEDIÇÃO 1'!Titulos_de_impressao</vt:lpstr>
      <vt:lpstr>'M.C. MEDIÇÃO 2'!Titulos_de_impressao</vt:lpstr>
      <vt:lpstr>'M.C. MEDIÇÃO 3'!Titulos_de_impressao</vt:lpstr>
      <vt:lpstr>'PLAN. Composição EMOP'!Titulos_de_impressao</vt:lpstr>
      <vt:lpstr>PO!Titulos_de_impressao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2019-05-13T14:17:56Z</cp:lastPrinted>
  <dcterms:created xsi:type="dcterms:W3CDTF">2011-04-03T18:56:26Z</dcterms:created>
  <dcterms:modified xsi:type="dcterms:W3CDTF">2019-05-13T14:27:44Z</dcterms:modified>
</cp:coreProperties>
</file>